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5"/>
  </bookViews>
  <sheets>
    <sheet name="国土绿化" sheetId="22" r:id="rId1"/>
    <sheet name="林业生态补偿" sheetId="23" r:id="rId2"/>
    <sheet name="林业生态保护" sheetId="24" r:id="rId3"/>
    <sheet name="林业经济发展" sheetId="2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阿图啊</author>
  </authors>
  <commentList>
    <comment ref="D19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下达文为省级森林村庄建设个数</t>
        </r>
      </text>
    </comment>
    <comment ref="E19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下达文为省级森林村庄建设个数</t>
        </r>
      </text>
    </comment>
  </commentList>
</comments>
</file>

<file path=xl/comments2.xml><?xml version="1.0" encoding="utf-8"?>
<comments xmlns="http://schemas.openxmlformats.org/spreadsheetml/2006/main">
  <authors>
    <author>阿图啊</author>
  </authors>
  <commentList>
    <comment ref="D41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下达文为林业有害生物无公害防治率</t>
        </r>
      </text>
    </comment>
    <comment ref="E41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下达文为林业有害生物无公害防治率</t>
        </r>
      </text>
    </comment>
  </commentList>
</comments>
</file>

<file path=xl/comments3.xml><?xml version="1.0" encoding="utf-8"?>
<comments xmlns="http://schemas.openxmlformats.org/spreadsheetml/2006/main">
  <authors>
    <author>阿图啊</author>
  </authors>
  <commentList>
    <comment ref="D17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下达文为完成新型林业经营主体标准化建设单位</t>
        </r>
      </text>
    </comment>
    <comment ref="E17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下达文为完成新型林业经营主体标准化建设单位</t>
        </r>
      </text>
    </comment>
    <comment ref="D19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下达文为“实施科研项目”</t>
        </r>
      </text>
    </comment>
    <comment ref="E19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下达文为“实施科研项目”</t>
        </r>
      </text>
    </comment>
    <comment ref="D22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该下达文没有这个指标
，监控表有</t>
        </r>
      </text>
    </comment>
    <comment ref="D26" authorId="0">
      <text>
        <r>
          <rPr>
            <b/>
            <sz val="9"/>
            <rFont val="宋体"/>
            <charset val="134"/>
          </rPr>
          <t>阿图啊:</t>
        </r>
        <r>
          <rPr>
            <sz val="9"/>
            <rFont val="宋体"/>
            <charset val="134"/>
          </rPr>
          <t xml:space="preserve">
监控表没有</t>
        </r>
      </text>
    </comment>
  </commentList>
</comments>
</file>

<file path=xl/sharedStrings.xml><?xml version="1.0" encoding="utf-8"?>
<sst xmlns="http://schemas.openxmlformats.org/spreadsheetml/2006/main" count="324" uniqueCount="137">
  <si>
    <t>专项资金绩效自评表</t>
  </si>
  <si>
    <t>（2024年度）</t>
  </si>
  <si>
    <t>专项名称</t>
  </si>
  <si>
    <t>国土绿化专项</t>
  </si>
  <si>
    <t>主管部门</t>
  </si>
  <si>
    <t>福建省林业局</t>
  </si>
  <si>
    <t>实施单位</t>
  </si>
  <si>
    <t>项目资金(万元)（10%）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</si>
  <si>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</si>
  <si>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</si>
  <si>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</si>
  <si>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</si>
  <si>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</si>
  <si>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</si>
  <si>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</si>
  <si>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</si>
  <si>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上年结转资金</t>
  </si>
  <si>
    <t>—</t>
  </si>
  <si>
    <t>其他资金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</si>
  <si>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</si>
  <si>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</si>
  <si>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</si>
  <si>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</si>
  <si>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</si>
  <si>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</si>
  <si>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</si>
  <si>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成本指标（10%）</t>
  </si>
  <si>
    <t>经济成本指标</t>
  </si>
  <si>
    <t>油茶（新造）平均补助(元/亩)</t>
  </si>
  <si>
    <t>≤1200</t>
  </si>
  <si>
    <t>珍贵用材树种造林平均补助(元/亩)</t>
  </si>
  <si>
    <t>≤500</t>
  </si>
  <si>
    <t>重点区域林相改善新造平均补助(元/亩)</t>
  </si>
  <si>
    <t>≤2000</t>
  </si>
  <si>
    <t>产出指标（40%）</t>
  </si>
  <si>
    <t>数量指标</t>
  </si>
  <si>
    <t>植树造林面积</t>
  </si>
  <si>
    <t>≥24250</t>
  </si>
  <si>
    <t>珍贵用材树种造林面积（亩）</t>
  </si>
  <si>
    <t>≥5700</t>
  </si>
  <si>
    <t>重点区位林相改善面积</t>
  </si>
  <si>
    <t>≥1600</t>
  </si>
  <si>
    <t>建设管理省级林木种子基地</t>
  </si>
  <si>
    <t>≥1</t>
  </si>
  <si>
    <t>森林村庄建设个数</t>
  </si>
  <si>
    <t>≥5</t>
  </si>
  <si>
    <t>油茶发展</t>
  </si>
  <si>
    <t>≥6950</t>
  </si>
  <si>
    <t>森林抚育补助面积</t>
  </si>
  <si>
    <t>≥8800</t>
  </si>
  <si>
    <t>古树名木保护株数</t>
  </si>
  <si>
    <t>质量指标</t>
  </si>
  <si>
    <t>造林成活率</t>
  </si>
  <si>
    <t>≥85</t>
  </si>
  <si>
    <t>森林抚育质量合格率</t>
  </si>
  <si>
    <t>古树名木成活率（%）</t>
  </si>
  <si>
    <t>时效指标</t>
  </si>
  <si>
    <t>植树造林完成及时率（%）</t>
  </si>
  <si>
    <t>≥90</t>
  </si>
  <si>
    <t>生态效益指标</t>
  </si>
  <si>
    <t>提高森林质量，促进林分生长，森林抚育年度任务完成率（%）</t>
  </si>
  <si>
    <t>≥100</t>
  </si>
  <si>
    <t>优化林分结构，松林皆伐改造和带状采伐改造完成率（%）</t>
  </si>
  <si>
    <t>满意度指标（10%）</t>
  </si>
  <si>
    <t>服务对象满意度指标</t>
  </si>
  <si>
    <t>社会群众对造林绿化满意度（%）</t>
  </si>
  <si>
    <t>附件7-2</t>
  </si>
  <si>
    <t>林业生态补偿专项</t>
  </si>
  <si>
    <t>省级以上公益林（经济林和竹林）补助（元/亩）</t>
  </si>
  <si>
    <t>≤22</t>
  </si>
  <si>
    <t>省级以上公益林（乔木林和其他林）补助（元/亩）</t>
  </si>
  <si>
    <t>≤23</t>
  </si>
  <si>
    <t>省级以上自然保护地林权所有者补偿标准（元/亩）</t>
  </si>
  <si>
    <t>≤3</t>
  </si>
  <si>
    <t>实施省级以上公益林补助面积（不含武夷山国家公园、厦门市）（万亩）</t>
  </si>
  <si>
    <t>全省生态公益林保有量（万亩）</t>
  </si>
  <si>
    <t>自然保护区林权所有者补偿资金补助面积变化（%）</t>
  </si>
  <si>
    <t>项目任务完成率（%）</t>
  </si>
  <si>
    <t>≥90%</t>
  </si>
  <si>
    <t>效益指标（30%）</t>
  </si>
  <si>
    <t>公益林平均亩蓄积量变化（%）</t>
  </si>
  <si>
    <t>公益林林权所有者满意度（%）</t>
  </si>
  <si>
    <r>
      <rPr>
        <sz val="10"/>
        <rFont val="宋体"/>
        <charset val="134"/>
        <scheme val="minor"/>
      </rPr>
      <t>≥</t>
    </r>
    <r>
      <rPr>
        <sz val="12"/>
        <rFont val="仿宋_GB2312"/>
        <charset val="134"/>
      </rPr>
      <t>90</t>
    </r>
  </si>
  <si>
    <t>省级以上自然保护地林权所有者满意度（%）</t>
  </si>
  <si>
    <t>附件7-3</t>
  </si>
  <si>
    <t>林业生态保护专项</t>
  </si>
  <si>
    <t>林业站服务能力建设补助标准(万元)</t>
  </si>
  <si>
    <t>≤20</t>
  </si>
  <si>
    <t>20</t>
  </si>
  <si>
    <t>具备执法条件和相对规范的行政执法机关数量</t>
  </si>
  <si>
    <t>防治性采伐面积</t>
  </si>
  <si>
    <t>≥0.6</t>
  </si>
  <si>
    <t>图斑监测数据汇总数量</t>
  </si>
  <si>
    <t>≥76个</t>
  </si>
  <si>
    <t>防治性采伐改造面积（万亩）</t>
  </si>
  <si>
    <t>最美古树群古树保护率</t>
  </si>
  <si>
    <t>全省无公害防治率</t>
  </si>
  <si>
    <r>
      <rPr>
        <sz val="10"/>
        <rFont val="宋体"/>
        <charset val="134"/>
        <scheme val="minor"/>
      </rPr>
      <t>≥</t>
    </r>
    <r>
      <rPr>
        <sz val="11"/>
        <rFont val="仿宋_GB2312"/>
        <charset val="134"/>
      </rPr>
      <t>90</t>
    </r>
  </si>
  <si>
    <t>林业行政处罚案件结案率（%）</t>
  </si>
  <si>
    <t>松材线虫病疫情监测普查（%）</t>
  </si>
  <si>
    <t>死亡松树清理（%）</t>
  </si>
  <si>
    <t>社会效益指标</t>
  </si>
  <si>
    <t>涉林事项办理到户数（户）</t>
  </si>
  <si>
    <t>≥6户</t>
  </si>
  <si>
    <t>≥160户</t>
  </si>
  <si>
    <t>林业基层治理体系和治理能力现代化水平（%）</t>
  </si>
  <si>
    <t>林业基层治理体系和治理能力现代化水平</t>
  </si>
  <si>
    <t>≥100%</t>
  </si>
  <si>
    <t>林农满意度（%）</t>
  </si>
  <si>
    <t>附件7-4</t>
  </si>
  <si>
    <t>林业经济发展专项资金</t>
  </si>
  <si>
    <t>林业贷款贴息率（+）</t>
  </si>
  <si>
    <r>
      <rPr>
        <sz val="10"/>
        <rFont val="宋体"/>
        <charset val="134"/>
        <scheme val="minor"/>
      </rPr>
      <t>≤</t>
    </r>
    <r>
      <rPr>
        <sz val="11"/>
        <rFont val="宋体"/>
        <charset val="134"/>
      </rPr>
      <t>1%</t>
    </r>
  </si>
  <si>
    <t>≤1%</t>
  </si>
  <si>
    <t>竹产业新产品</t>
  </si>
  <si>
    <t>竹产业新技术</t>
  </si>
  <si>
    <t>扶持林业专业合作社、家庭林场、家庭合作林场、股份林场等数量</t>
  </si>
  <si>
    <t>集体林权制度“三多”改革试点任务完成数量</t>
  </si>
  <si>
    <t>≥14</t>
  </si>
  <si>
    <t>补助科研项目</t>
  </si>
  <si>
    <t>实现竹产业产值持续发展（%）</t>
  </si>
  <si>
    <t>≥6</t>
  </si>
  <si>
    <t>新型林业经营主体标准化建设项目实施单位经营规模达标率（%）</t>
  </si>
  <si>
    <t>新型林业经营主体标准化建设项目实施单位经营规模达标率</t>
  </si>
  <si>
    <t>项目任务完成率</t>
  </si>
  <si>
    <t>90%</t>
  </si>
  <si>
    <t>项目验收率（%）</t>
  </si>
  <si>
    <t>经济效益指标</t>
  </si>
  <si>
    <t>受益花企业数</t>
  </si>
  <si>
    <t>集体林权制度“三多”改革试点典型案例数量</t>
  </si>
  <si>
    <t>新型林业经营主体标准化建设项目参与户数量</t>
  </si>
  <si>
    <t>≥81</t>
  </si>
  <si>
    <t>受益林农</t>
  </si>
  <si>
    <t>≥200</t>
  </si>
  <si>
    <t>科研参与者满意度（%）</t>
  </si>
  <si>
    <t>服务对象满意度（%）</t>
  </si>
  <si>
    <t>经营主体满意度（%）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</si>
</sst>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6"/>
      <name val="黑体"/>
      <charset val="134"/>
    </font>
    <font>
      <sz val="20"/>
      <name val="方正小标宋_GBK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134"/>
    </font>
    <font>
      <sz val="11"/>
      <name val="仿宋_GB2312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6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55" applyFont="1" applyAlignment="1">
      <alignment horizontal="center" vertical="center" wrapText="1"/>
    </xf>
    <xf numFmtId="0" fontId="3" fillId="0" borderId="1" xfId="55" applyFont="1" applyBorder="1" applyAlignment="1">
      <alignment horizontal="center" vertical="center" wrapText="1"/>
    </xf>
    <xf numFmtId="0" fontId="3" fillId="0" borderId="2" xfId="55" applyFont="1" applyBorder="1" applyAlignment="1">
      <alignment horizontal="center" vertical="center" wrapText="1"/>
    </xf>
    <xf numFmtId="0" fontId="3" fillId="0" borderId="3" xfId="55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55" applyFont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4" xfId="55" applyFont="1" applyBorder="1" applyAlignment="1">
      <alignment vertical="center" wrapText="1"/>
    </xf>
    <xf numFmtId="0" fontId="3" fillId="0" borderId="5" xfId="55" applyFont="1" applyBorder="1" applyAlignment="1">
      <alignment horizontal="center" vertical="center" wrapText="1"/>
    </xf>
    <xf numFmtId="0" fontId="3" fillId="0" borderId="4" xfId="55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7" xfId="55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10" xfId="55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0" fontId="3" fillId="0" borderId="1" xfId="55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3" fillId="0" borderId="1" xfId="55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0" fontId="3" fillId="0" borderId="12" xfId="55" applyFont="1" applyBorder="1" applyAlignment="1">
      <alignment horizontal="center" vertical="center" wrapText="1"/>
    </xf>
    <xf numFmtId="0" fontId="3" fillId="0" borderId="8" xfId="55" applyFont="1" applyBorder="1" applyAlignment="1">
      <alignment horizontal="center" vertical="center" wrapText="1"/>
    </xf>
    <xf numFmtId="0" fontId="3" fillId="0" borderId="13" xfId="55" applyFont="1" applyBorder="1" applyAlignment="1">
      <alignment horizontal="center" vertical="center" wrapText="1"/>
    </xf>
    <xf numFmtId="0" fontId="3" fillId="0" borderId="11" xfId="55" applyFont="1" applyBorder="1" applyAlignment="1">
      <alignment horizontal="center" vertical="center" wrapText="1"/>
    </xf>
    <xf numFmtId="0" fontId="3" fillId="0" borderId="1" xfId="55" applyFont="1" applyBorder="1" applyAlignment="1">
      <alignment horizontal="left" vertical="center" wrapText="1"/>
    </xf>
    <xf numFmtId="0" fontId="3" fillId="0" borderId="3" xfId="55" applyFont="1" applyBorder="1" applyAlignment="1">
      <alignment horizontal="left" vertical="center" wrapText="1"/>
    </xf>
    <xf numFmtId="10" fontId="3" fillId="0" borderId="2" xfId="55" applyNumberFormat="1" applyFont="1" applyBorder="1" applyAlignment="1">
      <alignment horizontal="center" vertical="center" wrapText="1"/>
    </xf>
    <xf numFmtId="10" fontId="3" fillId="0" borderId="3" xfId="55" applyNumberFormat="1" applyFont="1" applyBorder="1" applyAlignment="1">
      <alignment horizontal="center" vertical="center" wrapText="1"/>
    </xf>
    <xf numFmtId="0" fontId="3" fillId="0" borderId="0" xfId="55" applyFont="1" applyBorder="1" applyAlignment="1">
      <alignment horizontal="left" vertical="center" wrapText="1"/>
    </xf>
    <xf numFmtId="9" fontId="3" fillId="0" borderId="2" xfId="55" applyNumberFormat="1" applyFont="1" applyBorder="1" applyAlignment="1">
      <alignment horizontal="center" vertical="center" wrapText="1"/>
    </xf>
    <xf numFmtId="9" fontId="3" fillId="0" borderId="3" xfId="55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0" fillId="0" borderId="0" xfId="55" applyFont="1" applyAlignment="1">
      <alignment horizontal="center" vertical="center" wrapText="1"/>
    </xf>
    <xf numFmtId="0" fontId="10" fillId="0" borderId="1" xfId="55" applyFont="1" applyBorder="1" applyAlignment="1">
      <alignment horizontal="center" vertical="center" wrapText="1"/>
    </xf>
    <xf numFmtId="0" fontId="10" fillId="0" borderId="2" xfId="55" applyFont="1" applyBorder="1" applyAlignment="1">
      <alignment horizontal="center" vertical="center" wrapText="1"/>
    </xf>
    <xf numFmtId="0" fontId="10" fillId="0" borderId="3" xfId="55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55" applyFont="1" applyBorder="1" applyAlignment="1">
      <alignment horizontal="left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4" xfId="55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3" fillId="0" borderId="14" xfId="55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5" xfId="55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0" fillId="0" borderId="6" xfId="55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9" xfId="55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0" fontId="3" fillId="0" borderId="0" xfId="55" applyFont="1" applyBorder="1" applyAlignment="1">
      <alignment horizontal="center" vertical="center" wrapText="1"/>
    </xf>
    <xf numFmtId="0" fontId="3" fillId="0" borderId="15" xfId="55" applyFont="1" applyBorder="1" applyAlignment="1">
      <alignment horizontal="center" vertical="center" wrapText="1"/>
    </xf>
    <xf numFmtId="0" fontId="10" fillId="0" borderId="4" xfId="55" applyFont="1" applyBorder="1" applyAlignment="1">
      <alignment vertical="center" wrapText="1"/>
    </xf>
    <xf numFmtId="0" fontId="10" fillId="0" borderId="7" xfId="55" applyFont="1" applyBorder="1" applyAlignment="1">
      <alignment horizontal="center" vertical="center" wrapText="1"/>
    </xf>
    <xf numFmtId="0" fontId="10" fillId="0" borderId="12" xfId="55" applyFont="1" applyBorder="1" applyAlignment="1">
      <alignment horizontal="center" vertical="center" wrapText="1"/>
    </xf>
    <xf numFmtId="0" fontId="6" fillId="0" borderId="7" xfId="55" applyFont="1" applyBorder="1" applyAlignment="1">
      <alignment horizontal="center" vertical="center" wrapText="1"/>
    </xf>
    <xf numFmtId="0" fontId="6" fillId="0" borderId="12" xfId="55" applyFont="1" applyBorder="1" applyAlignment="1">
      <alignment horizontal="center" vertical="center" wrapText="1"/>
    </xf>
    <xf numFmtId="0" fontId="7" fillId="0" borderId="7" xfId="55" applyFont="1" applyBorder="1" applyAlignment="1">
      <alignment horizontal="center" vertical="center" wrapText="1"/>
    </xf>
    <xf numFmtId="0" fontId="7" fillId="0" borderId="12" xfId="55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6" fillId="0" borderId="1" xfId="55" applyFont="1" applyBorder="1" applyAlignment="1">
      <alignment horizontal="center" vertical="center" wrapText="1"/>
    </xf>
    <xf numFmtId="0" fontId="6" fillId="0" borderId="2" xfId="55" applyFont="1" applyBorder="1" applyAlignment="1">
      <alignment horizontal="center" vertical="center" wrapText="1"/>
    </xf>
    <xf numFmtId="0" fontId="6" fillId="0" borderId="4" xfId="55" applyFont="1" applyBorder="1" applyAlignment="1">
      <alignment horizontal="center" vertical="center" wrapText="1"/>
    </xf>
    <xf numFmtId="0" fontId="7" fillId="0" borderId="4" xfId="55" applyFont="1" applyBorder="1" applyAlignment="1">
      <alignment horizontal="center" vertical="center" wrapText="1"/>
    </xf>
    <xf numFmtId="0" fontId="9" fillId="0" borderId="4" xfId="55" applyFont="1" applyBorder="1" applyAlignment="1">
      <alignment horizontal="center" vertical="center" wrapText="1"/>
    </xf>
    <xf numFmtId="9" fontId="3" fillId="0" borderId="4" xfId="55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1" xfId="104" applyFont="1" applyFill="1" applyBorder="1" applyAlignment="1">
      <alignment horizontal="center" vertical="center"/>
    </xf>
    <xf numFmtId="0" fontId="7" fillId="0" borderId="1" xfId="55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55" applyFont="1" applyFill="1" applyBorder="1" applyAlignment="1">
      <alignment horizontal="center" vertical="center" wrapText="1"/>
    </xf>
    <xf numFmtId="9" fontId="7" fillId="2" borderId="1" xfId="55" applyNumberFormat="1" applyFont="1" applyFill="1" applyBorder="1" applyAlignment="1">
      <alignment horizontal="center" vertical="center" wrapText="1"/>
    </xf>
    <xf numFmtId="9" fontId="7" fillId="2" borderId="1" xfId="104" applyNumberFormat="1" applyFont="1" applyFill="1" applyBorder="1" applyAlignment="1">
      <alignment horizontal="center" vertical="center"/>
    </xf>
    <xf numFmtId="0" fontId="7" fillId="0" borderId="4" xfId="55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7" fillId="2" borderId="1" xfId="104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9" fontId="7" fillId="0" borderId="1" xfId="55" applyNumberFormat="1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0" fontId="7" fillId="2" borderId="2" xfId="104" applyFont="1" applyFill="1" applyBorder="1" applyAlignment="1">
      <alignment horizontal="center" vertical="center"/>
    </xf>
    <xf numFmtId="0" fontId="7" fillId="2" borderId="3" xfId="104" applyFont="1" applyFill="1" applyBorder="1" applyAlignment="1">
      <alignment horizontal="center" vertical="center"/>
    </xf>
    <xf numFmtId="0" fontId="13" fillId="0" borderId="1" xfId="55" applyFont="1" applyBorder="1" applyAlignment="1">
      <alignment horizontal="center" vertical="center" wrapText="1"/>
    </xf>
    <xf numFmtId="0" fontId="13" fillId="0" borderId="3" xfId="55" applyFont="1" applyBorder="1" applyAlignment="1">
      <alignment horizontal="center" vertical="center" wrapText="1"/>
    </xf>
    <xf numFmtId="0" fontId="7" fillId="0" borderId="2" xfId="55" applyFont="1" applyBorder="1" applyAlignment="1">
      <alignment horizontal="center" vertical="center" wrapText="1"/>
    </xf>
    <xf numFmtId="0" fontId="7" fillId="0" borderId="3" xfId="55" applyFont="1" applyBorder="1" applyAlignment="1">
      <alignment horizontal="center" vertical="center" wrapText="1"/>
    </xf>
    <xf numFmtId="0" fontId="13" fillId="0" borderId="1" xfId="55" applyFont="1" applyBorder="1" applyAlignment="1">
      <alignment horizontal="left" vertical="center" wrapText="1"/>
    </xf>
    <xf numFmtId="0" fontId="13" fillId="0" borderId="3" xfId="55" applyFont="1" applyBorder="1" applyAlignment="1">
      <alignment horizontal="left" vertical="center" wrapText="1"/>
    </xf>
    <xf numFmtId="0" fontId="7" fillId="2" borderId="2" xfId="55" applyFont="1" applyFill="1" applyBorder="1" applyAlignment="1">
      <alignment horizontal="center" vertical="center" wrapText="1"/>
    </xf>
    <xf numFmtId="0" fontId="7" fillId="2" borderId="3" xfId="55" applyFont="1" applyFill="1" applyBorder="1" applyAlignment="1">
      <alignment horizontal="center" vertical="center" wrapText="1"/>
    </xf>
    <xf numFmtId="9" fontId="7" fillId="2" borderId="2" xfId="55" applyNumberFormat="1" applyFont="1" applyFill="1" applyBorder="1" applyAlignment="1">
      <alignment horizontal="center" vertical="center" wrapText="1"/>
    </xf>
    <xf numFmtId="9" fontId="7" fillId="2" borderId="3" xfId="55" applyNumberFormat="1" applyFont="1" applyFill="1" applyBorder="1" applyAlignment="1">
      <alignment horizontal="center" vertical="center" wrapText="1"/>
    </xf>
    <xf numFmtId="9" fontId="7" fillId="2" borderId="2" xfId="104" applyNumberFormat="1" applyFont="1" applyFill="1" applyBorder="1" applyAlignment="1">
      <alignment horizontal="center" vertical="center"/>
    </xf>
    <xf numFmtId="9" fontId="7" fillId="2" borderId="3" xfId="104" applyNumberFormat="1" applyFont="1" applyFill="1" applyBorder="1" applyAlignment="1">
      <alignment horizontal="center" vertical="center"/>
    </xf>
    <xf numFmtId="10" fontId="7" fillId="2" borderId="2" xfId="104" applyNumberFormat="1" applyFont="1" applyFill="1" applyBorder="1" applyAlignment="1">
      <alignment horizontal="center" vertical="center"/>
    </xf>
    <xf numFmtId="10" fontId="7" fillId="2" borderId="3" xfId="104" applyNumberFormat="1" applyFont="1" applyFill="1" applyBorder="1" applyAlignment="1">
      <alignment horizontal="center" vertical="center"/>
    </xf>
    <xf numFmtId="9" fontId="7" fillId="0" borderId="2" xfId="55" applyNumberFormat="1" applyFont="1" applyBorder="1" applyAlignment="1">
      <alignment horizontal="center" vertical="center" wrapText="1"/>
    </xf>
    <xf numFmtId="9" fontId="7" fillId="0" borderId="3" xfId="55" applyNumberFormat="1" applyFont="1" applyBorder="1" applyAlignment="1">
      <alignment horizontal="center" vertical="center" wrapText="1"/>
    </xf>
  </cellXfs>
  <cellStyles count="1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2" xfId="50"/>
    <cellStyle name="常规 13" xfId="51"/>
    <cellStyle name="常规 14" xfId="52"/>
    <cellStyle name="常规 16" xfId="53"/>
    <cellStyle name="常规 19" xfId="54"/>
    <cellStyle name="常规 2" xfId="55"/>
    <cellStyle name="常规 2 10" xfId="56"/>
    <cellStyle name="常规 2 11" xfId="57"/>
    <cellStyle name="常规 2 12" xfId="58"/>
    <cellStyle name="常规 2 13" xfId="59"/>
    <cellStyle name="常规 2 15" xfId="60"/>
    <cellStyle name="常规 2 18" xfId="61"/>
    <cellStyle name="常规 2 2" xfId="62"/>
    <cellStyle name="常规 2 35" xfId="63"/>
    <cellStyle name="常规 2 37" xfId="64"/>
    <cellStyle name="常规 2 38" xfId="65"/>
    <cellStyle name="常规 2 39" xfId="66"/>
    <cellStyle name="常规 2 40" xfId="67"/>
    <cellStyle name="常规 2 45" xfId="68"/>
    <cellStyle name="常规 2 46" xfId="69"/>
    <cellStyle name="常规 2 49" xfId="70"/>
    <cellStyle name="常规 2 51" xfId="71"/>
    <cellStyle name="常规 2 52" xfId="72"/>
    <cellStyle name="常规 2 53" xfId="73"/>
    <cellStyle name="常规 2 54" xfId="74"/>
    <cellStyle name="常规 2 55" xfId="75"/>
    <cellStyle name="常规 2 57" xfId="76"/>
    <cellStyle name="常规 2 58" xfId="77"/>
    <cellStyle name="常规 2 61" xfId="78"/>
    <cellStyle name="常规 2 63" xfId="79"/>
    <cellStyle name="常规 2 68" xfId="80"/>
    <cellStyle name="常规 2 7" xfId="81"/>
    <cellStyle name="常规 2 71" xfId="82"/>
    <cellStyle name="常规 2 72" xfId="83"/>
    <cellStyle name="常规 2 9" xfId="84"/>
    <cellStyle name="常规 20" xfId="85"/>
    <cellStyle name="常规 21" xfId="86"/>
    <cellStyle name="常规 22" xfId="87"/>
    <cellStyle name="常规 24" xfId="88"/>
    <cellStyle name="常规 25" xfId="89"/>
    <cellStyle name="常规 26" xfId="90"/>
    <cellStyle name="常规 27" xfId="91"/>
    <cellStyle name="常规 3 2" xfId="92"/>
    <cellStyle name="常规 35" xfId="93"/>
    <cellStyle name="常规 37" xfId="94"/>
    <cellStyle name="常规 38" xfId="95"/>
    <cellStyle name="常规 39" xfId="96"/>
    <cellStyle name="常规 4" xfId="97"/>
    <cellStyle name="常规 40" xfId="98"/>
    <cellStyle name="常规 41" xfId="99"/>
    <cellStyle name="常规 42" xfId="100"/>
    <cellStyle name="常规 43" xfId="101"/>
    <cellStyle name="常规 46" xfId="102"/>
    <cellStyle name="常规 49" xfId="103"/>
    <cellStyle name="常规 5" xfId="104"/>
    <cellStyle name="常规 54" xfId="105"/>
    <cellStyle name="常规 6" xfId="106"/>
    <cellStyle name="常规 7" xfId="107"/>
    <cellStyle name="常规 8" xfId="108"/>
    <cellStyle name="常规 9" xfId="10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A2" sqref="A2:L2"/>
    </sheetView>
  </sheetViews>
  <sheetFormatPr defaultColWidth="9" defaultRowHeight="13.5"/>
  <cols>
    <col min="1" max="3" width="9" style="126"/>
    <col min="4" max="4" width="10.4416666666667" style="126" customWidth="1"/>
    <col min="5" max="5" width="13.2166666666667" style="126" customWidth="1"/>
    <col min="6" max="6" width="14.775" style="126" customWidth="1"/>
    <col min="7" max="7" width="9.33333333333333" style="126"/>
    <col min="8" max="12" width="9" style="126"/>
    <col min="13" max="13" width="12.6666666666667" style="126"/>
    <col min="14" max="16384" width="9" style="126"/>
  </cols>
  <sheetData>
    <row r="1" ht="20.25" spans="1:12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ht="27" spans="1:12">
      <c r="A2" s="129" t="s">
        <v>0</v>
      </c>
      <c r="B2" s="130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ht="14.25" spans="1:12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4.25" spans="1:12">
      <c r="A4" s="6" t="s">
        <v>2</v>
      </c>
      <c r="B4" s="7"/>
      <c r="C4" s="8"/>
      <c r="D4" s="7" t="s">
        <v>3</v>
      </c>
      <c r="E4" s="7"/>
      <c r="F4" s="7"/>
      <c r="G4" s="7"/>
      <c r="H4" s="7"/>
      <c r="I4" s="7"/>
      <c r="J4" s="7"/>
      <c r="K4" s="7"/>
      <c r="L4" s="8"/>
    </row>
    <row r="5" ht="14.25" spans="1:12">
      <c r="A5" s="9" t="s">
        <v>4</v>
      </c>
      <c r="B5" s="10"/>
      <c r="C5" s="11"/>
      <c r="D5" s="12" t="s">
        <v>5</v>
      </c>
      <c r="E5" s="12"/>
      <c r="F5" s="12"/>
      <c r="G5" s="12" t="s">
        <v>6</v>
      </c>
      <c r="H5" s="12"/>
      <c r="I5" s="12"/>
      <c r="J5" s="12"/>
      <c r="K5" s="12"/>
      <c r="L5" s="12"/>
    </row>
    <row r="6" ht="28.5" spans="1:12">
      <c r="A6" s="13" t="s">
        <v>7</v>
      </c>
      <c r="B6" s="9"/>
      <c r="C6" s="11"/>
      <c r="D6" s="17" t="s">
        <v>8</v>
      </c>
      <c r="E6" s="9" t="s">
        <v>9</v>
      </c>
      <c r="F6" s="11"/>
      <c r="G6" s="17" t="s">
        <v>10</v>
      </c>
      <c r="H6" s="17" t="s">
        <v>11</v>
      </c>
      <c r="I6" s="9" t="s">
        <v>12</v>
      </c>
      <c r="J6" s="11"/>
      <c r="K6" s="9" t="s">
        <v>13</v>
      </c>
      <c r="L6" s="11"/>
    </row>
    <row r="7" ht="27" customHeight="1" spans="1:12">
      <c r="A7" s="18"/>
      <c r="B7" s="19" t="s">
        <v>14</v>
      </c>
      <c r="C7" s="19"/>
      <c r="D7" s="131">
        <f>D8+D9+D10</f>
        <v>1996.24</v>
      </c>
      <c r="E7" s="132">
        <f>D7</f>
        <v>1996.24</v>
      </c>
      <c r="F7" s="133"/>
      <c r="G7" s="131">
        <f>G8+G9+G10</f>
        <v>50</v>
      </c>
      <c r="H7" s="17">
        <v>10</v>
      </c>
      <c r="I7" s="148">
        <f>G7/E7</f>
        <v>0.0250470885264297</v>
      </c>
      <c r="J7" s="149"/>
      <c r="K7" s="132">
        <v>2.5</v>
      </c>
      <c r="L7" s="133"/>
    </row>
    <row r="8" ht="27" customHeight="1" spans="1:12">
      <c r="A8" s="18"/>
      <c r="B8" s="19" t="s">
        <v>15</v>
      </c>
      <c r="C8" s="19"/>
      <c r="D8" s="131">
        <f>1981.24+15</f>
        <v>1996.24</v>
      </c>
      <c r="E8" s="132">
        <f>D8</f>
        <v>1996.24</v>
      </c>
      <c r="F8" s="133"/>
      <c r="G8" s="131">
        <v>50</v>
      </c>
      <c r="H8" s="17">
        <v>10</v>
      </c>
      <c r="I8" s="148">
        <f>G8/E8</f>
        <v>0.0250470885264297</v>
      </c>
      <c r="J8" s="149"/>
      <c r="K8" s="132">
        <v>2.5</v>
      </c>
      <c r="L8" s="133"/>
    </row>
    <row r="9" ht="27" customHeight="1" spans="1:12">
      <c r="A9" s="18"/>
      <c r="B9" s="19" t="s">
        <v>16</v>
      </c>
      <c r="C9" s="19"/>
      <c r="D9" s="131"/>
      <c r="E9" s="132"/>
      <c r="F9" s="133"/>
      <c r="G9" s="131"/>
      <c r="H9" s="17" t="s">
        <v>17</v>
      </c>
      <c r="I9" s="9"/>
      <c r="J9" s="11"/>
      <c r="K9" s="9"/>
      <c r="L9" s="11"/>
    </row>
    <row r="10" ht="14.25" spans="1:12">
      <c r="A10" s="18"/>
      <c r="B10" s="19" t="s">
        <v>18</v>
      </c>
      <c r="C10" s="19"/>
      <c r="D10" s="131"/>
      <c r="E10" s="132"/>
      <c r="F10" s="133"/>
      <c r="G10" s="131"/>
      <c r="H10" s="17" t="s">
        <v>17</v>
      </c>
      <c r="I10" s="9"/>
      <c r="J10" s="11"/>
      <c r="K10" s="9"/>
      <c r="L10" s="11"/>
    </row>
    <row r="11" ht="14.25" spans="1:12">
      <c r="A11" s="26" t="s">
        <v>19</v>
      </c>
      <c r="B11" s="26" t="s">
        <v>20</v>
      </c>
      <c r="C11" s="26" t="s">
        <v>21</v>
      </c>
      <c r="D11" s="26" t="s">
        <v>22</v>
      </c>
      <c r="E11" s="26"/>
      <c r="F11" s="31" t="s">
        <v>23</v>
      </c>
      <c r="G11" s="55"/>
      <c r="H11" s="6" t="s">
        <v>24</v>
      </c>
      <c r="I11" s="7"/>
      <c r="J11" s="8"/>
      <c r="K11" s="6" t="s">
        <v>25</v>
      </c>
      <c r="L11" s="8"/>
    </row>
    <row r="12" ht="31.05" customHeight="1" spans="1:12">
      <c r="A12" s="26"/>
      <c r="B12" s="42" t="s">
        <v>26</v>
      </c>
      <c r="C12" s="42" t="s">
        <v>27</v>
      </c>
      <c r="D12" s="134" t="s">
        <v>28</v>
      </c>
      <c r="E12" s="135"/>
      <c r="F12" s="42" t="s">
        <v>29</v>
      </c>
      <c r="G12" s="42"/>
      <c r="H12" s="136">
        <v>1000</v>
      </c>
      <c r="I12" s="150"/>
      <c r="J12" s="151"/>
      <c r="K12" s="152"/>
      <c r="L12" s="153"/>
    </row>
    <row r="13" ht="30" customHeight="1" spans="1:12">
      <c r="A13" s="26"/>
      <c r="B13" s="42"/>
      <c r="C13" s="42"/>
      <c r="D13" s="134" t="s">
        <v>30</v>
      </c>
      <c r="E13" s="135"/>
      <c r="F13" s="42" t="s">
        <v>31</v>
      </c>
      <c r="G13" s="42"/>
      <c r="H13" s="137">
        <v>500</v>
      </c>
      <c r="I13" s="154">
        <v>5</v>
      </c>
      <c r="J13" s="155">
        <v>5</v>
      </c>
      <c r="K13" s="152"/>
      <c r="L13" s="153"/>
    </row>
    <row r="14" ht="30" customHeight="1" spans="1:12">
      <c r="A14" s="26"/>
      <c r="B14" s="42"/>
      <c r="C14" s="42"/>
      <c r="D14" s="134" t="s">
        <v>32</v>
      </c>
      <c r="E14" s="135"/>
      <c r="F14" s="42" t="s">
        <v>33</v>
      </c>
      <c r="G14" s="42"/>
      <c r="H14" s="136">
        <v>2000</v>
      </c>
      <c r="I14" s="150">
        <v>5</v>
      </c>
      <c r="J14" s="151">
        <v>5</v>
      </c>
      <c r="K14" s="152"/>
      <c r="L14" s="153"/>
    </row>
    <row r="15" ht="30" customHeight="1" spans="1:12">
      <c r="A15" s="26"/>
      <c r="B15" s="17" t="s">
        <v>34</v>
      </c>
      <c r="C15" s="13" t="s">
        <v>35</v>
      </c>
      <c r="D15" s="40" t="s">
        <v>36</v>
      </c>
      <c r="E15" s="41"/>
      <c r="F15" s="42" t="s">
        <v>37</v>
      </c>
      <c r="G15" s="42"/>
      <c r="H15" s="136">
        <v>64276</v>
      </c>
      <c r="I15" s="150">
        <v>5</v>
      </c>
      <c r="J15" s="151">
        <v>5</v>
      </c>
      <c r="K15" s="156"/>
      <c r="L15" s="157"/>
    </row>
    <row r="16" ht="30" customHeight="1" spans="1:12">
      <c r="A16" s="26"/>
      <c r="B16" s="17"/>
      <c r="C16" s="18"/>
      <c r="D16" s="40" t="s">
        <v>38</v>
      </c>
      <c r="E16" s="41" t="s">
        <v>38</v>
      </c>
      <c r="F16" s="42" t="s">
        <v>39</v>
      </c>
      <c r="G16" s="42"/>
      <c r="H16" s="137">
        <v>13808</v>
      </c>
      <c r="I16" s="154">
        <v>5</v>
      </c>
      <c r="J16" s="155">
        <v>5</v>
      </c>
      <c r="K16" s="156"/>
      <c r="L16" s="157"/>
    </row>
    <row r="17" ht="30" customHeight="1" spans="1:12">
      <c r="A17" s="26"/>
      <c r="B17" s="17"/>
      <c r="C17" s="18"/>
      <c r="D17" s="40" t="s">
        <v>40</v>
      </c>
      <c r="E17" s="41" t="s">
        <v>40</v>
      </c>
      <c r="F17" s="138" t="s">
        <v>41</v>
      </c>
      <c r="G17" s="138"/>
      <c r="H17" s="136">
        <v>1929</v>
      </c>
      <c r="I17" s="150">
        <v>5</v>
      </c>
      <c r="J17" s="151">
        <v>5</v>
      </c>
      <c r="K17" s="156"/>
      <c r="L17" s="157"/>
    </row>
    <row r="18" ht="30" customHeight="1" spans="1:12">
      <c r="A18" s="26"/>
      <c r="B18" s="17"/>
      <c r="C18" s="18"/>
      <c r="D18" s="40" t="s">
        <v>42</v>
      </c>
      <c r="E18" s="41" t="s">
        <v>42</v>
      </c>
      <c r="F18" s="42" t="s">
        <v>43</v>
      </c>
      <c r="G18" s="42"/>
      <c r="H18" s="136">
        <v>1</v>
      </c>
      <c r="I18" s="150"/>
      <c r="J18" s="151"/>
      <c r="K18" s="156"/>
      <c r="L18" s="157"/>
    </row>
    <row r="19" ht="30" customHeight="1" spans="1:12">
      <c r="A19" s="26"/>
      <c r="B19" s="17"/>
      <c r="C19" s="18"/>
      <c r="D19" s="40" t="s">
        <v>44</v>
      </c>
      <c r="E19" s="41" t="s">
        <v>44</v>
      </c>
      <c r="F19" s="138" t="s">
        <v>45</v>
      </c>
      <c r="G19" s="138"/>
      <c r="H19" s="139">
        <v>5</v>
      </c>
      <c r="I19" s="158"/>
      <c r="J19" s="159"/>
      <c r="K19" s="156"/>
      <c r="L19" s="157"/>
    </row>
    <row r="20" ht="30" customHeight="1" spans="1:12">
      <c r="A20" s="26"/>
      <c r="B20" s="17"/>
      <c r="C20" s="18"/>
      <c r="D20" s="40" t="s">
        <v>46</v>
      </c>
      <c r="E20" s="41" t="s">
        <v>46</v>
      </c>
      <c r="F20" s="42" t="s">
        <v>47</v>
      </c>
      <c r="G20" s="42"/>
      <c r="H20" s="137">
        <v>10337</v>
      </c>
      <c r="I20" s="154">
        <v>5</v>
      </c>
      <c r="J20" s="155">
        <v>5</v>
      </c>
      <c r="K20" s="152"/>
      <c r="L20" s="153"/>
    </row>
    <row r="21" ht="30" customHeight="1" spans="1:12">
      <c r="A21" s="26"/>
      <c r="B21" s="17"/>
      <c r="C21" s="18"/>
      <c r="D21" s="40" t="s">
        <v>48</v>
      </c>
      <c r="E21" s="41" t="s">
        <v>48</v>
      </c>
      <c r="F21" s="42" t="s">
        <v>49</v>
      </c>
      <c r="G21" s="42"/>
      <c r="H21" s="136">
        <v>15679</v>
      </c>
      <c r="I21" s="150">
        <v>5</v>
      </c>
      <c r="J21" s="151">
        <v>5</v>
      </c>
      <c r="K21" s="152"/>
      <c r="L21" s="153"/>
    </row>
    <row r="22" ht="30" customHeight="1" spans="1:12">
      <c r="A22" s="26"/>
      <c r="B22" s="17"/>
      <c r="C22" s="18"/>
      <c r="D22" s="40" t="s">
        <v>50</v>
      </c>
      <c r="E22" s="41" t="s">
        <v>50</v>
      </c>
      <c r="F22" s="138">
        <v>1</v>
      </c>
      <c r="G22" s="138"/>
      <c r="H22" s="136">
        <v>1</v>
      </c>
      <c r="I22" s="150"/>
      <c r="J22" s="151"/>
      <c r="K22" s="152"/>
      <c r="L22" s="153"/>
    </row>
    <row r="23" ht="30" customHeight="1" spans="1:12">
      <c r="A23" s="26"/>
      <c r="B23" s="17"/>
      <c r="C23" s="17" t="s">
        <v>51</v>
      </c>
      <c r="D23" s="40" t="s">
        <v>52</v>
      </c>
      <c r="E23" s="41" t="s">
        <v>52</v>
      </c>
      <c r="F23" s="138" t="s">
        <v>53</v>
      </c>
      <c r="G23" s="138" t="s">
        <v>53</v>
      </c>
      <c r="H23" s="140">
        <v>0.85</v>
      </c>
      <c r="I23" s="160">
        <v>5</v>
      </c>
      <c r="J23" s="161">
        <v>5</v>
      </c>
      <c r="K23" s="156"/>
      <c r="L23" s="157"/>
    </row>
    <row r="24" ht="30" customHeight="1" spans="1:12">
      <c r="A24" s="26"/>
      <c r="B24" s="17"/>
      <c r="C24" s="17"/>
      <c r="D24" s="40" t="s">
        <v>54</v>
      </c>
      <c r="E24" s="41" t="s">
        <v>54</v>
      </c>
      <c r="F24" s="138" t="s">
        <v>53</v>
      </c>
      <c r="G24" s="138" t="s">
        <v>53</v>
      </c>
      <c r="H24" s="141">
        <v>0.85</v>
      </c>
      <c r="I24" s="162">
        <v>5</v>
      </c>
      <c r="J24" s="163">
        <v>5</v>
      </c>
      <c r="K24" s="156"/>
      <c r="L24" s="157"/>
    </row>
    <row r="25" ht="30" customHeight="1" spans="1:12">
      <c r="A25" s="26"/>
      <c r="B25" s="17"/>
      <c r="C25" s="17"/>
      <c r="D25" s="40" t="s">
        <v>55</v>
      </c>
      <c r="E25" s="41" t="s">
        <v>55</v>
      </c>
      <c r="F25" s="42" t="s">
        <v>53</v>
      </c>
      <c r="G25" s="42"/>
      <c r="H25" s="141">
        <v>1</v>
      </c>
      <c r="I25" s="162"/>
      <c r="J25" s="163"/>
      <c r="K25" s="156"/>
      <c r="L25" s="157"/>
    </row>
    <row r="26" ht="30" customHeight="1" spans="1:12">
      <c r="A26" s="26"/>
      <c r="B26" s="17"/>
      <c r="C26" s="26" t="s">
        <v>56</v>
      </c>
      <c r="D26" s="142" t="s">
        <v>57</v>
      </c>
      <c r="E26" s="142"/>
      <c r="F26" s="42" t="s">
        <v>58</v>
      </c>
      <c r="G26" s="42">
        <v>100</v>
      </c>
      <c r="H26" s="141">
        <v>1</v>
      </c>
      <c r="I26" s="162">
        <v>5</v>
      </c>
      <c r="J26" s="163">
        <v>5</v>
      </c>
      <c r="K26" s="156"/>
      <c r="L26" s="157"/>
    </row>
    <row r="27" ht="31.05" customHeight="1" spans="1:12">
      <c r="A27" s="26"/>
      <c r="B27" s="18"/>
      <c r="C27" s="143" t="s">
        <v>59</v>
      </c>
      <c r="D27" s="134" t="s">
        <v>60</v>
      </c>
      <c r="E27" s="144"/>
      <c r="F27" s="42" t="s">
        <v>61</v>
      </c>
      <c r="G27" s="42"/>
      <c r="H27" s="145">
        <v>1.782</v>
      </c>
      <c r="I27" s="164">
        <v>5</v>
      </c>
      <c r="J27" s="165">
        <v>5</v>
      </c>
      <c r="K27" s="152"/>
      <c r="L27" s="153"/>
    </row>
    <row r="28" ht="31.05" customHeight="1" spans="1:12">
      <c r="A28" s="26"/>
      <c r="B28" s="146"/>
      <c r="C28" s="143" t="s">
        <v>59</v>
      </c>
      <c r="D28" s="134" t="s">
        <v>62</v>
      </c>
      <c r="E28" s="144"/>
      <c r="F28" s="42" t="s">
        <v>61</v>
      </c>
      <c r="G28" s="42"/>
      <c r="H28" s="145">
        <v>1.319</v>
      </c>
      <c r="I28" s="164">
        <v>5</v>
      </c>
      <c r="J28" s="165">
        <v>5</v>
      </c>
      <c r="K28" s="152"/>
      <c r="L28" s="153"/>
    </row>
    <row r="29" ht="31.05" customHeight="1" spans="1:12">
      <c r="A29" s="26"/>
      <c r="B29" s="17" t="s">
        <v>63</v>
      </c>
      <c r="C29" s="17" t="s">
        <v>64</v>
      </c>
      <c r="D29" s="134" t="s">
        <v>65</v>
      </c>
      <c r="E29" s="144"/>
      <c r="F29" s="42" t="s">
        <v>58</v>
      </c>
      <c r="G29" s="42" t="s">
        <v>58</v>
      </c>
      <c r="H29" s="147">
        <v>0.9</v>
      </c>
      <c r="I29" s="166">
        <v>5</v>
      </c>
      <c r="J29" s="167">
        <v>5</v>
      </c>
      <c r="K29" s="156"/>
      <c r="L29" s="157"/>
    </row>
  </sheetData>
  <mergeCells count="113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D11:E11"/>
    <mergeCell ref="F11:G11"/>
    <mergeCell ref="H11:J11"/>
    <mergeCell ref="K11:L11"/>
    <mergeCell ref="D12:E12"/>
    <mergeCell ref="F12:G12"/>
    <mergeCell ref="H12:J12"/>
    <mergeCell ref="K12:L12"/>
    <mergeCell ref="D13:E13"/>
    <mergeCell ref="F13:G13"/>
    <mergeCell ref="H13:J13"/>
    <mergeCell ref="K13:L13"/>
    <mergeCell ref="D14:E14"/>
    <mergeCell ref="F14:G14"/>
    <mergeCell ref="H14:J14"/>
    <mergeCell ref="K14:L14"/>
    <mergeCell ref="D15:E15"/>
    <mergeCell ref="F15:G15"/>
    <mergeCell ref="H15:J15"/>
    <mergeCell ref="K15:L15"/>
    <mergeCell ref="D16:E16"/>
    <mergeCell ref="F16:G16"/>
    <mergeCell ref="H16:J16"/>
    <mergeCell ref="K16:L16"/>
    <mergeCell ref="D17:E17"/>
    <mergeCell ref="F17:G17"/>
    <mergeCell ref="H17:J17"/>
    <mergeCell ref="K17:L17"/>
    <mergeCell ref="D18:E18"/>
    <mergeCell ref="F18:G18"/>
    <mergeCell ref="H18:J18"/>
    <mergeCell ref="K18:L18"/>
    <mergeCell ref="D19:E19"/>
    <mergeCell ref="F19:G19"/>
    <mergeCell ref="H19:J19"/>
    <mergeCell ref="K19:L19"/>
    <mergeCell ref="D20:E20"/>
    <mergeCell ref="F20:G20"/>
    <mergeCell ref="H20:J20"/>
    <mergeCell ref="K20:L20"/>
    <mergeCell ref="D21:E21"/>
    <mergeCell ref="F21:G21"/>
    <mergeCell ref="H21:J21"/>
    <mergeCell ref="K21:L21"/>
    <mergeCell ref="D22:E22"/>
    <mergeCell ref="F22:G22"/>
    <mergeCell ref="H22:J22"/>
    <mergeCell ref="K22:L22"/>
    <mergeCell ref="D23:E23"/>
    <mergeCell ref="F23:G23"/>
    <mergeCell ref="H23:J23"/>
    <mergeCell ref="K23:L23"/>
    <mergeCell ref="D24:E24"/>
    <mergeCell ref="F24:G24"/>
    <mergeCell ref="H24:J24"/>
    <mergeCell ref="K24:L24"/>
    <mergeCell ref="D25:E25"/>
    <mergeCell ref="F25:G25"/>
    <mergeCell ref="H25:J25"/>
    <mergeCell ref="K25:L25"/>
    <mergeCell ref="D26:E26"/>
    <mergeCell ref="F26:G26"/>
    <mergeCell ref="H26:J26"/>
    <mergeCell ref="K26:L26"/>
    <mergeCell ref="D27:E27"/>
    <mergeCell ref="F27:G27"/>
    <mergeCell ref="H27:J27"/>
    <mergeCell ref="K27:L27"/>
    <mergeCell ref="D28:E28"/>
    <mergeCell ref="F28:G28"/>
    <mergeCell ref="H28:J28"/>
    <mergeCell ref="K28:L28"/>
    <mergeCell ref="D29:E29"/>
    <mergeCell ref="F29:G29"/>
    <mergeCell ref="H29:J29"/>
    <mergeCell ref="K29:L29"/>
    <mergeCell ref="A6:A10"/>
    <mergeCell ref="A11:A29"/>
    <mergeCell ref="B12:B14"/>
    <mergeCell ref="B15:B26"/>
    <mergeCell ref="B27:B28"/>
    <mergeCell ref="C12:C14"/>
    <mergeCell ref="C15:C22"/>
    <mergeCell ref="C23:C25"/>
    <mergeCell ref="C27:C28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F19" sqref="F19:G19"/>
    </sheetView>
  </sheetViews>
  <sheetFormatPr defaultColWidth="9" defaultRowHeight="13.5"/>
  <cols>
    <col min="1" max="3" width="9" style="65"/>
    <col min="4" max="4" width="10.4416666666667" style="65" customWidth="1"/>
    <col min="5" max="5" width="18.1083333333333" style="65" customWidth="1"/>
    <col min="6" max="6" width="9" style="65"/>
    <col min="7" max="7" width="11.8833333333333" style="65" customWidth="1"/>
    <col min="8" max="8" width="10.3333333333333" style="65"/>
    <col min="9" max="13" width="9" style="65"/>
    <col min="14" max="14" width="12.6666666666667" style="65"/>
    <col min="15" max="16384" width="9" style="65"/>
  </cols>
  <sheetData>
    <row r="1" ht="20.25" spans="1:12">
      <c r="A1" s="1" t="s">
        <v>66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ht="27" spans="1:12">
      <c r="A2" s="3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spans="1:12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ht="14.25" spans="1:12">
      <c r="A4" s="68" t="s">
        <v>2</v>
      </c>
      <c r="B4" s="69"/>
      <c r="C4" s="70"/>
      <c r="D4" s="69" t="s">
        <v>67</v>
      </c>
      <c r="E4" s="69"/>
      <c r="F4" s="69"/>
      <c r="G4" s="69"/>
      <c r="H4" s="69"/>
      <c r="I4" s="69"/>
      <c r="J4" s="69"/>
      <c r="K4" s="69"/>
      <c r="L4" s="70"/>
    </row>
    <row r="5" ht="14.25" spans="1:12">
      <c r="A5" s="71" t="s">
        <v>4</v>
      </c>
      <c r="B5" s="72"/>
      <c r="C5" s="73"/>
      <c r="D5" s="74" t="s">
        <v>5</v>
      </c>
      <c r="E5" s="74"/>
      <c r="F5" s="74"/>
      <c r="G5" s="74" t="s">
        <v>6</v>
      </c>
      <c r="H5" s="74"/>
      <c r="I5" s="74"/>
      <c r="J5" s="74"/>
      <c r="K5" s="74"/>
      <c r="L5" s="74"/>
    </row>
    <row r="6" ht="28.5" spans="1:12">
      <c r="A6" s="75" t="s">
        <v>7</v>
      </c>
      <c r="B6" s="71"/>
      <c r="C6" s="73"/>
      <c r="D6" s="76" t="s">
        <v>8</v>
      </c>
      <c r="E6" s="71" t="s">
        <v>9</v>
      </c>
      <c r="F6" s="73"/>
      <c r="G6" s="76" t="s">
        <v>10</v>
      </c>
      <c r="H6" s="76" t="s">
        <v>11</v>
      </c>
      <c r="I6" s="71" t="s">
        <v>12</v>
      </c>
      <c r="J6" s="73"/>
      <c r="K6" s="71" t="s">
        <v>13</v>
      </c>
      <c r="L6" s="73"/>
    </row>
    <row r="7" ht="14.25" spans="1:12">
      <c r="A7" s="77"/>
      <c r="B7" s="78" t="s">
        <v>14</v>
      </c>
      <c r="C7" s="78"/>
      <c r="D7" s="79">
        <f>D8+D9+D10</f>
        <v>1032.86</v>
      </c>
      <c r="E7" s="80">
        <f>E8+E9+E10</f>
        <v>1032.86</v>
      </c>
      <c r="F7" s="81"/>
      <c r="G7" s="79">
        <f>G8+G9+G10</f>
        <v>906</v>
      </c>
      <c r="H7" s="76">
        <v>10</v>
      </c>
      <c r="I7" s="107">
        <f>G7/E7</f>
        <v>0.877175996746897</v>
      </c>
      <c r="J7" s="108"/>
      <c r="K7" s="80">
        <v>8.8</v>
      </c>
      <c r="L7" s="81"/>
    </row>
    <row r="8" ht="14.25" spans="1:12">
      <c r="A8" s="77"/>
      <c r="B8" s="78" t="s">
        <v>15</v>
      </c>
      <c r="C8" s="78"/>
      <c r="D8" s="79">
        <v>1032.86</v>
      </c>
      <c r="E8" s="80">
        <v>1032.86</v>
      </c>
      <c r="F8" s="81"/>
      <c r="G8" s="79">
        <v>906</v>
      </c>
      <c r="H8" s="82">
        <v>10</v>
      </c>
      <c r="I8" s="107">
        <f>G8/E8</f>
        <v>0.877175996746897</v>
      </c>
      <c r="J8" s="108"/>
      <c r="K8" s="71">
        <v>8.8</v>
      </c>
      <c r="L8" s="73"/>
    </row>
    <row r="9" ht="14.25" spans="1:12">
      <c r="A9" s="77"/>
      <c r="B9" s="78" t="s">
        <v>16</v>
      </c>
      <c r="C9" s="78"/>
      <c r="D9" s="79"/>
      <c r="E9" s="80"/>
      <c r="F9" s="81"/>
      <c r="G9" s="79"/>
      <c r="H9" s="76"/>
      <c r="I9" s="71"/>
      <c r="J9" s="73"/>
      <c r="K9" s="71"/>
      <c r="L9" s="73"/>
    </row>
    <row r="10" ht="14.25" spans="1:12">
      <c r="A10" s="77"/>
      <c r="B10" s="78" t="s">
        <v>18</v>
      </c>
      <c r="C10" s="78"/>
      <c r="D10" s="79"/>
      <c r="E10" s="80"/>
      <c r="F10" s="81"/>
      <c r="G10" s="79"/>
      <c r="H10" s="76" t="s">
        <v>17</v>
      </c>
      <c r="I10" s="71"/>
      <c r="J10" s="73"/>
      <c r="K10" s="71"/>
      <c r="L10" s="73"/>
    </row>
    <row r="11" ht="14.25" spans="1:12">
      <c r="A11" s="111" t="s">
        <v>19</v>
      </c>
      <c r="B11" s="93" t="s">
        <v>20</v>
      </c>
      <c r="C11" s="83" t="s">
        <v>21</v>
      </c>
      <c r="D11" s="112" t="s">
        <v>22</v>
      </c>
      <c r="E11" s="113"/>
      <c r="F11" s="6" t="s">
        <v>23</v>
      </c>
      <c r="G11" s="8"/>
      <c r="H11" s="6" t="s">
        <v>24</v>
      </c>
      <c r="I11" s="7"/>
      <c r="J11" s="8"/>
      <c r="K11" s="6" t="s">
        <v>25</v>
      </c>
      <c r="L11" s="8"/>
    </row>
    <row r="12" ht="40.8" customHeight="1" spans="1:12">
      <c r="A12" s="111"/>
      <c r="B12" s="27" t="s">
        <v>26</v>
      </c>
      <c r="C12" s="27" t="s">
        <v>27</v>
      </c>
      <c r="D12" s="114" t="s">
        <v>68</v>
      </c>
      <c r="E12" s="115" t="s">
        <v>68</v>
      </c>
      <c r="F12" s="116" t="s">
        <v>69</v>
      </c>
      <c r="G12" s="117" t="s">
        <v>69</v>
      </c>
      <c r="H12" s="6">
        <v>22</v>
      </c>
      <c r="I12" s="7">
        <v>9</v>
      </c>
      <c r="J12" s="8">
        <v>9</v>
      </c>
      <c r="K12" s="58"/>
      <c r="L12" s="59"/>
    </row>
    <row r="13" ht="40.8" customHeight="1" spans="1:12">
      <c r="A13" s="111"/>
      <c r="B13" s="50"/>
      <c r="C13" s="50"/>
      <c r="D13" s="114" t="s">
        <v>70</v>
      </c>
      <c r="E13" s="115" t="s">
        <v>70</v>
      </c>
      <c r="F13" s="116" t="s">
        <v>71</v>
      </c>
      <c r="G13" s="117" t="s">
        <v>71</v>
      </c>
      <c r="H13" s="6">
        <v>23</v>
      </c>
      <c r="I13" s="7">
        <v>9</v>
      </c>
      <c r="J13" s="8">
        <v>9</v>
      </c>
      <c r="K13" s="58"/>
      <c r="L13" s="59"/>
    </row>
    <row r="14" ht="40.8" customHeight="1" spans="1:12">
      <c r="A14" s="111"/>
      <c r="B14" s="50"/>
      <c r="C14" s="50"/>
      <c r="D14" s="114" t="s">
        <v>72</v>
      </c>
      <c r="E14" s="115" t="s">
        <v>72</v>
      </c>
      <c r="F14" s="116" t="s">
        <v>73</v>
      </c>
      <c r="G14" s="117">
        <v>3</v>
      </c>
      <c r="H14" s="6">
        <v>3</v>
      </c>
      <c r="I14" s="7">
        <v>8</v>
      </c>
      <c r="J14" s="8">
        <v>8</v>
      </c>
      <c r="K14" s="58"/>
      <c r="L14" s="59"/>
    </row>
    <row r="15" ht="40.8" customHeight="1" spans="1:12">
      <c r="A15" s="111"/>
      <c r="B15" s="75" t="s">
        <v>34</v>
      </c>
      <c r="C15" s="75" t="s">
        <v>35</v>
      </c>
      <c r="D15" s="114" t="s">
        <v>74</v>
      </c>
      <c r="E15" s="115" t="s">
        <v>74</v>
      </c>
      <c r="F15" s="116">
        <v>96.18</v>
      </c>
      <c r="G15" s="117"/>
      <c r="H15" s="6">
        <v>96.18</v>
      </c>
      <c r="I15" s="7">
        <v>8</v>
      </c>
      <c r="J15" s="8">
        <v>8</v>
      </c>
      <c r="K15" s="58"/>
      <c r="L15" s="59"/>
    </row>
    <row r="16" ht="40.8" customHeight="1" spans="1:12">
      <c r="A16" s="111"/>
      <c r="B16" s="77"/>
      <c r="C16" s="75" t="s">
        <v>51</v>
      </c>
      <c r="D16" s="44" t="s">
        <v>75</v>
      </c>
      <c r="E16" s="106"/>
      <c r="F16" s="116">
        <v>96.18</v>
      </c>
      <c r="G16" s="117"/>
      <c r="H16" s="6">
        <v>96.18</v>
      </c>
      <c r="I16" s="7">
        <v>8</v>
      </c>
      <c r="J16" s="8">
        <v>8</v>
      </c>
      <c r="K16" s="58"/>
      <c r="L16" s="59"/>
    </row>
    <row r="17" ht="40.8" customHeight="1" spans="1:12">
      <c r="A17" s="111"/>
      <c r="B17" s="77"/>
      <c r="C17" s="77"/>
      <c r="D17" s="118" t="s">
        <v>76</v>
      </c>
      <c r="E17" s="69"/>
      <c r="F17" s="6">
        <v>100</v>
      </c>
      <c r="G17" s="7"/>
      <c r="H17" s="51">
        <v>1</v>
      </c>
      <c r="I17" s="63">
        <v>8</v>
      </c>
      <c r="J17" s="64">
        <v>8</v>
      </c>
      <c r="K17" s="6"/>
      <c r="L17" s="8"/>
    </row>
    <row r="18" ht="40.8" customHeight="1" spans="1:12">
      <c r="A18" s="111"/>
      <c r="B18" s="77"/>
      <c r="C18" s="93" t="s">
        <v>56</v>
      </c>
      <c r="D18" s="114" t="s">
        <v>77</v>
      </c>
      <c r="E18" s="115" t="s">
        <v>77</v>
      </c>
      <c r="F18" s="116" t="s">
        <v>58</v>
      </c>
      <c r="G18" s="117" t="s">
        <v>78</v>
      </c>
      <c r="H18" s="46">
        <v>0.9304</v>
      </c>
      <c r="I18" s="60"/>
      <c r="J18" s="61">
        <v>8</v>
      </c>
      <c r="K18" s="58"/>
      <c r="L18" s="59"/>
    </row>
    <row r="19" ht="55.8" customHeight="1" spans="1:12">
      <c r="A19" s="111"/>
      <c r="B19" s="119" t="s">
        <v>79</v>
      </c>
      <c r="C19" s="93" t="s">
        <v>59</v>
      </c>
      <c r="D19" s="120" t="s">
        <v>80</v>
      </c>
      <c r="E19" s="121"/>
      <c r="F19" s="116">
        <v>100</v>
      </c>
      <c r="G19" s="117">
        <v>100</v>
      </c>
      <c r="H19" s="51">
        <v>1</v>
      </c>
      <c r="I19" s="63">
        <v>8</v>
      </c>
      <c r="J19" s="64">
        <v>8</v>
      </c>
      <c r="K19" s="58"/>
      <c r="L19" s="59"/>
    </row>
    <row r="20" ht="40.8" customHeight="1" spans="1:12">
      <c r="A20" s="111"/>
      <c r="B20" s="76" t="s">
        <v>63</v>
      </c>
      <c r="C20" s="76" t="s">
        <v>64</v>
      </c>
      <c r="D20" s="122" t="s">
        <v>81</v>
      </c>
      <c r="E20" s="122" t="s">
        <v>81</v>
      </c>
      <c r="F20" s="123" t="s">
        <v>58</v>
      </c>
      <c r="G20" s="124" t="s">
        <v>82</v>
      </c>
      <c r="H20" s="125">
        <v>0.9</v>
      </c>
      <c r="I20" s="125">
        <v>8</v>
      </c>
      <c r="J20" s="125">
        <v>8</v>
      </c>
      <c r="K20" s="19"/>
      <c r="L20" s="19"/>
    </row>
    <row r="21" ht="40.8" customHeight="1" spans="1:12">
      <c r="A21" s="111"/>
      <c r="B21" s="76"/>
      <c r="C21" s="76"/>
      <c r="D21" s="122" t="s">
        <v>83</v>
      </c>
      <c r="E21" s="122" t="s">
        <v>83</v>
      </c>
      <c r="F21" s="123" t="s">
        <v>58</v>
      </c>
      <c r="G21" s="123" t="s">
        <v>78</v>
      </c>
      <c r="H21" s="125">
        <v>0.9</v>
      </c>
      <c r="I21" s="125">
        <v>8</v>
      </c>
      <c r="J21" s="125">
        <v>8</v>
      </c>
      <c r="K21" s="19"/>
      <c r="L21" s="19"/>
    </row>
  </sheetData>
  <mergeCells count="80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D11:E11"/>
    <mergeCell ref="F11:G11"/>
    <mergeCell ref="H11:J11"/>
    <mergeCell ref="K11:L11"/>
    <mergeCell ref="D12:E12"/>
    <mergeCell ref="F12:G12"/>
    <mergeCell ref="H12:J12"/>
    <mergeCell ref="K12:L12"/>
    <mergeCell ref="D13:E13"/>
    <mergeCell ref="F13:G13"/>
    <mergeCell ref="H13:J13"/>
    <mergeCell ref="K13:L13"/>
    <mergeCell ref="D14:E14"/>
    <mergeCell ref="F14:G14"/>
    <mergeCell ref="H14:J14"/>
    <mergeCell ref="K14:L14"/>
    <mergeCell ref="D15:E15"/>
    <mergeCell ref="F15:G15"/>
    <mergeCell ref="H15:J15"/>
    <mergeCell ref="K15:L15"/>
    <mergeCell ref="D16:E16"/>
    <mergeCell ref="F16:G16"/>
    <mergeCell ref="H16:J16"/>
    <mergeCell ref="K16:L16"/>
    <mergeCell ref="D17:E17"/>
    <mergeCell ref="F17:G17"/>
    <mergeCell ref="H17:J17"/>
    <mergeCell ref="K17:L17"/>
    <mergeCell ref="D18:E18"/>
    <mergeCell ref="F18:G18"/>
    <mergeCell ref="H18:J18"/>
    <mergeCell ref="K18:L18"/>
    <mergeCell ref="D19:E19"/>
    <mergeCell ref="F19:G19"/>
    <mergeCell ref="H19:J19"/>
    <mergeCell ref="K19:L19"/>
    <mergeCell ref="D20:E20"/>
    <mergeCell ref="F20:G20"/>
    <mergeCell ref="H20:J20"/>
    <mergeCell ref="K20:L20"/>
    <mergeCell ref="D21:E21"/>
    <mergeCell ref="F21:G21"/>
    <mergeCell ref="H21:J21"/>
    <mergeCell ref="K21:L21"/>
    <mergeCell ref="A6:A10"/>
    <mergeCell ref="A11:A21"/>
    <mergeCell ref="B12:B14"/>
    <mergeCell ref="B15:B18"/>
    <mergeCell ref="B20:B21"/>
    <mergeCell ref="C12:C14"/>
    <mergeCell ref="C16:C17"/>
    <mergeCell ref="C20:C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workbookViewId="0">
      <selection activeCell="D12" sqref="D12:E16"/>
    </sheetView>
  </sheetViews>
  <sheetFormatPr defaultColWidth="9" defaultRowHeight="13.5"/>
  <cols>
    <col min="1" max="3" width="9" style="65"/>
    <col min="4" max="4" width="9.33333333333333" style="65"/>
    <col min="5" max="5" width="18.775" style="65" customWidth="1"/>
    <col min="6" max="6" width="9" style="65"/>
    <col min="7" max="7" width="9.33333333333333" style="65"/>
    <col min="8" max="8" width="12.6666666666667" style="65" customWidth="1"/>
    <col min="9" max="16384" width="9" style="65"/>
  </cols>
  <sheetData>
    <row r="1" ht="20.25" spans="1:12">
      <c r="A1" s="1" t="s">
        <v>84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ht="27" spans="1:12">
      <c r="A2" s="3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spans="1:12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ht="14.25" spans="1:12">
      <c r="A4" s="68" t="s">
        <v>2</v>
      </c>
      <c r="B4" s="69"/>
      <c r="C4" s="70"/>
      <c r="D4" s="69" t="s">
        <v>85</v>
      </c>
      <c r="E4" s="69"/>
      <c r="F4" s="69"/>
      <c r="G4" s="69"/>
      <c r="H4" s="69"/>
      <c r="I4" s="69"/>
      <c r="J4" s="69"/>
      <c r="K4" s="69"/>
      <c r="L4" s="70"/>
    </row>
    <row r="5" ht="14.25" spans="1:12">
      <c r="A5" s="71" t="s">
        <v>4</v>
      </c>
      <c r="B5" s="72"/>
      <c r="C5" s="73"/>
      <c r="D5" s="74" t="s">
        <v>5</v>
      </c>
      <c r="E5" s="74"/>
      <c r="F5" s="74"/>
      <c r="G5" s="74" t="s">
        <v>6</v>
      </c>
      <c r="H5" s="74"/>
      <c r="I5" s="74"/>
      <c r="J5" s="74"/>
      <c r="K5" s="74"/>
      <c r="L5" s="74"/>
    </row>
    <row r="6" ht="28.5" spans="1:12">
      <c r="A6" s="75" t="s">
        <v>7</v>
      </c>
      <c r="B6" s="71"/>
      <c r="C6" s="73"/>
      <c r="D6" s="76" t="s">
        <v>8</v>
      </c>
      <c r="E6" s="71" t="s">
        <v>9</v>
      </c>
      <c r="F6" s="73"/>
      <c r="G6" s="76" t="s">
        <v>10</v>
      </c>
      <c r="H6" s="76" t="s">
        <v>11</v>
      </c>
      <c r="I6" s="71" t="s">
        <v>12</v>
      </c>
      <c r="J6" s="73"/>
      <c r="K6" s="71" t="s">
        <v>13</v>
      </c>
      <c r="L6" s="73"/>
    </row>
    <row r="7" ht="14.25" spans="1:12">
      <c r="A7" s="77"/>
      <c r="B7" s="78" t="s">
        <v>14</v>
      </c>
      <c r="C7" s="78"/>
      <c r="D7" s="79">
        <f>D8+D9</f>
        <v>219.64</v>
      </c>
      <c r="E7" s="80">
        <f>E8+E9+E10</f>
        <v>219.64</v>
      </c>
      <c r="F7" s="81"/>
      <c r="G7" s="79">
        <f>G8+G9+G10</f>
        <v>141.24</v>
      </c>
      <c r="H7" s="76">
        <v>10</v>
      </c>
      <c r="I7" s="107">
        <f>G7/E7</f>
        <v>0.643052267346567</v>
      </c>
      <c r="J7" s="108"/>
      <c r="K7" s="80">
        <v>6.4</v>
      </c>
      <c r="L7" s="81"/>
    </row>
    <row r="8" ht="14.25" spans="1:12">
      <c r="A8" s="77"/>
      <c r="B8" s="78" t="s">
        <v>15</v>
      </c>
      <c r="C8" s="78"/>
      <c r="D8" s="79">
        <f>5.24+108+7.4+20+51+28</f>
        <v>219.64</v>
      </c>
      <c r="E8" s="80">
        <f>D8</f>
        <v>219.64</v>
      </c>
      <c r="F8" s="81"/>
      <c r="G8" s="79">
        <f>5.24+108+28</f>
        <v>141.24</v>
      </c>
      <c r="H8" s="82">
        <v>10</v>
      </c>
      <c r="I8" s="107">
        <f>G8/E8</f>
        <v>0.643052267346567</v>
      </c>
      <c r="J8" s="108"/>
      <c r="K8" s="71">
        <v>6.4</v>
      </c>
      <c r="L8" s="73"/>
    </row>
    <row r="9" ht="14.25" spans="1:12">
      <c r="A9" s="77"/>
      <c r="B9" s="78" t="s">
        <v>16</v>
      </c>
      <c r="C9" s="78"/>
      <c r="D9" s="79"/>
      <c r="E9" s="80"/>
      <c r="F9" s="81"/>
      <c r="G9" s="79"/>
      <c r="H9" s="76" t="s">
        <v>17</v>
      </c>
      <c r="I9" s="71"/>
      <c r="J9" s="73"/>
      <c r="K9" s="71"/>
      <c r="L9" s="73"/>
    </row>
    <row r="10" ht="14.25" spans="1:12">
      <c r="A10" s="77"/>
      <c r="B10" s="78" t="s">
        <v>18</v>
      </c>
      <c r="C10" s="78"/>
      <c r="D10" s="79"/>
      <c r="E10" s="80"/>
      <c r="F10" s="81"/>
      <c r="G10" s="79"/>
      <c r="H10" s="76" t="s">
        <v>17</v>
      </c>
      <c r="I10" s="71"/>
      <c r="J10" s="73"/>
      <c r="K10" s="71"/>
      <c r="L10" s="73"/>
    </row>
    <row r="11" ht="14.25" spans="1:12">
      <c r="A11" s="83" t="s">
        <v>19</v>
      </c>
      <c r="B11" s="83" t="s">
        <v>20</v>
      </c>
      <c r="C11" s="83" t="s">
        <v>21</v>
      </c>
      <c r="D11" s="83" t="s">
        <v>22</v>
      </c>
      <c r="E11" s="83"/>
      <c r="F11" s="26" t="s">
        <v>23</v>
      </c>
      <c r="G11" s="26"/>
      <c r="H11" s="6" t="s">
        <v>24</v>
      </c>
      <c r="I11" s="7"/>
      <c r="J11" s="8"/>
      <c r="K11" s="6" t="s">
        <v>25</v>
      </c>
      <c r="L11" s="8"/>
    </row>
    <row r="12" ht="37.2" customHeight="1" spans="1:12">
      <c r="A12" s="83"/>
      <c r="B12" s="27" t="s">
        <v>26</v>
      </c>
      <c r="C12" s="27" t="s">
        <v>27</v>
      </c>
      <c r="D12" s="84" t="s">
        <v>86</v>
      </c>
      <c r="E12" s="85"/>
      <c r="F12" s="28" t="s">
        <v>87</v>
      </c>
      <c r="G12" s="29"/>
      <c r="H12" s="31" t="s">
        <v>88</v>
      </c>
      <c r="I12" s="54"/>
      <c r="J12" s="55"/>
      <c r="K12" s="31"/>
      <c r="L12" s="55"/>
    </row>
    <row r="13" ht="23.4" customHeight="1" spans="1:12">
      <c r="A13" s="83"/>
      <c r="B13" s="50"/>
      <c r="C13" s="50"/>
      <c r="D13" s="86"/>
      <c r="E13" s="87"/>
      <c r="F13" s="88"/>
      <c r="G13" s="89"/>
      <c r="H13" s="90"/>
      <c r="I13" s="109"/>
      <c r="J13" s="110"/>
      <c r="K13" s="90"/>
      <c r="L13" s="110"/>
    </row>
    <row r="14" ht="10.8" hidden="1" customHeight="1" spans="1:12">
      <c r="A14" s="83"/>
      <c r="B14" s="50"/>
      <c r="C14" s="50"/>
      <c r="D14" s="86"/>
      <c r="E14" s="87"/>
      <c r="F14" s="88"/>
      <c r="G14" s="89"/>
      <c r="H14" s="90"/>
      <c r="I14" s="109"/>
      <c r="J14" s="110"/>
      <c r="K14" s="90"/>
      <c r="L14" s="110"/>
    </row>
    <row r="15" ht="37.2" hidden="1" customHeight="1" spans="1:12">
      <c r="A15" s="83"/>
      <c r="B15" s="50"/>
      <c r="C15" s="50"/>
      <c r="D15" s="86"/>
      <c r="E15" s="87"/>
      <c r="F15" s="88"/>
      <c r="G15" s="89"/>
      <c r="H15" s="90"/>
      <c r="I15" s="109"/>
      <c r="J15" s="110"/>
      <c r="K15" s="90"/>
      <c r="L15" s="110"/>
    </row>
    <row r="16" ht="37.2" hidden="1" customHeight="1" spans="1:12">
      <c r="A16" s="83"/>
      <c r="B16" s="32"/>
      <c r="C16" s="32"/>
      <c r="D16" s="91"/>
      <c r="E16" s="92"/>
      <c r="F16" s="33"/>
      <c r="G16" s="34"/>
      <c r="H16" s="35"/>
      <c r="I16" s="56"/>
      <c r="J16" s="57"/>
      <c r="K16" s="35"/>
      <c r="L16" s="57"/>
    </row>
    <row r="17" ht="37.2" customHeight="1" spans="1:12">
      <c r="A17" s="83"/>
      <c r="B17" s="93" t="s">
        <v>34</v>
      </c>
      <c r="C17" s="93" t="s">
        <v>35</v>
      </c>
      <c r="D17" s="94" t="s">
        <v>89</v>
      </c>
      <c r="E17" s="95"/>
      <c r="F17" s="28" t="s">
        <v>43</v>
      </c>
      <c r="G17" s="29"/>
      <c r="H17" s="31">
        <v>1</v>
      </c>
      <c r="I17" s="54"/>
      <c r="J17" s="55"/>
      <c r="K17" s="31"/>
      <c r="L17" s="55"/>
    </row>
    <row r="18" ht="10.2" customHeight="1" spans="1:12">
      <c r="A18" s="83"/>
      <c r="B18" s="96"/>
      <c r="C18" s="96"/>
      <c r="D18" s="97"/>
      <c r="E18" s="98"/>
      <c r="F18" s="88"/>
      <c r="G18" s="89"/>
      <c r="H18" s="90"/>
      <c r="I18" s="109"/>
      <c r="J18" s="110"/>
      <c r="K18" s="90"/>
      <c r="L18" s="110"/>
    </row>
    <row r="19" ht="4.2" customHeight="1" spans="1:12">
      <c r="A19" s="83"/>
      <c r="B19" s="96"/>
      <c r="C19" s="96"/>
      <c r="D19" s="97"/>
      <c r="E19" s="98"/>
      <c r="F19" s="88"/>
      <c r="G19" s="89"/>
      <c r="H19" s="90"/>
      <c r="I19" s="109"/>
      <c r="J19" s="110"/>
      <c r="K19" s="90"/>
      <c r="L19" s="110"/>
    </row>
    <row r="20" ht="37.2" hidden="1" customHeight="1" spans="1:12">
      <c r="A20" s="83"/>
      <c r="B20" s="96"/>
      <c r="C20" s="96"/>
      <c r="D20" s="97"/>
      <c r="E20" s="98"/>
      <c r="F20" s="88"/>
      <c r="G20" s="89"/>
      <c r="H20" s="90"/>
      <c r="I20" s="109"/>
      <c r="J20" s="110"/>
      <c r="K20" s="90"/>
      <c r="L20" s="110"/>
    </row>
    <row r="21" ht="37.2" hidden="1" customHeight="1" spans="1:12">
      <c r="A21" s="83"/>
      <c r="B21" s="96"/>
      <c r="C21" s="96"/>
      <c r="D21" s="97"/>
      <c r="E21" s="98"/>
      <c r="F21" s="88"/>
      <c r="G21" s="89"/>
      <c r="H21" s="90"/>
      <c r="I21" s="109"/>
      <c r="J21" s="110"/>
      <c r="K21" s="90"/>
      <c r="L21" s="110"/>
    </row>
    <row r="22" ht="37.2" hidden="1" customHeight="1" spans="1:12">
      <c r="A22" s="83"/>
      <c r="B22" s="96"/>
      <c r="C22" s="96"/>
      <c r="D22" s="97"/>
      <c r="E22" s="98"/>
      <c r="F22" s="88"/>
      <c r="G22" s="89"/>
      <c r="H22" s="90"/>
      <c r="I22" s="109"/>
      <c r="J22" s="110"/>
      <c r="K22" s="90"/>
      <c r="L22" s="110"/>
    </row>
    <row r="23" ht="37.2" hidden="1" customHeight="1" spans="1:12">
      <c r="A23" s="83"/>
      <c r="B23" s="96"/>
      <c r="C23" s="96"/>
      <c r="D23" s="97"/>
      <c r="E23" s="98"/>
      <c r="F23" s="88"/>
      <c r="G23" s="89"/>
      <c r="H23" s="90"/>
      <c r="I23" s="109"/>
      <c r="J23" s="110"/>
      <c r="K23" s="90"/>
      <c r="L23" s="110"/>
    </row>
    <row r="24" ht="37.2" hidden="1" customHeight="1" spans="1:12">
      <c r="A24" s="83"/>
      <c r="B24" s="96"/>
      <c r="C24" s="96"/>
      <c r="D24" s="97"/>
      <c r="E24" s="98"/>
      <c r="F24" s="88"/>
      <c r="G24" s="89"/>
      <c r="H24" s="90"/>
      <c r="I24" s="109"/>
      <c r="J24" s="110"/>
      <c r="K24" s="90"/>
      <c r="L24" s="110"/>
    </row>
    <row r="25" ht="37.2" hidden="1" customHeight="1" spans="1:12">
      <c r="A25" s="83"/>
      <c r="B25" s="96"/>
      <c r="C25" s="96"/>
      <c r="D25" s="99"/>
      <c r="E25" s="100"/>
      <c r="F25" s="33"/>
      <c r="G25" s="34"/>
      <c r="H25" s="35"/>
      <c r="I25" s="56"/>
      <c r="J25" s="57"/>
      <c r="K25" s="35"/>
      <c r="L25" s="57"/>
    </row>
    <row r="26" ht="32.4" customHeight="1" spans="1:12">
      <c r="A26" s="83"/>
      <c r="B26" s="96"/>
      <c r="C26" s="96"/>
      <c r="D26" s="101" t="s">
        <v>90</v>
      </c>
      <c r="E26" s="101"/>
      <c r="F26" s="28" t="s">
        <v>91</v>
      </c>
      <c r="G26" s="29"/>
      <c r="H26" s="31">
        <v>0.6</v>
      </c>
      <c r="I26" s="54"/>
      <c r="J26" s="55"/>
      <c r="K26" s="31"/>
      <c r="L26" s="55"/>
    </row>
    <row r="27" ht="27.6" hidden="1" customHeight="1" spans="1:12">
      <c r="A27" s="83"/>
      <c r="B27" s="96"/>
      <c r="C27" s="96"/>
      <c r="D27" s="101"/>
      <c r="E27" s="101"/>
      <c r="F27" s="88"/>
      <c r="G27" s="89"/>
      <c r="H27" s="90"/>
      <c r="I27" s="109"/>
      <c r="J27" s="110"/>
      <c r="K27" s="90"/>
      <c r="L27" s="110"/>
    </row>
    <row r="28" ht="37.2" hidden="1" customHeight="1" spans="1:12">
      <c r="A28" s="83"/>
      <c r="B28" s="96"/>
      <c r="C28" s="96"/>
      <c r="D28" s="101"/>
      <c r="E28" s="101"/>
      <c r="F28" s="88"/>
      <c r="G28" s="89"/>
      <c r="H28" s="90"/>
      <c r="I28" s="109"/>
      <c r="J28" s="110"/>
      <c r="K28" s="90"/>
      <c r="L28" s="110"/>
    </row>
    <row r="29" ht="37.2" hidden="1" customHeight="1" spans="1:12">
      <c r="A29" s="83"/>
      <c r="B29" s="96"/>
      <c r="C29" s="96"/>
      <c r="D29" s="101"/>
      <c r="E29" s="101"/>
      <c r="F29" s="88"/>
      <c r="G29" s="89"/>
      <c r="H29" s="90"/>
      <c r="I29" s="109"/>
      <c r="J29" s="110"/>
      <c r="K29" s="90"/>
      <c r="L29" s="110"/>
    </row>
    <row r="30" ht="37.2" hidden="1" customHeight="1" spans="1:12">
      <c r="A30" s="83"/>
      <c r="B30" s="96"/>
      <c r="C30" s="96"/>
      <c r="D30" s="101"/>
      <c r="E30" s="101"/>
      <c r="F30" s="33"/>
      <c r="G30" s="34"/>
      <c r="H30" s="35"/>
      <c r="I30" s="56"/>
      <c r="J30" s="57"/>
      <c r="K30" s="35"/>
      <c r="L30" s="57"/>
    </row>
    <row r="31" ht="37.2" customHeight="1" spans="1:12">
      <c r="A31" s="83"/>
      <c r="B31" s="96"/>
      <c r="C31" s="96"/>
      <c r="D31" s="102" t="s">
        <v>92</v>
      </c>
      <c r="E31" s="103" t="s">
        <v>92</v>
      </c>
      <c r="F31" s="42" t="s">
        <v>43</v>
      </c>
      <c r="G31" s="42" t="s">
        <v>93</v>
      </c>
      <c r="H31" s="6">
        <v>1</v>
      </c>
      <c r="I31" s="7">
        <v>8.2</v>
      </c>
      <c r="J31" s="8">
        <v>8.2</v>
      </c>
      <c r="K31" s="6"/>
      <c r="L31" s="8"/>
    </row>
    <row r="32" ht="37.2" customHeight="1" spans="1:12">
      <c r="A32" s="83"/>
      <c r="B32" s="96"/>
      <c r="C32" s="96"/>
      <c r="D32" s="94" t="s">
        <v>94</v>
      </c>
      <c r="E32" s="95"/>
      <c r="F32" s="28" t="s">
        <v>91</v>
      </c>
      <c r="G32" s="29"/>
      <c r="H32" s="31">
        <v>0.6</v>
      </c>
      <c r="I32" s="54"/>
      <c r="J32" s="55"/>
      <c r="K32" s="31"/>
      <c r="L32" s="55"/>
    </row>
    <row r="33" ht="1.2" customHeight="1" spans="1:12">
      <c r="A33" s="83"/>
      <c r="B33" s="96"/>
      <c r="C33" s="96"/>
      <c r="D33" s="97"/>
      <c r="E33" s="98"/>
      <c r="F33" s="88"/>
      <c r="G33" s="89"/>
      <c r="H33" s="90"/>
      <c r="I33" s="109"/>
      <c r="J33" s="110"/>
      <c r="K33" s="90"/>
      <c r="L33" s="110"/>
    </row>
    <row r="34" ht="37.2" hidden="1" customHeight="1" spans="1:12">
      <c r="A34" s="83"/>
      <c r="B34" s="96"/>
      <c r="C34" s="96"/>
      <c r="D34" s="97"/>
      <c r="E34" s="98"/>
      <c r="F34" s="88"/>
      <c r="G34" s="89"/>
      <c r="H34" s="90"/>
      <c r="I34" s="109"/>
      <c r="J34" s="110"/>
      <c r="K34" s="90"/>
      <c r="L34" s="110"/>
    </row>
    <row r="35" ht="37.2" hidden="1" customHeight="1" spans="1:12">
      <c r="A35" s="83"/>
      <c r="B35" s="96"/>
      <c r="C35" s="96"/>
      <c r="D35" s="97"/>
      <c r="E35" s="98"/>
      <c r="F35" s="88"/>
      <c r="G35" s="89"/>
      <c r="H35" s="90"/>
      <c r="I35" s="109"/>
      <c r="J35" s="110"/>
      <c r="K35" s="90"/>
      <c r="L35" s="110"/>
    </row>
    <row r="36" ht="37.2" hidden="1" customHeight="1" spans="1:12">
      <c r="A36" s="83"/>
      <c r="B36" s="96"/>
      <c r="C36" s="96"/>
      <c r="D36" s="97"/>
      <c r="E36" s="98"/>
      <c r="F36" s="88"/>
      <c r="G36" s="89"/>
      <c r="H36" s="90"/>
      <c r="I36" s="109"/>
      <c r="J36" s="110"/>
      <c r="K36" s="90"/>
      <c r="L36" s="110"/>
    </row>
    <row r="37" ht="37.2" hidden="1" customHeight="1" spans="1:12">
      <c r="A37" s="83"/>
      <c r="B37" s="96"/>
      <c r="C37" s="96"/>
      <c r="D37" s="97"/>
      <c r="E37" s="98"/>
      <c r="F37" s="88"/>
      <c r="G37" s="89"/>
      <c r="H37" s="90"/>
      <c r="I37" s="109"/>
      <c r="J37" s="110"/>
      <c r="K37" s="90"/>
      <c r="L37" s="110"/>
    </row>
    <row r="38" ht="37.2" hidden="1" customHeight="1" spans="1:12">
      <c r="A38" s="83"/>
      <c r="B38" s="96"/>
      <c r="C38" s="96"/>
      <c r="D38" s="97"/>
      <c r="E38" s="98"/>
      <c r="F38" s="88"/>
      <c r="G38" s="89"/>
      <c r="H38" s="90"/>
      <c r="I38" s="109"/>
      <c r="J38" s="110"/>
      <c r="K38" s="90"/>
      <c r="L38" s="110"/>
    </row>
    <row r="39" ht="37.2" hidden="1" customHeight="1" spans="1:12">
      <c r="A39" s="83"/>
      <c r="B39" s="96"/>
      <c r="C39" s="96"/>
      <c r="D39" s="99"/>
      <c r="E39" s="100"/>
      <c r="F39" s="33"/>
      <c r="G39" s="34"/>
      <c r="H39" s="35"/>
      <c r="I39" s="56"/>
      <c r="J39" s="57"/>
      <c r="K39" s="35"/>
      <c r="L39" s="57"/>
    </row>
    <row r="40" ht="37.2" customHeight="1" spans="1:12">
      <c r="A40" s="83"/>
      <c r="B40" s="96"/>
      <c r="C40" s="76" t="s">
        <v>51</v>
      </c>
      <c r="D40" s="102" t="s">
        <v>95</v>
      </c>
      <c r="E40" s="103" t="s">
        <v>95</v>
      </c>
      <c r="F40" s="42" t="s">
        <v>58</v>
      </c>
      <c r="G40" s="42" t="s">
        <v>61</v>
      </c>
      <c r="H40" s="51">
        <v>1</v>
      </c>
      <c r="I40" s="63"/>
      <c r="J40" s="64"/>
      <c r="K40" s="6"/>
      <c r="L40" s="8"/>
    </row>
    <row r="41" ht="37.2" customHeight="1" spans="1:12">
      <c r="A41" s="83"/>
      <c r="B41" s="96"/>
      <c r="C41" s="76"/>
      <c r="D41" s="102" t="s">
        <v>96</v>
      </c>
      <c r="E41" s="103" t="s">
        <v>96</v>
      </c>
      <c r="F41" s="104" t="s">
        <v>61</v>
      </c>
      <c r="G41" s="104" t="s">
        <v>97</v>
      </c>
      <c r="H41" s="51">
        <v>1</v>
      </c>
      <c r="I41" s="63"/>
      <c r="J41" s="64"/>
      <c r="K41" s="6"/>
      <c r="L41" s="8"/>
    </row>
    <row r="42" ht="37.2" customHeight="1" spans="1:12">
      <c r="A42" s="83"/>
      <c r="B42" s="96"/>
      <c r="C42" s="76"/>
      <c r="D42" s="102" t="s">
        <v>98</v>
      </c>
      <c r="E42" s="103" t="s">
        <v>98</v>
      </c>
      <c r="F42" s="104" t="s">
        <v>61</v>
      </c>
      <c r="G42" s="104" t="s">
        <v>97</v>
      </c>
      <c r="H42" s="51">
        <v>1</v>
      </c>
      <c r="I42" s="63"/>
      <c r="J42" s="64"/>
      <c r="K42" s="6"/>
      <c r="L42" s="8"/>
    </row>
    <row r="43" ht="37.2" customHeight="1" spans="1:12">
      <c r="A43" s="83"/>
      <c r="B43" s="96"/>
      <c r="C43" s="93" t="s">
        <v>56</v>
      </c>
      <c r="D43" s="43" t="s">
        <v>99</v>
      </c>
      <c r="E43" s="43"/>
      <c r="F43" s="104" t="s">
        <v>61</v>
      </c>
      <c r="G43" s="104" t="s">
        <v>97</v>
      </c>
      <c r="H43" s="51">
        <v>1</v>
      </c>
      <c r="I43" s="63"/>
      <c r="J43" s="64"/>
      <c r="K43" s="58"/>
      <c r="L43" s="59"/>
    </row>
    <row r="44" ht="37.2" customHeight="1" spans="1:12">
      <c r="A44" s="83"/>
      <c r="B44" s="96"/>
      <c r="C44" s="96"/>
      <c r="D44" s="43" t="s">
        <v>100</v>
      </c>
      <c r="E44" s="43"/>
      <c r="F44" s="104" t="s">
        <v>61</v>
      </c>
      <c r="G44" s="104" t="s">
        <v>97</v>
      </c>
      <c r="H44" s="51">
        <v>1</v>
      </c>
      <c r="I44" s="63">
        <v>8.2</v>
      </c>
      <c r="J44" s="64">
        <v>8.2</v>
      </c>
      <c r="K44" s="6"/>
      <c r="L44" s="8"/>
    </row>
    <row r="45" ht="37.2" customHeight="1" spans="1:12">
      <c r="A45" s="83"/>
      <c r="B45" s="96"/>
      <c r="C45" s="105"/>
      <c r="D45" s="43" t="s">
        <v>77</v>
      </c>
      <c r="E45" s="43"/>
      <c r="F45" s="42" t="s">
        <v>58</v>
      </c>
      <c r="G45" s="42" t="s">
        <v>61</v>
      </c>
      <c r="H45" s="51">
        <v>1</v>
      </c>
      <c r="I45" s="63"/>
      <c r="J45" s="64"/>
      <c r="K45" s="6"/>
      <c r="L45" s="8"/>
    </row>
    <row r="46" ht="37.2" customHeight="1" spans="1:12">
      <c r="A46" s="83"/>
      <c r="B46" s="77"/>
      <c r="C46" s="75" t="s">
        <v>101</v>
      </c>
      <c r="D46" s="44" t="s">
        <v>102</v>
      </c>
      <c r="E46" s="106"/>
      <c r="F46" s="42" t="s">
        <v>103</v>
      </c>
      <c r="G46" s="42" t="s">
        <v>104</v>
      </c>
      <c r="H46" s="6">
        <v>8</v>
      </c>
      <c r="I46" s="7">
        <v>8.2</v>
      </c>
      <c r="J46" s="8">
        <v>8.2</v>
      </c>
      <c r="K46" s="58"/>
      <c r="L46" s="59"/>
    </row>
    <row r="47" ht="37.2" customHeight="1" spans="1:12">
      <c r="A47" s="83"/>
      <c r="B47" s="77"/>
      <c r="C47" s="77"/>
      <c r="D47" s="44" t="s">
        <v>105</v>
      </c>
      <c r="E47" s="106" t="s">
        <v>106</v>
      </c>
      <c r="F47" s="42" t="s">
        <v>61</v>
      </c>
      <c r="G47" s="42" t="s">
        <v>107</v>
      </c>
      <c r="H47" s="51">
        <v>1</v>
      </c>
      <c r="I47" s="63"/>
      <c r="J47" s="64"/>
      <c r="K47" s="6"/>
      <c r="L47" s="8"/>
    </row>
    <row r="48" ht="37.2" customHeight="1" spans="1:12">
      <c r="A48" s="83"/>
      <c r="B48" s="49"/>
      <c r="C48" s="49" t="s">
        <v>64</v>
      </c>
      <c r="D48" s="43" t="s">
        <v>108</v>
      </c>
      <c r="E48" s="43" t="s">
        <v>108</v>
      </c>
      <c r="F48" s="42" t="s">
        <v>58</v>
      </c>
      <c r="G48" s="42" t="s">
        <v>58</v>
      </c>
      <c r="H48" s="51">
        <v>0.9</v>
      </c>
      <c r="I48" s="63">
        <v>8.2</v>
      </c>
      <c r="J48" s="64">
        <v>8.2</v>
      </c>
      <c r="K48" s="58"/>
      <c r="L48" s="59"/>
    </row>
  </sheetData>
  <mergeCells count="98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D11:E11"/>
    <mergeCell ref="F11:G11"/>
    <mergeCell ref="H11:J11"/>
    <mergeCell ref="K11:L11"/>
    <mergeCell ref="D31:E31"/>
    <mergeCell ref="F31:G31"/>
    <mergeCell ref="H31:J31"/>
    <mergeCell ref="K31:L31"/>
    <mergeCell ref="D40:E40"/>
    <mergeCell ref="F40:G40"/>
    <mergeCell ref="H40:J40"/>
    <mergeCell ref="K40:L40"/>
    <mergeCell ref="D41:E41"/>
    <mergeCell ref="F41:G41"/>
    <mergeCell ref="H41:J41"/>
    <mergeCell ref="K41:L41"/>
    <mergeCell ref="D42:E42"/>
    <mergeCell ref="F42:G42"/>
    <mergeCell ref="H42:J42"/>
    <mergeCell ref="K42:L42"/>
    <mergeCell ref="D43:E43"/>
    <mergeCell ref="F43:G43"/>
    <mergeCell ref="H43:J43"/>
    <mergeCell ref="K43:L43"/>
    <mergeCell ref="D44:E44"/>
    <mergeCell ref="F44:G44"/>
    <mergeCell ref="H44:J44"/>
    <mergeCell ref="K44:L44"/>
    <mergeCell ref="D45:E45"/>
    <mergeCell ref="F45:G45"/>
    <mergeCell ref="H45:J45"/>
    <mergeCell ref="K45:L45"/>
    <mergeCell ref="D46:E46"/>
    <mergeCell ref="F46:G46"/>
    <mergeCell ref="H46:J46"/>
    <mergeCell ref="K46:L46"/>
    <mergeCell ref="D47:E47"/>
    <mergeCell ref="F47:G47"/>
    <mergeCell ref="H47:J47"/>
    <mergeCell ref="K47:L47"/>
    <mergeCell ref="D48:E48"/>
    <mergeCell ref="F48:G48"/>
    <mergeCell ref="H48:J48"/>
    <mergeCell ref="K48:L48"/>
    <mergeCell ref="A6:A10"/>
    <mergeCell ref="A11:A48"/>
    <mergeCell ref="B12:B16"/>
    <mergeCell ref="B17:B45"/>
    <mergeCell ref="B46:B47"/>
    <mergeCell ref="C12:C16"/>
    <mergeCell ref="C17:C39"/>
    <mergeCell ref="C40:C42"/>
    <mergeCell ref="C43:C45"/>
    <mergeCell ref="C46:C47"/>
    <mergeCell ref="D32:E39"/>
    <mergeCell ref="F32:G39"/>
    <mergeCell ref="H32:J39"/>
    <mergeCell ref="K12:L16"/>
    <mergeCell ref="K17:L25"/>
    <mergeCell ref="K26:L30"/>
    <mergeCell ref="K32:L39"/>
    <mergeCell ref="D12:E16"/>
    <mergeCell ref="F12:G16"/>
    <mergeCell ref="H12:J16"/>
    <mergeCell ref="D26:E30"/>
    <mergeCell ref="F26:G30"/>
    <mergeCell ref="H26:J30"/>
    <mergeCell ref="D17:E25"/>
    <mergeCell ref="F17:G25"/>
    <mergeCell ref="H17:J25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D4" sqref="D4:L4"/>
    </sheetView>
  </sheetViews>
  <sheetFormatPr defaultColWidth="9" defaultRowHeight="13.5"/>
  <cols>
    <col min="3" max="3" width="10.6666666666667" customWidth="1"/>
    <col min="4" max="4" width="9.33333333333333"/>
    <col min="5" max="5" width="16.6666666666667" customWidth="1"/>
    <col min="8" max="8" width="15" customWidth="1"/>
  </cols>
  <sheetData>
    <row r="1" ht="20.25" spans="1:12">
      <c r="A1" s="1" t="s">
        <v>109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spans="1:12">
      <c r="A2" s="3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</row>
    <row r="3" ht="14.25" spans="1:12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4.25" spans="1:12">
      <c r="A4" s="6" t="s">
        <v>2</v>
      </c>
      <c r="B4" s="7"/>
      <c r="C4" s="8"/>
      <c r="D4" s="7" t="s">
        <v>110</v>
      </c>
      <c r="E4" s="7"/>
      <c r="F4" s="7"/>
      <c r="G4" s="7"/>
      <c r="H4" s="7"/>
      <c r="I4" s="7"/>
      <c r="J4" s="7"/>
      <c r="K4" s="7"/>
      <c r="L4" s="8"/>
    </row>
    <row r="5" ht="14.25" spans="1:12">
      <c r="A5" s="9" t="s">
        <v>4</v>
      </c>
      <c r="B5" s="10"/>
      <c r="C5" s="11"/>
      <c r="D5" s="12" t="s">
        <v>5</v>
      </c>
      <c r="E5" s="12"/>
      <c r="F5" s="12"/>
      <c r="G5" s="12" t="s">
        <v>6</v>
      </c>
      <c r="H5" s="12"/>
      <c r="I5" s="12"/>
      <c r="J5" s="12"/>
      <c r="K5" s="12"/>
      <c r="L5" s="12"/>
    </row>
    <row r="6" ht="28.5" spans="1:12">
      <c r="A6" s="13" t="s">
        <v>7</v>
      </c>
      <c r="B6" s="9"/>
      <c r="C6" s="11"/>
      <c r="D6" s="14" t="s">
        <v>8</v>
      </c>
      <c r="E6" s="15" t="s">
        <v>9</v>
      </c>
      <c r="F6" s="16"/>
      <c r="G6" s="17" t="s">
        <v>10</v>
      </c>
      <c r="H6" s="17" t="s">
        <v>11</v>
      </c>
      <c r="I6" s="9" t="s">
        <v>12</v>
      </c>
      <c r="J6" s="11"/>
      <c r="K6" s="9" t="s">
        <v>13</v>
      </c>
      <c r="L6" s="11"/>
    </row>
    <row r="7" ht="14.25" spans="1:12">
      <c r="A7" s="18"/>
      <c r="B7" s="19" t="s">
        <v>14</v>
      </c>
      <c r="C7" s="19"/>
      <c r="D7" s="20">
        <f>D8+D9+D10</f>
        <v>731.78</v>
      </c>
      <c r="E7" s="21">
        <f>E8+E9+E10</f>
        <v>731.78</v>
      </c>
      <c r="F7" s="22"/>
      <c r="G7" s="20">
        <v>0</v>
      </c>
      <c r="H7" s="14">
        <v>10</v>
      </c>
      <c r="I7" s="52">
        <v>0</v>
      </c>
      <c r="J7" s="53"/>
      <c r="K7" s="21">
        <v>0</v>
      </c>
      <c r="L7" s="22"/>
    </row>
    <row r="8" ht="14.25" spans="1:12">
      <c r="A8" s="18"/>
      <c r="B8" s="19" t="s">
        <v>15</v>
      </c>
      <c r="C8" s="19"/>
      <c r="D8" s="20">
        <f>500+63.9+90+20+16.88+41</f>
        <v>731.78</v>
      </c>
      <c r="E8" s="21">
        <f>D8</f>
        <v>731.78</v>
      </c>
      <c r="F8" s="22"/>
      <c r="G8" s="20">
        <v>0</v>
      </c>
      <c r="H8" s="23">
        <v>10</v>
      </c>
      <c r="I8" s="15">
        <v>0</v>
      </c>
      <c r="J8" s="16"/>
      <c r="K8" s="15">
        <v>0</v>
      </c>
      <c r="L8" s="16"/>
    </row>
    <row r="9" ht="14.25" spans="1:12">
      <c r="A9" s="18"/>
      <c r="B9" s="19" t="s">
        <v>16</v>
      </c>
      <c r="C9" s="19"/>
      <c r="D9" s="20"/>
      <c r="E9" s="21"/>
      <c r="F9" s="22"/>
      <c r="G9" s="20"/>
      <c r="H9" s="14"/>
      <c r="I9" s="15"/>
      <c r="J9" s="16"/>
      <c r="K9" s="15"/>
      <c r="L9" s="16"/>
    </row>
    <row r="10" ht="14.25" spans="1:12">
      <c r="A10" s="18"/>
      <c r="B10" s="19" t="s">
        <v>18</v>
      </c>
      <c r="C10" s="19"/>
      <c r="D10" s="20"/>
      <c r="E10" s="21"/>
      <c r="F10" s="22"/>
      <c r="G10" s="20"/>
      <c r="H10" s="14"/>
      <c r="I10" s="15"/>
      <c r="J10" s="16"/>
      <c r="K10" s="15"/>
      <c r="L10" s="16"/>
    </row>
    <row r="11" ht="14.25" spans="1:12">
      <c r="A11" s="24" t="s">
        <v>19</v>
      </c>
      <c r="B11" s="25" t="s">
        <v>20</v>
      </c>
      <c r="C11" s="26" t="s">
        <v>21</v>
      </c>
      <c r="D11" s="6" t="s">
        <v>22</v>
      </c>
      <c r="E11" s="7"/>
      <c r="F11" s="6" t="s">
        <v>23</v>
      </c>
      <c r="G11" s="8"/>
      <c r="H11" s="6" t="s">
        <v>24</v>
      </c>
      <c r="I11" s="7"/>
      <c r="J11" s="8"/>
      <c r="K11" s="6" t="s">
        <v>25</v>
      </c>
      <c r="L11" s="8"/>
    </row>
    <row r="12" ht="28.8" customHeight="1" spans="1:12">
      <c r="A12" s="24"/>
      <c r="B12" s="27" t="s">
        <v>26</v>
      </c>
      <c r="C12" s="27" t="s">
        <v>27</v>
      </c>
      <c r="D12" s="28" t="s">
        <v>111</v>
      </c>
      <c r="E12" s="29"/>
      <c r="F12" s="30" t="s">
        <v>112</v>
      </c>
      <c r="G12" s="29"/>
      <c r="H12" s="31" t="s">
        <v>113</v>
      </c>
      <c r="I12" s="54"/>
      <c r="J12" s="55"/>
      <c r="K12" s="31"/>
      <c r="L12" s="55"/>
    </row>
    <row r="13" ht="28.8" customHeight="1" spans="1:12">
      <c r="A13" s="24"/>
      <c r="B13" s="32"/>
      <c r="C13" s="32"/>
      <c r="D13" s="33"/>
      <c r="E13" s="34"/>
      <c r="F13" s="33"/>
      <c r="G13" s="34"/>
      <c r="H13" s="35"/>
      <c r="I13" s="56"/>
      <c r="J13" s="57"/>
      <c r="K13" s="35"/>
      <c r="L13" s="57"/>
    </row>
    <row r="14" ht="30" customHeight="1" spans="1:12">
      <c r="A14" s="24"/>
      <c r="B14" s="13" t="s">
        <v>34</v>
      </c>
      <c r="C14" s="13" t="s">
        <v>35</v>
      </c>
      <c r="D14" s="36" t="s">
        <v>114</v>
      </c>
      <c r="E14" s="37"/>
      <c r="F14" s="28" t="s">
        <v>43</v>
      </c>
      <c r="G14" s="29"/>
      <c r="H14" s="31">
        <v>1</v>
      </c>
      <c r="I14" s="54"/>
      <c r="J14" s="55"/>
      <c r="K14" s="31"/>
      <c r="L14" s="55"/>
    </row>
    <row r="15" ht="7.2" customHeight="1" spans="1:12">
      <c r="A15" s="24"/>
      <c r="B15" s="18"/>
      <c r="C15" s="18"/>
      <c r="D15" s="38"/>
      <c r="E15" s="39"/>
      <c r="F15" s="33"/>
      <c r="G15" s="34"/>
      <c r="H15" s="35"/>
      <c r="I15" s="56"/>
      <c r="J15" s="57"/>
      <c r="K15" s="35"/>
      <c r="L15" s="57"/>
    </row>
    <row r="16" ht="30" customHeight="1" spans="1:12">
      <c r="A16" s="24"/>
      <c r="B16" s="18"/>
      <c r="C16" s="18"/>
      <c r="D16" s="40" t="s">
        <v>115</v>
      </c>
      <c r="E16" s="41" t="s">
        <v>115</v>
      </c>
      <c r="F16" s="42" t="s">
        <v>43</v>
      </c>
      <c r="G16" s="42"/>
      <c r="H16" s="6">
        <v>1</v>
      </c>
      <c r="I16" s="7">
        <v>7.5</v>
      </c>
      <c r="J16" s="8">
        <v>7.5</v>
      </c>
      <c r="K16" s="58"/>
      <c r="L16" s="59"/>
    </row>
    <row r="17" ht="52.8" customHeight="1" spans="1:12">
      <c r="A17" s="24"/>
      <c r="B17" s="18"/>
      <c r="C17" s="18"/>
      <c r="D17" s="40" t="s">
        <v>116</v>
      </c>
      <c r="E17" s="41" t="s">
        <v>116</v>
      </c>
      <c r="F17" s="42" t="s">
        <v>45</v>
      </c>
      <c r="G17" s="42"/>
      <c r="H17" s="6">
        <v>5</v>
      </c>
      <c r="I17" s="7">
        <v>7.5</v>
      </c>
      <c r="J17" s="8">
        <v>7.5</v>
      </c>
      <c r="K17" s="58"/>
      <c r="L17" s="59"/>
    </row>
    <row r="18" ht="30" customHeight="1" spans="1:12">
      <c r="A18" s="24"/>
      <c r="B18" s="18"/>
      <c r="C18" s="18"/>
      <c r="D18" s="40" t="s">
        <v>117</v>
      </c>
      <c r="E18" s="41" t="s">
        <v>117</v>
      </c>
      <c r="F18" s="42" t="s">
        <v>118</v>
      </c>
      <c r="G18" s="42"/>
      <c r="H18" s="6">
        <v>15</v>
      </c>
      <c r="I18" s="7">
        <v>7.5</v>
      </c>
      <c r="J18" s="8">
        <v>7.5</v>
      </c>
      <c r="K18" s="58"/>
      <c r="L18" s="59"/>
    </row>
    <row r="19" ht="30" customHeight="1" spans="1:12">
      <c r="A19" s="24"/>
      <c r="B19" s="18"/>
      <c r="C19" s="18"/>
      <c r="D19" s="40" t="s">
        <v>119</v>
      </c>
      <c r="E19" s="41" t="s">
        <v>119</v>
      </c>
      <c r="F19" s="43" t="s">
        <v>43</v>
      </c>
      <c r="G19" s="43"/>
      <c r="H19" s="6">
        <v>1</v>
      </c>
      <c r="I19" s="7"/>
      <c r="J19" s="8"/>
      <c r="K19" s="58"/>
      <c r="L19" s="59"/>
    </row>
    <row r="20" ht="35.4" customHeight="1" spans="1:12">
      <c r="A20" s="24"/>
      <c r="B20" s="18"/>
      <c r="C20" s="13" t="s">
        <v>51</v>
      </c>
      <c r="D20" s="44" t="s">
        <v>120</v>
      </c>
      <c r="E20" s="45"/>
      <c r="F20" s="43" t="s">
        <v>121</v>
      </c>
      <c r="G20" s="43" t="s">
        <v>58</v>
      </c>
      <c r="H20" s="46">
        <v>0.079</v>
      </c>
      <c r="I20" s="60"/>
      <c r="J20" s="61"/>
      <c r="K20" s="58"/>
      <c r="L20" s="59"/>
    </row>
    <row r="21" ht="40.2" customHeight="1" spans="1:12">
      <c r="A21" s="24"/>
      <c r="B21" s="18"/>
      <c r="C21" s="18"/>
      <c r="D21" s="44" t="s">
        <v>122</v>
      </c>
      <c r="E21" s="45" t="s">
        <v>123</v>
      </c>
      <c r="F21" s="43" t="s">
        <v>58</v>
      </c>
      <c r="G21" s="43" t="s">
        <v>58</v>
      </c>
      <c r="H21" s="46">
        <v>1</v>
      </c>
      <c r="I21" s="60">
        <v>7.5</v>
      </c>
      <c r="J21" s="61">
        <v>7.5</v>
      </c>
      <c r="K21" s="58"/>
      <c r="L21" s="59"/>
    </row>
    <row r="22" ht="44.4" customHeight="1" spans="1:12">
      <c r="A22" s="24"/>
      <c r="B22" s="18"/>
      <c r="C22" s="26" t="s">
        <v>56</v>
      </c>
      <c r="D22" s="40" t="s">
        <v>124</v>
      </c>
      <c r="E22" s="41"/>
      <c r="F22" s="43" t="s">
        <v>58</v>
      </c>
      <c r="G22" s="43" t="s">
        <v>58</v>
      </c>
      <c r="H22" s="6" t="s">
        <v>125</v>
      </c>
      <c r="I22" s="7">
        <v>7.5</v>
      </c>
      <c r="J22" s="8">
        <v>7.5</v>
      </c>
      <c r="K22" s="58"/>
      <c r="L22" s="59"/>
    </row>
    <row r="23" ht="42" customHeight="1" spans="1:12">
      <c r="A23" s="24"/>
      <c r="B23" s="18"/>
      <c r="C23" s="26"/>
      <c r="D23" s="47" t="s">
        <v>126</v>
      </c>
      <c r="E23" s="48"/>
      <c r="F23" s="43" t="s">
        <v>58</v>
      </c>
      <c r="G23" s="43" t="s">
        <v>58</v>
      </c>
      <c r="H23" s="6" t="s">
        <v>125</v>
      </c>
      <c r="I23" s="7">
        <v>7.5</v>
      </c>
      <c r="J23" s="8">
        <v>7.5</v>
      </c>
      <c r="K23" s="58"/>
      <c r="L23" s="59"/>
    </row>
    <row r="24" ht="37.2" customHeight="1" spans="1:12">
      <c r="A24" s="24"/>
      <c r="B24" s="18" t="s">
        <v>79</v>
      </c>
      <c r="C24" s="49" t="s">
        <v>127</v>
      </c>
      <c r="D24" s="43" t="s">
        <v>128</v>
      </c>
      <c r="E24" s="43"/>
      <c r="F24" s="43" t="s">
        <v>43</v>
      </c>
      <c r="G24" s="43"/>
      <c r="H24" s="6">
        <v>1</v>
      </c>
      <c r="I24" s="7"/>
      <c r="J24" s="8"/>
      <c r="K24" s="58"/>
      <c r="L24" s="59"/>
    </row>
    <row r="25" ht="40.2" customHeight="1" spans="1:12">
      <c r="A25" s="24"/>
      <c r="B25" s="18"/>
      <c r="C25" s="49" t="s">
        <v>127</v>
      </c>
      <c r="D25" s="43" t="s">
        <v>120</v>
      </c>
      <c r="E25" s="43"/>
      <c r="F25" s="43" t="s">
        <v>121</v>
      </c>
      <c r="G25" s="43"/>
      <c r="H25" s="46">
        <v>0.079</v>
      </c>
      <c r="I25" s="60">
        <v>7.5</v>
      </c>
      <c r="J25" s="61">
        <v>7.5</v>
      </c>
      <c r="K25" s="58"/>
      <c r="L25" s="59"/>
    </row>
    <row r="26" ht="31.05" customHeight="1" spans="1:12">
      <c r="A26" s="24"/>
      <c r="B26" s="18"/>
      <c r="C26" s="27" t="s">
        <v>101</v>
      </c>
      <c r="D26" s="40" t="s">
        <v>129</v>
      </c>
      <c r="E26" s="41"/>
      <c r="F26" s="43" t="s">
        <v>43</v>
      </c>
      <c r="G26" s="43"/>
      <c r="H26" s="6">
        <v>2</v>
      </c>
      <c r="I26" s="7">
        <v>7.5</v>
      </c>
      <c r="J26" s="8">
        <v>7.5</v>
      </c>
      <c r="K26" s="58"/>
      <c r="L26" s="59"/>
    </row>
    <row r="27" ht="31.05" customHeight="1" spans="1:12">
      <c r="A27" s="24"/>
      <c r="B27" s="18"/>
      <c r="C27" s="50"/>
      <c r="D27" s="40" t="s">
        <v>130</v>
      </c>
      <c r="E27" s="41" t="s">
        <v>130</v>
      </c>
      <c r="F27" s="43" t="s">
        <v>131</v>
      </c>
      <c r="G27" s="43"/>
      <c r="H27" s="6">
        <v>119</v>
      </c>
      <c r="I27" s="7"/>
      <c r="J27" s="8"/>
      <c r="K27" s="19"/>
      <c r="L27" s="19"/>
    </row>
    <row r="28" ht="39" customHeight="1" spans="1:14">
      <c r="A28" s="24"/>
      <c r="B28" s="18"/>
      <c r="C28" s="50"/>
      <c r="D28" s="40" t="s">
        <v>132</v>
      </c>
      <c r="E28" s="41"/>
      <c r="F28" s="44" t="s">
        <v>133</v>
      </c>
      <c r="G28" s="45"/>
      <c r="H28" s="6">
        <v>475</v>
      </c>
      <c r="I28" s="7">
        <v>7.5</v>
      </c>
      <c r="J28" s="8">
        <v>7.5</v>
      </c>
      <c r="K28" s="26"/>
      <c r="L28" s="26"/>
      <c r="M28" s="62"/>
      <c r="N28" s="62"/>
    </row>
    <row r="29" ht="39" customHeight="1" spans="1:12">
      <c r="A29" s="24"/>
      <c r="B29" s="17" t="s">
        <v>63</v>
      </c>
      <c r="C29" s="17" t="s">
        <v>64</v>
      </c>
      <c r="D29" s="43" t="s">
        <v>134</v>
      </c>
      <c r="E29" s="43"/>
      <c r="F29" s="43" t="s">
        <v>58</v>
      </c>
      <c r="G29" s="43" t="s">
        <v>58</v>
      </c>
      <c r="H29" s="51">
        <v>0.9</v>
      </c>
      <c r="I29" s="63">
        <v>7.5</v>
      </c>
      <c r="J29" s="64">
        <v>7.5</v>
      </c>
      <c r="K29" s="58"/>
      <c r="L29" s="59"/>
    </row>
    <row r="30" ht="39" customHeight="1" spans="1:12">
      <c r="A30" s="24"/>
      <c r="B30" s="17"/>
      <c r="C30" s="17"/>
      <c r="D30" s="43" t="s">
        <v>135</v>
      </c>
      <c r="E30" s="43"/>
      <c r="F30" s="43" t="s">
        <v>58</v>
      </c>
      <c r="G30" s="43" t="s">
        <v>58</v>
      </c>
      <c r="H30" s="51">
        <v>0.9</v>
      </c>
      <c r="I30" s="63">
        <v>7.5</v>
      </c>
      <c r="J30" s="64">
        <v>7.5</v>
      </c>
      <c r="K30" s="58"/>
      <c r="L30" s="59"/>
    </row>
    <row r="31" ht="39" customHeight="1" spans="1:12">
      <c r="A31" s="24"/>
      <c r="B31" s="17"/>
      <c r="C31" s="17"/>
      <c r="D31" s="44" t="s">
        <v>136</v>
      </c>
      <c r="E31" s="45"/>
      <c r="F31" s="43" t="s">
        <v>58</v>
      </c>
      <c r="G31" s="43" t="s">
        <v>58</v>
      </c>
      <c r="H31" s="51">
        <v>1</v>
      </c>
      <c r="I31" s="63">
        <v>7.5</v>
      </c>
      <c r="J31" s="64">
        <v>7.5</v>
      </c>
      <c r="K31" s="6"/>
      <c r="L31" s="8"/>
    </row>
    <row r="32" ht="37.2" customHeight="1" spans="1:12">
      <c r="A32" s="24"/>
      <c r="B32" s="17"/>
      <c r="C32" s="17"/>
      <c r="D32" s="43" t="s">
        <v>108</v>
      </c>
      <c r="E32" s="43"/>
      <c r="F32" s="43" t="s">
        <v>58</v>
      </c>
      <c r="G32" s="43" t="s">
        <v>78</v>
      </c>
      <c r="H32" s="51">
        <v>0.9</v>
      </c>
      <c r="I32" s="63">
        <v>7.5</v>
      </c>
      <c r="J32" s="64">
        <v>7.5</v>
      </c>
      <c r="K32" s="58"/>
      <c r="L32" s="59"/>
    </row>
  </sheetData>
  <mergeCells count="121">
    <mergeCell ref="A2:L2"/>
    <mergeCell ref="A3:L3"/>
    <mergeCell ref="A4:C4"/>
    <mergeCell ref="D4:L4"/>
    <mergeCell ref="A5:C5"/>
    <mergeCell ref="D5:F5"/>
    <mergeCell ref="G5:H5"/>
    <mergeCell ref="I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D11:E11"/>
    <mergeCell ref="F11:G11"/>
    <mergeCell ref="H11:J11"/>
    <mergeCell ref="K11:L11"/>
    <mergeCell ref="D16:E16"/>
    <mergeCell ref="F16:G16"/>
    <mergeCell ref="H16:J16"/>
    <mergeCell ref="K16:L16"/>
    <mergeCell ref="D17:E17"/>
    <mergeCell ref="F17:G17"/>
    <mergeCell ref="H17:J17"/>
    <mergeCell ref="K17:L17"/>
    <mergeCell ref="D18:E18"/>
    <mergeCell ref="F18:G18"/>
    <mergeCell ref="H18:J18"/>
    <mergeCell ref="K18:L18"/>
    <mergeCell ref="D19:E19"/>
    <mergeCell ref="F19:G19"/>
    <mergeCell ref="H19:J19"/>
    <mergeCell ref="K19:L19"/>
    <mergeCell ref="D20:E20"/>
    <mergeCell ref="F20:G20"/>
    <mergeCell ref="H20:J20"/>
    <mergeCell ref="K20:L20"/>
    <mergeCell ref="D21:E21"/>
    <mergeCell ref="F21:G21"/>
    <mergeCell ref="H21:J21"/>
    <mergeCell ref="K21:L21"/>
    <mergeCell ref="D22:E22"/>
    <mergeCell ref="F22:G22"/>
    <mergeCell ref="H22:J22"/>
    <mergeCell ref="K22:L22"/>
    <mergeCell ref="D23:E23"/>
    <mergeCell ref="F23:G23"/>
    <mergeCell ref="H23:J23"/>
    <mergeCell ref="K23:L23"/>
    <mergeCell ref="D24:E24"/>
    <mergeCell ref="F24:G24"/>
    <mergeCell ref="H24:J24"/>
    <mergeCell ref="K24:L24"/>
    <mergeCell ref="D25:E25"/>
    <mergeCell ref="F25:G25"/>
    <mergeCell ref="H25:J25"/>
    <mergeCell ref="K25:L25"/>
    <mergeCell ref="D26:E26"/>
    <mergeCell ref="F26:G26"/>
    <mergeCell ref="H26:J26"/>
    <mergeCell ref="K26:L26"/>
    <mergeCell ref="D27:E27"/>
    <mergeCell ref="F27:G27"/>
    <mergeCell ref="H27:J27"/>
    <mergeCell ref="K27:L27"/>
    <mergeCell ref="D28:E28"/>
    <mergeCell ref="F28:G28"/>
    <mergeCell ref="H28:J28"/>
    <mergeCell ref="K28:L28"/>
    <mergeCell ref="D29:E29"/>
    <mergeCell ref="F29:G29"/>
    <mergeCell ref="H29:J29"/>
    <mergeCell ref="K29:L29"/>
    <mergeCell ref="D30:E30"/>
    <mergeCell ref="F30:G30"/>
    <mergeCell ref="H30:J30"/>
    <mergeCell ref="K30:L30"/>
    <mergeCell ref="D31:E31"/>
    <mergeCell ref="F31:G31"/>
    <mergeCell ref="H31:J31"/>
    <mergeCell ref="K31:L31"/>
    <mergeCell ref="D32:E32"/>
    <mergeCell ref="F32:G32"/>
    <mergeCell ref="H32:J32"/>
    <mergeCell ref="K32:L32"/>
    <mergeCell ref="A6:A10"/>
    <mergeCell ref="A11:A32"/>
    <mergeCell ref="B12:B13"/>
    <mergeCell ref="B14:B23"/>
    <mergeCell ref="B24:B28"/>
    <mergeCell ref="B29:B32"/>
    <mergeCell ref="C12:C13"/>
    <mergeCell ref="C14:C19"/>
    <mergeCell ref="C20:C21"/>
    <mergeCell ref="C22:C23"/>
    <mergeCell ref="C24:C25"/>
    <mergeCell ref="C26:C28"/>
    <mergeCell ref="C29:C32"/>
    <mergeCell ref="D12:E13"/>
    <mergeCell ref="F12:G13"/>
    <mergeCell ref="H12:J13"/>
    <mergeCell ref="D14:E15"/>
    <mergeCell ref="F14:G15"/>
    <mergeCell ref="H14:J15"/>
    <mergeCell ref="K12:L13"/>
    <mergeCell ref="K14:L15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国土绿化</vt:lpstr>
      <vt:lpstr>林业生态补偿</vt:lpstr>
      <vt:lpstr>林业生态保护</vt:lpstr>
      <vt:lpstr>林业经济发展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卢雪垠</dc:creator>
  <cp:lastModifiedBy>千帆过尽</cp:lastModifiedBy>
  <dcterms:created xsi:type="dcterms:W3CDTF">2024-01-08T17:29:00Z</dcterms:created>
  <cp:lastPrinted>2025-03-06T00:49:00Z</cp:lastPrinted>
  <dcterms:modified xsi:type="dcterms:W3CDTF">2025-05-28T01:13:15Z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CE5259C591134944B4D0B527490424A5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