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总决算\5.总决算公开\2024年决算公开\公开\附件\1.2024年度尤溪县决算收支情况\"/>
    </mc:Choice>
  </mc:AlternateContent>
  <bookViews>
    <workbookView xWindow="0" yWindow="0" windowWidth="14040" windowHeight="12420" tabRatio="1000" firstSheet="20" activeTab="25"/>
  </bookViews>
  <sheets>
    <sheet name="目录" sheetId="188" r:id="rId1"/>
    <sheet name="附表4-1" sheetId="136" r:id="rId2"/>
    <sheet name="附表4-2" sheetId="137" r:id="rId3"/>
    <sheet name="附表4-3" sheetId="138" r:id="rId4"/>
    <sheet name="附表4-4" sheetId="139" r:id="rId5"/>
    <sheet name="附表4-5" sheetId="140" r:id="rId6"/>
    <sheet name="附表4-6" sheetId="141" r:id="rId7"/>
    <sheet name="附表4-7" sheetId="142" r:id="rId8"/>
    <sheet name="附表4-8" sheetId="143" r:id="rId9"/>
    <sheet name="附表4-9" sheetId="144" r:id="rId10"/>
    <sheet name="附表4-10" sheetId="145" r:id="rId11"/>
    <sheet name="附表4-11" sheetId="146" r:id="rId12"/>
    <sheet name="附表4-12" sheetId="147" r:id="rId13"/>
    <sheet name="附表4-13" sheetId="148" r:id="rId14"/>
    <sheet name="附表4-14" sheetId="186" r:id="rId15"/>
    <sheet name="附表4-15" sheetId="150" r:id="rId16"/>
    <sheet name="附表4-16" sheetId="151" r:id="rId17"/>
    <sheet name="附表4-17" sheetId="152" r:id="rId18"/>
    <sheet name="附表4-18" sheetId="153" r:id="rId19"/>
    <sheet name="附表4-19" sheetId="187" r:id="rId20"/>
    <sheet name="附表4-20" sheetId="189" r:id="rId21"/>
    <sheet name="附表4-21" sheetId="190" r:id="rId22"/>
    <sheet name="附表4-22" sheetId="191" r:id="rId23"/>
    <sheet name="附表4-23" sheetId="192" r:id="rId24"/>
    <sheet name="附表4-24" sheetId="193" r:id="rId25"/>
    <sheet name="附表4-25" sheetId="194" r:id="rId26"/>
    <sheet name="附表4-26" sheetId="195" r:id="rId27"/>
    <sheet name="附表4-27" sheetId="196" r:id="rId28"/>
    <sheet name="附表4-28" sheetId="197" r:id="rId29"/>
  </sheets>
  <externalReferences>
    <externalReference r:id="rId30"/>
    <externalReference r:id="rId31"/>
    <externalReference r:id="rId32"/>
    <externalReference r:id="rId33"/>
    <externalReference r:id="rId34"/>
  </externalReferences>
  <definedNames>
    <definedName name="_xlnm._FilterDatabase" localSheetId="11" hidden="1">'附表4-11'!$A$5:$B$18</definedName>
    <definedName name="_xlnm._FilterDatabase" localSheetId="13" hidden="1">'附表4-13'!$A$4:$I$93</definedName>
    <definedName name="_xlnm._FilterDatabase" localSheetId="5" hidden="1">'附表4-5'!$A$5:$E$502</definedName>
    <definedName name="_Order1" hidden="1">255</definedName>
    <definedName name="_Order2" hidden="1">255</definedName>
    <definedName name="_xlnm.Database" localSheetId="1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9">#REF!</definedName>
    <definedName name="_xlnm.Database" localSheetId="2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0">#REF!</definedName>
    <definedName name="_xlnm.Database">#REF!</definedName>
    <definedName name="database2" localSheetId="1">#REF!</definedName>
    <definedName name="database2" localSheetId="10">#REF!</definedName>
    <definedName name="database2" localSheetId="11">#REF!</definedName>
    <definedName name="database2" localSheetId="12">#REF!</definedName>
    <definedName name="database2" localSheetId="13">#REF!</definedName>
    <definedName name="database2" localSheetId="14">#REF!</definedName>
    <definedName name="database2" localSheetId="15">#REF!</definedName>
    <definedName name="database2" localSheetId="16">#REF!</definedName>
    <definedName name="database2" localSheetId="19">#REF!</definedName>
    <definedName name="database2" localSheetId="2">#REF!</definedName>
    <definedName name="database2" localSheetId="24">#REF!</definedName>
    <definedName name="database2" localSheetId="25">#REF!</definedName>
    <definedName name="database2" localSheetId="26">#REF!</definedName>
    <definedName name="database2" localSheetId="27">#REF!</definedName>
    <definedName name="database2" localSheetId="28">#REF!</definedName>
    <definedName name="database2" localSheetId="3">#REF!</definedName>
    <definedName name="database2" localSheetId="4">#REF!</definedName>
    <definedName name="database2" localSheetId="5">#REF!</definedName>
    <definedName name="database2" localSheetId="6">#REF!</definedName>
    <definedName name="database2" localSheetId="7">#REF!</definedName>
    <definedName name="database2" localSheetId="0">#REF!</definedName>
    <definedName name="database2">#REF!</definedName>
    <definedName name="database3" localSheetId="1">#REF!</definedName>
    <definedName name="database3" localSheetId="10">#REF!</definedName>
    <definedName name="database3" localSheetId="11">#REF!</definedName>
    <definedName name="database3" localSheetId="12">#REF!</definedName>
    <definedName name="database3" localSheetId="13">#REF!</definedName>
    <definedName name="database3" localSheetId="14">#REF!</definedName>
    <definedName name="database3" localSheetId="15">#REF!</definedName>
    <definedName name="database3" localSheetId="16">#REF!</definedName>
    <definedName name="database3" localSheetId="19">#REF!</definedName>
    <definedName name="database3" localSheetId="2">#REF!</definedName>
    <definedName name="database3" localSheetId="24">#REF!</definedName>
    <definedName name="database3" localSheetId="25">#REF!</definedName>
    <definedName name="database3" localSheetId="26">#REF!</definedName>
    <definedName name="database3" localSheetId="27">#REF!</definedName>
    <definedName name="database3" localSheetId="28">#REF!</definedName>
    <definedName name="database3" localSheetId="3">#REF!</definedName>
    <definedName name="database3" localSheetId="4">#REF!</definedName>
    <definedName name="database3" localSheetId="5">#REF!</definedName>
    <definedName name="database3" localSheetId="6">#REF!</definedName>
    <definedName name="database3" localSheetId="7">#REF!</definedName>
    <definedName name="database3" localSheetId="0">#REF!</definedName>
    <definedName name="database3">#REF!</definedName>
    <definedName name="gxxe2003" localSheetId="24">[4]P1012001!$A$6:$E$117</definedName>
    <definedName name="gxxe2003" localSheetId="25">[4]P1012001!$A$6:$E$117</definedName>
    <definedName name="gxxe2003" localSheetId="26">[4]P1012001!$A$6:$E$117</definedName>
    <definedName name="gxxe2003" localSheetId="27">[4]P1012001!$A$6:$E$117</definedName>
    <definedName name="gxxe2003" localSheetId="28">[4]P1012001!$A$6:$E$117</definedName>
    <definedName name="gxxe2003">[1]P1012001!$A$6:$E$117</definedName>
    <definedName name="hhhh" localSheetId="10">#REF!</definedName>
    <definedName name="hhhh" localSheetId="11">#REF!</definedName>
    <definedName name="hhhh" localSheetId="12">#REF!</definedName>
    <definedName name="hhhh" localSheetId="13">#REF!</definedName>
    <definedName name="hhhh" localSheetId="14">#REF!</definedName>
    <definedName name="hhhh" localSheetId="15">#REF!</definedName>
    <definedName name="hhhh" localSheetId="16">#REF!</definedName>
    <definedName name="hhhh" localSheetId="19">#REF!</definedName>
    <definedName name="hhhh" localSheetId="2">#REF!</definedName>
    <definedName name="hhhh" localSheetId="24">#REF!</definedName>
    <definedName name="hhhh" localSheetId="25">#REF!</definedName>
    <definedName name="hhhh" localSheetId="26">#REF!</definedName>
    <definedName name="hhhh" localSheetId="27">#REF!</definedName>
    <definedName name="hhhh" localSheetId="28">#REF!</definedName>
    <definedName name="hhhh" localSheetId="3">#REF!</definedName>
    <definedName name="hhhh" localSheetId="4">#REF!</definedName>
    <definedName name="hhhh" localSheetId="5">#REF!</definedName>
    <definedName name="hhhh" localSheetId="6">#REF!</definedName>
    <definedName name="hhhh" localSheetId="7">#REF!</definedName>
    <definedName name="hhhh" localSheetId="0">#REF!</definedName>
    <definedName name="hhhh">#REF!</definedName>
    <definedName name="kkkk" localSheetId="1">#REF!</definedName>
    <definedName name="kkkk" localSheetId="10">#REF!</definedName>
    <definedName name="kkkk" localSheetId="11">#REF!</definedName>
    <definedName name="kkkk" localSheetId="12">#REF!</definedName>
    <definedName name="kkkk" localSheetId="13">#REF!</definedName>
    <definedName name="kkkk" localSheetId="14">#REF!</definedName>
    <definedName name="kkkk" localSheetId="15">#REF!</definedName>
    <definedName name="kkkk" localSheetId="16">#REF!</definedName>
    <definedName name="kkkk" localSheetId="19">#REF!</definedName>
    <definedName name="kkkk" localSheetId="2">#REF!</definedName>
    <definedName name="kkkk" localSheetId="24">#REF!</definedName>
    <definedName name="kkkk" localSheetId="25">#REF!</definedName>
    <definedName name="kkkk" localSheetId="26">#REF!</definedName>
    <definedName name="kkkk" localSheetId="27">#REF!</definedName>
    <definedName name="kkkk" localSheetId="28">#REF!</definedName>
    <definedName name="kkkk" localSheetId="3">#REF!</definedName>
    <definedName name="kkkk" localSheetId="4">#REF!</definedName>
    <definedName name="kkkk" localSheetId="5">#REF!</definedName>
    <definedName name="kkkk" localSheetId="6">#REF!</definedName>
    <definedName name="kkkk" localSheetId="7">#REF!</definedName>
    <definedName name="kkkk" localSheetId="0">#REF!</definedName>
    <definedName name="kkkk">#REF!</definedName>
    <definedName name="_xlnm.Print_Area" localSheetId="10">'附表4-10'!$A$1:$G$28</definedName>
    <definedName name="_xlnm.Print_Area" localSheetId="12">'附表4-12'!$A$1:$G$28</definedName>
    <definedName name="_xlnm.Print_Area" localSheetId="13">'附表4-13'!$A$1:$G$78</definedName>
    <definedName name="_xlnm.Print_Area" localSheetId="3">'附表4-3'!$A$1:$G$44</definedName>
    <definedName name="_xlnm.Print_Area" localSheetId="9">'附表4-9'!$A$1:$B$24</definedName>
    <definedName name="_xlnm.Print_Titles" localSheetId="13">'附表4-13'!$2:$4</definedName>
    <definedName name="_xlnm.Print_Titles" localSheetId="14">'附表4-14'!$1:$3</definedName>
    <definedName name="_xlnm.Print_Titles" localSheetId="19">'附表4-19'!$1:$3</definedName>
    <definedName name="_xlnm.Print_Titles" localSheetId="20">'附表4-20'!$1:$4</definedName>
    <definedName name="_xlnm.Print_Titles" localSheetId="21">'附表4-21'!$1:$4</definedName>
    <definedName name="_xlnm.Print_Titles" localSheetId="22">'附表4-22'!$2:$4</definedName>
    <definedName name="_xlnm.Print_Titles" localSheetId="23">'附表4-23'!$2:$4</definedName>
    <definedName name="_xlnm.Print_Titles" localSheetId="5">'附表4-5'!$2:$5</definedName>
    <definedName name="_xlnm.Print_Titles" localSheetId="7">'附表4-7'!$2:$4</definedName>
    <definedName name="_xlnm.Print_Titles" localSheetId="8">'附表4-8'!$2:$4</definedName>
    <definedName name="_xlnm.Print_Titles">#N/A</definedName>
    <definedName name="UU" localSheetId="1">#REF!</definedName>
    <definedName name="UU" localSheetId="10">#REF!</definedName>
    <definedName name="UU" localSheetId="11">#REF!</definedName>
    <definedName name="UU" localSheetId="12">#REF!</definedName>
    <definedName name="UU" localSheetId="13">#REF!</definedName>
    <definedName name="UU" localSheetId="14">#REF!</definedName>
    <definedName name="UU" localSheetId="15">#REF!</definedName>
    <definedName name="UU" localSheetId="16">#REF!</definedName>
    <definedName name="UU" localSheetId="19">#REF!</definedName>
    <definedName name="UU" localSheetId="2">#REF!</definedName>
    <definedName name="UU" localSheetId="24">#REF!</definedName>
    <definedName name="UU" localSheetId="25">#REF!</definedName>
    <definedName name="UU" localSheetId="26">#REF!</definedName>
    <definedName name="UU" localSheetId="27">#REF!</definedName>
    <definedName name="UU" localSheetId="28">#REF!</definedName>
    <definedName name="UU" localSheetId="3">#REF!</definedName>
    <definedName name="UU" localSheetId="4">#REF!</definedName>
    <definedName name="UU" localSheetId="5">#REF!</definedName>
    <definedName name="UU" localSheetId="6">#REF!</definedName>
    <definedName name="UU" localSheetId="7">#REF!</definedName>
    <definedName name="UU" localSheetId="0">#REF!</definedName>
    <definedName name="UU">#REF!</definedName>
    <definedName name="YY" localSheetId="1">#REF!</definedName>
    <definedName name="YY" localSheetId="10">#REF!</definedName>
    <definedName name="YY" localSheetId="11">#REF!</definedName>
    <definedName name="YY" localSheetId="12">#REF!</definedName>
    <definedName name="YY" localSheetId="13">#REF!</definedName>
    <definedName name="YY" localSheetId="14">#REF!</definedName>
    <definedName name="YY" localSheetId="15">#REF!</definedName>
    <definedName name="YY" localSheetId="16">#REF!</definedName>
    <definedName name="YY" localSheetId="19">#REF!</definedName>
    <definedName name="YY" localSheetId="2">#REF!</definedName>
    <definedName name="YY" localSheetId="24">#REF!</definedName>
    <definedName name="YY" localSheetId="25">#REF!</definedName>
    <definedName name="YY" localSheetId="26">#REF!</definedName>
    <definedName name="YY" localSheetId="27">#REF!</definedName>
    <definedName name="YY" localSheetId="28">#REF!</definedName>
    <definedName name="YY" localSheetId="3">#REF!</definedName>
    <definedName name="YY" localSheetId="4">#REF!</definedName>
    <definedName name="YY" localSheetId="5">#REF!</definedName>
    <definedName name="YY" localSheetId="6">#REF!</definedName>
    <definedName name="YY" localSheetId="7">#REF!</definedName>
    <definedName name="YY" localSheetId="0">#REF!</definedName>
    <definedName name="YY">#REF!</definedName>
    <definedName name="Z_1B8CC353_4DAD_466F_A79F_85C14D5E5BD0_.wvu.Cols" localSheetId="10" hidden="1">'附表4-10'!#REF!</definedName>
    <definedName name="Z_1B8CC353_4DAD_466F_A79F_85C14D5E5BD0_.wvu.PrintArea" localSheetId="10" hidden="1">'附表4-10'!$A$2:$B$19</definedName>
    <definedName name="Z_1B8CC353_4DAD_466F_A79F_85C14D5E5BD0_.wvu.PrintArea" localSheetId="11" hidden="1">'附表4-11'!$A$2:$B$18</definedName>
    <definedName name="Z_1B8CC353_4DAD_466F_A79F_85C14D5E5BD0_.wvu.PrintTitles" localSheetId="11" hidden="1">'附表4-11'!$A:$A,'附表4-11'!$2:$4</definedName>
    <definedName name="Z_1FEF1881_564B_4F03_AB90_64DC0D49B898_.wvu.FilterData" localSheetId="11" hidden="1">'附表4-11'!$A$5:$B$18</definedName>
    <definedName name="Z_1FEF1881_564B_4F03_AB90_64DC0D49B898_.wvu.PrintArea" localSheetId="1" hidden="1">'附表4-1'!$A$2:$C$18</definedName>
    <definedName name="Z_1FEF1881_564B_4F03_AB90_64DC0D49B898_.wvu.PrintArea" localSheetId="10" hidden="1">'附表4-10'!$A$2:$B$19</definedName>
    <definedName name="Z_1FEF1881_564B_4F03_AB90_64DC0D49B898_.wvu.PrintArea" localSheetId="11" hidden="1">'附表4-11'!$A$2:$B$18</definedName>
    <definedName name="Z_1FEF1881_564B_4F03_AB90_64DC0D49B898_.wvu.PrintTitles" localSheetId="11" hidden="1">'附表4-11'!$A:$A,'附表4-11'!$2:$4</definedName>
    <definedName name="Z_2455F9B6_6379_450B_A3E3_25D6D0230708_.wvu.Cols" localSheetId="12" hidden="1">'附表4-12'!#REF!,'附表4-12'!#REF!</definedName>
    <definedName name="Z_2455F9B6_6379_450B_A3E3_25D6D0230708_.wvu.Cols" localSheetId="13" hidden="1">'附表4-13'!#REF!,'附表4-13'!#REF!,'附表4-13'!#REF!</definedName>
    <definedName name="Z_2455F9B6_6379_450B_A3E3_25D6D0230708_.wvu.Cols" localSheetId="3" hidden="1">'附表4-3'!#REF!,'附表4-3'!#REF!</definedName>
    <definedName name="Z_2455F9B6_6379_450B_A3E3_25D6D0230708_.wvu.PrintArea" localSheetId="13" hidden="1">'附表4-13'!#REF!</definedName>
    <definedName name="Z_2455F9B6_6379_450B_A3E3_25D6D0230708_.wvu.PrintArea" localSheetId="3" hidden="1">'附表4-3'!#REF!</definedName>
    <definedName name="Z_2455F9B6_6379_450B_A3E3_25D6D0230708_.wvu.PrintTitles" localSheetId="13" hidden="1">'附表4-13'!#REF!,'附表4-13'!#REF!</definedName>
    <definedName name="Z_2455F9B6_6379_450B_A3E3_25D6D0230708_.wvu.Rows" localSheetId="3" hidden="1">'附表4-3'!#REF!</definedName>
    <definedName name="Z_3A7D6B19_105C_4E01_8F43_FEDD708FF2D5_.wvu.FilterData" localSheetId="11" hidden="1">'附表4-11'!$A$5:$B$18</definedName>
    <definedName name="Z_3A7D6B19_105C_4E01_8F43_FEDD708FF2D5_.wvu.PrintArea" localSheetId="1" hidden="1">'附表4-1'!$A$2:$C$18</definedName>
    <definedName name="Z_3A7D6B19_105C_4E01_8F43_FEDD708FF2D5_.wvu.PrintArea" localSheetId="10" hidden="1">'附表4-10'!$A$2:$B$19</definedName>
    <definedName name="Z_3A7D6B19_105C_4E01_8F43_FEDD708FF2D5_.wvu.PrintArea" localSheetId="11" hidden="1">'附表4-11'!$A$2:$B$18</definedName>
    <definedName name="Z_3A7D6B19_105C_4E01_8F43_FEDD708FF2D5_.wvu.PrintTitles" localSheetId="11" hidden="1">'附表4-11'!$A:$A,'附表4-11'!$2:$4</definedName>
    <definedName name="Z_7B52946E_CE3E_4980_8F9C_4BCB8C03E9C3_.wvu.Cols" localSheetId="10" hidden="1">'附表4-10'!#REF!</definedName>
    <definedName name="Z_7B52946E_CE3E_4980_8F9C_4BCB8C03E9C3_.wvu.PrintArea" localSheetId="10" hidden="1">'附表4-10'!$A$2:$B$19</definedName>
    <definedName name="Z_7B52946E_CE3E_4980_8F9C_4BCB8C03E9C3_.wvu.PrintArea" localSheetId="11" hidden="1">'附表4-11'!$A$2:$B$18</definedName>
    <definedName name="Z_7B52946E_CE3E_4980_8F9C_4BCB8C03E9C3_.wvu.PrintTitles" localSheetId="11" hidden="1">'附表4-11'!$A:$A,'附表4-11'!$2:$4</definedName>
    <definedName name="Z_A90EF151_48C7_4AD4_8951_4D7F01EE8713_.wvu.Cols" localSheetId="1" hidden="1">#REF!</definedName>
    <definedName name="Z_A90EF151_48C7_4AD4_8951_4D7F01EE8713_.wvu.Cols" localSheetId="12" hidden="1">'附表4-12'!#REF!</definedName>
    <definedName name="Z_A90EF151_48C7_4AD4_8951_4D7F01EE8713_.wvu.Cols" localSheetId="13" hidden="1">'附表4-13'!#REF!</definedName>
    <definedName name="Z_A90EF151_48C7_4AD4_8951_4D7F01EE8713_.wvu.Cols" localSheetId="3" hidden="1">'附表4-3'!#REF!</definedName>
    <definedName name="Z_A90EF151_48C7_4AD4_8951_4D7F01EE8713_.wvu.Cols" localSheetId="4" hidden="1">'附表4-4'!#REF!</definedName>
    <definedName name="Z_A90EF151_48C7_4AD4_8951_4D7F01EE8713_.wvu.PrintArea" localSheetId="1" hidden="1">#REF!</definedName>
    <definedName name="Z_A90EF151_48C7_4AD4_8951_4D7F01EE8713_.wvu.PrintArea" localSheetId="12" hidden="1">'附表4-12'!#REF!</definedName>
    <definedName name="Z_A90EF151_48C7_4AD4_8951_4D7F01EE8713_.wvu.PrintArea" localSheetId="13" hidden="1">'附表4-13'!#REF!</definedName>
    <definedName name="Z_A90EF151_48C7_4AD4_8951_4D7F01EE8713_.wvu.PrintArea" localSheetId="3" hidden="1">'附表4-3'!#REF!</definedName>
    <definedName name="Z_A90EF151_48C7_4AD4_8951_4D7F01EE8713_.wvu.PrintArea" localSheetId="4" hidden="1">'附表4-4'!#REF!</definedName>
    <definedName name="Z_A90EF151_48C7_4AD4_8951_4D7F01EE8713_.wvu.PrintTitles" localSheetId="13" hidden="1">'附表4-13'!#REF!,'附表4-13'!#REF!</definedName>
    <definedName name="Z_A90EF151_48C7_4AD4_8951_4D7F01EE8713_.wvu.Rows" localSheetId="12" hidden="1">'附表4-12'!#REF!</definedName>
    <definedName name="Z_CAD6146B_8F15_4369_9303_2BB10FC3C3E0_.wvu.Cols" localSheetId="1" hidden="1">'附表4-1'!#REF!</definedName>
    <definedName name="Z_CAD6146B_8F15_4369_9303_2BB10FC3C3E0_.wvu.Cols" localSheetId="3" hidden="1">'附表4-3'!#REF!</definedName>
    <definedName name="Z_CAD6146B_8F15_4369_9303_2BB10FC3C3E0_.wvu.PrintArea" localSheetId="1" hidden="1">#REF!</definedName>
    <definedName name="Z_CAD6146B_8F15_4369_9303_2BB10FC3C3E0_.wvu.PrintArea" localSheetId="10" hidden="1">'附表4-10'!$A$2:$B$19</definedName>
    <definedName name="Z_CAD6146B_8F15_4369_9303_2BB10FC3C3E0_.wvu.PrintArea" localSheetId="11" hidden="1">'附表4-11'!$A$2:$B$18</definedName>
    <definedName name="Z_CAD6146B_8F15_4369_9303_2BB10FC3C3E0_.wvu.PrintArea" localSheetId="4" hidden="1">'附表4-4'!#REF!</definedName>
    <definedName name="Z_CAD6146B_8F15_4369_9303_2BB10FC3C3E0_.wvu.PrintTitles" localSheetId="11" hidden="1">'附表4-11'!$A:$A,'附表4-11'!$2:$4</definedName>
    <definedName name="Z_CAD6146B_8F15_4369_9303_2BB10FC3C3E0_.wvu.PrintTitles" localSheetId="13" hidden="1">'附表4-13'!#REF!,'附表4-13'!#REF!</definedName>
    <definedName name="Z_CAD6146B_8F15_4369_9303_2BB10FC3C3E0_.wvu.Rows" localSheetId="1" hidden="1">'附表4-1'!#REF!</definedName>
    <definedName name="Z_F8CF60C6_4E8F_4A9F_9B0F_A4F77EE32117_.wvu.Cols" localSheetId="1" hidden="1">'附表4-1'!#REF!</definedName>
    <definedName name="Z_F8CF60C6_4E8F_4A9F_9B0F_A4F77EE32117_.wvu.Cols" localSheetId="3" hidden="1">'附表4-3'!#REF!,'附表4-3'!#REF!</definedName>
    <definedName name="Z_F8CF60C6_4E8F_4A9F_9B0F_A4F77EE32117_.wvu.PrintArea" localSheetId="1" hidden="1">#REF!</definedName>
    <definedName name="Z_F8CF60C6_4E8F_4A9F_9B0F_A4F77EE32117_.wvu.PrintArea" localSheetId="10" hidden="1">'附表4-10'!$A$2:$B$19</definedName>
    <definedName name="Z_F8CF60C6_4E8F_4A9F_9B0F_A4F77EE32117_.wvu.PrintArea" localSheetId="11" hidden="1">'附表4-11'!$A$2:$B$18</definedName>
    <definedName name="Z_F8CF60C6_4E8F_4A9F_9B0F_A4F77EE32117_.wvu.PrintArea" localSheetId="4" hidden="1">'附表4-4'!#REF!</definedName>
    <definedName name="Z_F8CF60C6_4E8F_4A9F_9B0F_A4F77EE32117_.wvu.PrintTitles" localSheetId="11" hidden="1">'附表4-11'!$A:$A,'附表4-11'!$2:$4</definedName>
    <definedName name="Z_F8CF60C6_4E8F_4A9F_9B0F_A4F77EE32117_.wvu.PrintTitles" localSheetId="13" hidden="1">'附表4-13'!#REF!,'附表4-13'!#REF!</definedName>
    <definedName name="Z_F8CF60C6_4E8F_4A9F_9B0F_A4F77EE32117_.wvu.Rows" localSheetId="1" hidden="1">'附表4-1'!#REF!</definedName>
    <definedName name="Z_F910A60A_9C17_4DD8_96F8_74AF061536EF_.wvu.Cols" localSheetId="12" hidden="1">'附表4-12'!#REF!</definedName>
    <definedName name="Z_F910A60A_9C17_4DD8_96F8_74AF061536EF_.wvu.Cols" localSheetId="13" hidden="1">'附表4-13'!#REF!</definedName>
    <definedName name="Z_FFF542D3_1EBE_4A26_871D_0D05BB1CC9BF_.wvu.Cols" localSheetId="1" hidden="1">#REF!</definedName>
    <definedName name="Z_FFF542D3_1EBE_4A26_871D_0D05BB1CC9BF_.wvu.Cols" localSheetId="10" hidden="1">'附表4-10'!#REF!</definedName>
    <definedName name="Z_FFF542D3_1EBE_4A26_871D_0D05BB1CC9BF_.wvu.Cols" localSheetId="11" hidden="1">'附表4-11'!#REF!,'附表4-11'!#REF!</definedName>
    <definedName name="Z_FFF542D3_1EBE_4A26_871D_0D05BB1CC9BF_.wvu.Cols" localSheetId="12" hidden="1">'附表4-12'!#REF!,'附表4-12'!#REF!</definedName>
    <definedName name="Z_FFF542D3_1EBE_4A26_871D_0D05BB1CC9BF_.wvu.Cols" localSheetId="13" hidden="1">'附表4-13'!#REF!,'附表4-13'!#REF!,'附表4-13'!#REF!</definedName>
    <definedName name="Z_FFF542D3_1EBE_4A26_871D_0D05BB1CC9BF_.wvu.Cols" localSheetId="3" hidden="1">'附表4-3'!#REF!,'附表4-3'!#REF!,'附表4-3'!#REF!</definedName>
    <definedName name="Z_FFF542D3_1EBE_4A26_871D_0D05BB1CC9BF_.wvu.Cols" localSheetId="4" hidden="1">'附表4-4'!#REF!</definedName>
    <definedName name="Z_FFF542D3_1EBE_4A26_871D_0D05BB1CC9BF_.wvu.PrintArea" localSheetId="1" hidden="1">'附表4-1'!$A$2:$C$18</definedName>
    <definedName name="Z_FFF542D3_1EBE_4A26_871D_0D05BB1CC9BF_.wvu.PrintArea" localSheetId="10" hidden="1">'附表4-10'!$A$2:$B$19</definedName>
    <definedName name="Z_FFF542D3_1EBE_4A26_871D_0D05BB1CC9BF_.wvu.PrintArea" localSheetId="11" hidden="1">'附表4-11'!$A$2:$B$17</definedName>
    <definedName name="Z_FFF542D3_1EBE_4A26_871D_0D05BB1CC9BF_.wvu.PrintArea" localSheetId="13" hidden="1">'附表4-13'!#REF!</definedName>
    <definedName name="Z_FFF542D3_1EBE_4A26_871D_0D05BB1CC9BF_.wvu.PrintArea" localSheetId="3" hidden="1">'附表4-3'!#REF!</definedName>
    <definedName name="Z_FFF542D3_1EBE_4A26_871D_0D05BB1CC9BF_.wvu.PrintTitles" localSheetId="11" hidden="1">'附表4-11'!$A:$A,'附表4-11'!$2:$4</definedName>
    <definedName name="Z_FFF542D3_1EBE_4A26_871D_0D05BB1CC9BF_.wvu.PrintTitles" localSheetId="13" hidden="1">'附表4-13'!#REF!,'附表4-13'!#REF!</definedName>
    <definedName name="Z_FFF542D3_1EBE_4A26_871D_0D05BB1CC9BF_.wvu.Rows" localSheetId="1" hidden="1">#REF!,#REF!,#REF!,#REF!</definedName>
    <definedName name="Z_FFF542D3_1EBE_4A26_871D_0D05BB1CC9BF_.wvu.Rows" localSheetId="3" hidden="1">'附表4-3'!#REF!</definedName>
    <definedName name="Z_FFF542D3_1EBE_4A26_871D_0D05BB1CC9BF_.wvu.Rows" localSheetId="4" hidden="1">'附表4-4'!#REF!,'附表4-4'!#REF!,'附表4-4'!#REF!,'附表4-4'!#REF!</definedName>
    <definedName name="地区名称" localSheetId="1">#REF!</definedName>
    <definedName name="地区名称" localSheetId="10">#REF!</definedName>
    <definedName name="地区名称" localSheetId="11">#REF!</definedName>
    <definedName name="地区名称" localSheetId="12">#REF!</definedName>
    <definedName name="地区名称" localSheetId="13">#REF!</definedName>
    <definedName name="地区名称" localSheetId="14">#REF!</definedName>
    <definedName name="地区名称" localSheetId="15">#REF!</definedName>
    <definedName name="地区名称" localSheetId="16">#REF!</definedName>
    <definedName name="地区名称" localSheetId="19">#REF!</definedName>
    <definedName name="地区名称" localSheetId="2">#REF!</definedName>
    <definedName name="地区名称" localSheetId="24">#REF!</definedName>
    <definedName name="地区名称" localSheetId="25">#REF!</definedName>
    <definedName name="地区名称" localSheetId="26">#REF!</definedName>
    <definedName name="地区名称" localSheetId="27">#REF!</definedName>
    <definedName name="地区名称" localSheetId="28">#REF!</definedName>
    <definedName name="地区名称" localSheetId="3">#REF!</definedName>
    <definedName name="地区名称" localSheetId="4">#REF!</definedName>
    <definedName name="地区名称" localSheetId="5">#REF!</definedName>
    <definedName name="地区名称" localSheetId="6">#REF!</definedName>
    <definedName name="地区名称" localSheetId="7">#REF!</definedName>
    <definedName name="地区名称" localSheetId="0">#REF!</definedName>
    <definedName name="地区名称">#REF!</definedName>
    <definedName name="福州" localSheetId="1">#REF!</definedName>
    <definedName name="福州" localSheetId="10">#REF!</definedName>
    <definedName name="福州" localSheetId="11">#REF!</definedName>
    <definedName name="福州" localSheetId="12">#REF!</definedName>
    <definedName name="福州" localSheetId="13">#REF!</definedName>
    <definedName name="福州" localSheetId="14">#REF!</definedName>
    <definedName name="福州" localSheetId="15">#REF!</definedName>
    <definedName name="福州" localSheetId="16">#REF!</definedName>
    <definedName name="福州" localSheetId="19">#REF!</definedName>
    <definedName name="福州" localSheetId="2">#REF!</definedName>
    <definedName name="福州" localSheetId="24">#REF!</definedName>
    <definedName name="福州" localSheetId="25">#REF!</definedName>
    <definedName name="福州" localSheetId="26">#REF!</definedName>
    <definedName name="福州" localSheetId="27">#REF!</definedName>
    <definedName name="福州" localSheetId="28">#REF!</definedName>
    <definedName name="福州" localSheetId="3">#REF!</definedName>
    <definedName name="福州" localSheetId="4">#REF!</definedName>
    <definedName name="福州" localSheetId="5">#REF!</definedName>
    <definedName name="福州" localSheetId="6">#REF!</definedName>
    <definedName name="福州" localSheetId="7">#REF!</definedName>
    <definedName name="福州" localSheetId="0">#REF!</definedName>
    <definedName name="福州">#REF!</definedName>
    <definedName name="汇率" localSheetId="1">#REF!</definedName>
    <definedName name="汇率" localSheetId="10">#REF!</definedName>
    <definedName name="汇率" localSheetId="11">#REF!</definedName>
    <definedName name="汇率" localSheetId="12">#REF!</definedName>
    <definedName name="汇率" localSheetId="13">#REF!</definedName>
    <definedName name="汇率" localSheetId="14">#REF!</definedName>
    <definedName name="汇率" localSheetId="15">#REF!</definedName>
    <definedName name="汇率" localSheetId="16">#REF!</definedName>
    <definedName name="汇率" localSheetId="19">#REF!</definedName>
    <definedName name="汇率" localSheetId="2">#REF!</definedName>
    <definedName name="汇率" localSheetId="24">#REF!</definedName>
    <definedName name="汇率" localSheetId="25">#REF!</definedName>
    <definedName name="汇率" localSheetId="26">#REF!</definedName>
    <definedName name="汇率" localSheetId="27">#REF!</definedName>
    <definedName name="汇率" localSheetId="28">#REF!</definedName>
    <definedName name="汇率" localSheetId="3">#REF!</definedName>
    <definedName name="汇率" localSheetId="4">#REF!</definedName>
    <definedName name="汇率" localSheetId="5">#REF!</definedName>
    <definedName name="汇率" localSheetId="6">#REF!</definedName>
    <definedName name="汇率" localSheetId="7">#REF!</definedName>
    <definedName name="汇率" localSheetId="0">#REF!</definedName>
    <definedName name="汇率">#REF!</definedName>
    <definedName name="全额差额比例" localSheetId="19">'[2]C01-1'!#REF!</definedName>
    <definedName name="全额差额比例" localSheetId="24">'[5]C01-1'!#REF!</definedName>
    <definedName name="全额差额比例" localSheetId="25">'[5]C01-1'!#REF!</definedName>
    <definedName name="全额差额比例" localSheetId="26">'[5]C01-1'!#REF!</definedName>
    <definedName name="全额差额比例" localSheetId="27">'[5]C01-1'!#REF!</definedName>
    <definedName name="全额差额比例" localSheetId="28">'[5]C01-1'!#REF!</definedName>
    <definedName name="全额差额比例">'[2]C01-1'!#REF!</definedName>
    <definedName name="生产列1" localSheetId="1">#REF!</definedName>
    <definedName name="生产列1" localSheetId="10">#REF!</definedName>
    <definedName name="生产列1" localSheetId="11">#REF!</definedName>
    <definedName name="生产列1" localSheetId="12">#REF!</definedName>
    <definedName name="生产列1" localSheetId="13">#REF!</definedName>
    <definedName name="生产列1" localSheetId="14">#REF!</definedName>
    <definedName name="生产列1" localSheetId="15">#REF!</definedName>
    <definedName name="生产列1" localSheetId="16">#REF!</definedName>
    <definedName name="生产列1" localSheetId="19">#REF!</definedName>
    <definedName name="生产列1" localSheetId="2">#REF!</definedName>
    <definedName name="生产列1" localSheetId="24">#REF!</definedName>
    <definedName name="生产列1" localSheetId="25">#REF!</definedName>
    <definedName name="生产列1" localSheetId="26">#REF!</definedName>
    <definedName name="生产列1" localSheetId="27">#REF!</definedName>
    <definedName name="生产列1" localSheetId="28">#REF!</definedName>
    <definedName name="生产列1" localSheetId="3">#REF!</definedName>
    <definedName name="生产列1" localSheetId="4">#REF!</definedName>
    <definedName name="生产列1" localSheetId="5">#REF!</definedName>
    <definedName name="生产列1" localSheetId="6">#REF!</definedName>
    <definedName name="生产列1" localSheetId="7">#REF!</definedName>
    <definedName name="生产列1" localSheetId="0">#REF!</definedName>
    <definedName name="生产列1">#REF!</definedName>
    <definedName name="生产列11" localSheetId="1">#REF!</definedName>
    <definedName name="生产列11" localSheetId="10">#REF!</definedName>
    <definedName name="生产列11" localSheetId="11">#REF!</definedName>
    <definedName name="生产列11" localSheetId="12">#REF!</definedName>
    <definedName name="生产列11" localSheetId="13">#REF!</definedName>
    <definedName name="生产列11" localSheetId="14">#REF!</definedName>
    <definedName name="生产列11" localSheetId="15">#REF!</definedName>
    <definedName name="生产列11" localSheetId="16">#REF!</definedName>
    <definedName name="生产列11" localSheetId="19">#REF!</definedName>
    <definedName name="生产列11" localSheetId="2">#REF!</definedName>
    <definedName name="生产列11" localSheetId="24">#REF!</definedName>
    <definedName name="生产列11" localSheetId="25">#REF!</definedName>
    <definedName name="生产列11" localSheetId="26">#REF!</definedName>
    <definedName name="生产列11" localSheetId="27">#REF!</definedName>
    <definedName name="生产列11" localSheetId="28">#REF!</definedName>
    <definedName name="生产列11" localSheetId="3">#REF!</definedName>
    <definedName name="生产列11" localSheetId="4">#REF!</definedName>
    <definedName name="生产列11" localSheetId="5">#REF!</definedName>
    <definedName name="生产列11" localSheetId="6">#REF!</definedName>
    <definedName name="生产列11" localSheetId="7">#REF!</definedName>
    <definedName name="生产列11" localSheetId="0">#REF!</definedName>
    <definedName name="生产列11">#REF!</definedName>
    <definedName name="生产列15" localSheetId="1">#REF!</definedName>
    <definedName name="生产列15" localSheetId="10">#REF!</definedName>
    <definedName name="生产列15" localSheetId="11">#REF!</definedName>
    <definedName name="生产列15" localSheetId="12">#REF!</definedName>
    <definedName name="生产列15" localSheetId="13">#REF!</definedName>
    <definedName name="生产列15" localSheetId="14">#REF!</definedName>
    <definedName name="生产列15" localSheetId="15">#REF!</definedName>
    <definedName name="生产列15" localSheetId="16">#REF!</definedName>
    <definedName name="生产列15" localSheetId="19">#REF!</definedName>
    <definedName name="生产列15" localSheetId="2">#REF!</definedName>
    <definedName name="生产列15" localSheetId="24">#REF!</definedName>
    <definedName name="生产列15" localSheetId="25">#REF!</definedName>
    <definedName name="生产列15" localSheetId="26">#REF!</definedName>
    <definedName name="生产列15" localSheetId="27">#REF!</definedName>
    <definedName name="生产列15" localSheetId="28">#REF!</definedName>
    <definedName name="生产列15" localSheetId="3">#REF!</definedName>
    <definedName name="生产列15" localSheetId="4">#REF!</definedName>
    <definedName name="生产列15" localSheetId="5">#REF!</definedName>
    <definedName name="生产列15" localSheetId="6">#REF!</definedName>
    <definedName name="生产列15" localSheetId="7">#REF!</definedName>
    <definedName name="生产列15" localSheetId="0">#REF!</definedName>
    <definedName name="生产列15">#REF!</definedName>
    <definedName name="生产列16" localSheetId="1">#REF!</definedName>
    <definedName name="生产列16" localSheetId="10">#REF!</definedName>
    <definedName name="生产列16" localSheetId="11">#REF!</definedName>
    <definedName name="生产列16" localSheetId="12">#REF!</definedName>
    <definedName name="生产列16" localSheetId="13">#REF!</definedName>
    <definedName name="生产列16" localSheetId="14">#REF!</definedName>
    <definedName name="生产列16" localSheetId="15">#REF!</definedName>
    <definedName name="生产列16" localSheetId="16">#REF!</definedName>
    <definedName name="生产列16" localSheetId="19">#REF!</definedName>
    <definedName name="生产列16" localSheetId="2">#REF!</definedName>
    <definedName name="生产列16" localSheetId="24">#REF!</definedName>
    <definedName name="生产列16" localSheetId="25">#REF!</definedName>
    <definedName name="生产列16" localSheetId="26">#REF!</definedName>
    <definedName name="生产列16" localSheetId="27">#REF!</definedName>
    <definedName name="生产列16" localSheetId="28">#REF!</definedName>
    <definedName name="生产列16" localSheetId="3">#REF!</definedName>
    <definedName name="生产列16" localSheetId="4">#REF!</definedName>
    <definedName name="生产列16" localSheetId="5">#REF!</definedName>
    <definedName name="生产列16" localSheetId="6">#REF!</definedName>
    <definedName name="生产列16" localSheetId="7">#REF!</definedName>
    <definedName name="生产列16" localSheetId="0">#REF!</definedName>
    <definedName name="生产列16">#REF!</definedName>
    <definedName name="生产列17" localSheetId="1">#REF!</definedName>
    <definedName name="生产列17" localSheetId="10">#REF!</definedName>
    <definedName name="生产列17" localSheetId="11">#REF!</definedName>
    <definedName name="生产列17" localSheetId="12">#REF!</definedName>
    <definedName name="生产列17" localSheetId="13">#REF!</definedName>
    <definedName name="生产列17" localSheetId="14">#REF!</definedName>
    <definedName name="生产列17" localSheetId="15">#REF!</definedName>
    <definedName name="生产列17" localSheetId="16">#REF!</definedName>
    <definedName name="生产列17" localSheetId="19">#REF!</definedName>
    <definedName name="生产列17" localSheetId="2">#REF!</definedName>
    <definedName name="生产列17" localSheetId="24">#REF!</definedName>
    <definedName name="生产列17" localSheetId="25">#REF!</definedName>
    <definedName name="生产列17" localSheetId="26">#REF!</definedName>
    <definedName name="生产列17" localSheetId="27">#REF!</definedName>
    <definedName name="生产列17" localSheetId="28">#REF!</definedName>
    <definedName name="生产列17" localSheetId="3">#REF!</definedName>
    <definedName name="生产列17" localSheetId="4">#REF!</definedName>
    <definedName name="生产列17" localSheetId="5">#REF!</definedName>
    <definedName name="生产列17" localSheetId="6">#REF!</definedName>
    <definedName name="生产列17" localSheetId="7">#REF!</definedName>
    <definedName name="生产列17" localSheetId="0">#REF!</definedName>
    <definedName name="生产列17">#REF!</definedName>
    <definedName name="生产列19" localSheetId="1">#REF!</definedName>
    <definedName name="生产列19" localSheetId="10">#REF!</definedName>
    <definedName name="生产列19" localSheetId="11">#REF!</definedName>
    <definedName name="生产列19" localSheetId="12">#REF!</definedName>
    <definedName name="生产列19" localSheetId="13">#REF!</definedName>
    <definedName name="生产列19" localSheetId="14">#REF!</definedName>
    <definedName name="生产列19" localSheetId="15">#REF!</definedName>
    <definedName name="生产列19" localSheetId="16">#REF!</definedName>
    <definedName name="生产列19" localSheetId="19">#REF!</definedName>
    <definedName name="生产列19" localSheetId="2">#REF!</definedName>
    <definedName name="生产列19" localSheetId="24">#REF!</definedName>
    <definedName name="生产列19" localSheetId="25">#REF!</definedName>
    <definedName name="生产列19" localSheetId="26">#REF!</definedName>
    <definedName name="生产列19" localSheetId="27">#REF!</definedName>
    <definedName name="生产列19" localSheetId="28">#REF!</definedName>
    <definedName name="生产列19" localSheetId="3">#REF!</definedName>
    <definedName name="生产列19" localSheetId="4">#REF!</definedName>
    <definedName name="生产列19" localSheetId="5">#REF!</definedName>
    <definedName name="生产列19" localSheetId="6">#REF!</definedName>
    <definedName name="生产列19" localSheetId="7">#REF!</definedName>
    <definedName name="生产列19" localSheetId="0">#REF!</definedName>
    <definedName name="生产列19">#REF!</definedName>
    <definedName name="生产列2" localSheetId="1">#REF!</definedName>
    <definedName name="生产列2" localSheetId="10">#REF!</definedName>
    <definedName name="生产列2" localSheetId="11">#REF!</definedName>
    <definedName name="生产列2" localSheetId="12">#REF!</definedName>
    <definedName name="生产列2" localSheetId="13">#REF!</definedName>
    <definedName name="生产列2" localSheetId="14">#REF!</definedName>
    <definedName name="生产列2" localSheetId="15">#REF!</definedName>
    <definedName name="生产列2" localSheetId="16">#REF!</definedName>
    <definedName name="生产列2" localSheetId="19">#REF!</definedName>
    <definedName name="生产列2" localSheetId="2">#REF!</definedName>
    <definedName name="生产列2" localSheetId="24">#REF!</definedName>
    <definedName name="生产列2" localSheetId="25">#REF!</definedName>
    <definedName name="生产列2" localSheetId="26">#REF!</definedName>
    <definedName name="生产列2" localSheetId="27">#REF!</definedName>
    <definedName name="生产列2" localSheetId="28">#REF!</definedName>
    <definedName name="生产列2" localSheetId="3">#REF!</definedName>
    <definedName name="生产列2" localSheetId="4">#REF!</definedName>
    <definedName name="生产列2" localSheetId="5">#REF!</definedName>
    <definedName name="生产列2" localSheetId="6">#REF!</definedName>
    <definedName name="生产列2" localSheetId="7">#REF!</definedName>
    <definedName name="生产列2" localSheetId="0">#REF!</definedName>
    <definedName name="生产列2">#REF!</definedName>
    <definedName name="生产列20" localSheetId="1">#REF!</definedName>
    <definedName name="生产列20" localSheetId="10">#REF!</definedName>
    <definedName name="生产列20" localSheetId="11">#REF!</definedName>
    <definedName name="生产列20" localSheetId="12">#REF!</definedName>
    <definedName name="生产列20" localSheetId="13">#REF!</definedName>
    <definedName name="生产列20" localSheetId="14">#REF!</definedName>
    <definedName name="生产列20" localSheetId="15">#REF!</definedName>
    <definedName name="生产列20" localSheetId="16">#REF!</definedName>
    <definedName name="生产列20" localSheetId="19">#REF!</definedName>
    <definedName name="生产列20" localSheetId="2">#REF!</definedName>
    <definedName name="生产列20" localSheetId="24">#REF!</definedName>
    <definedName name="生产列20" localSheetId="25">#REF!</definedName>
    <definedName name="生产列20" localSheetId="26">#REF!</definedName>
    <definedName name="生产列20" localSheetId="27">#REF!</definedName>
    <definedName name="生产列20" localSheetId="28">#REF!</definedName>
    <definedName name="生产列20" localSheetId="3">#REF!</definedName>
    <definedName name="生产列20" localSheetId="4">#REF!</definedName>
    <definedName name="生产列20" localSheetId="5">#REF!</definedName>
    <definedName name="生产列20" localSheetId="6">#REF!</definedName>
    <definedName name="生产列20" localSheetId="7">#REF!</definedName>
    <definedName name="生产列20" localSheetId="0">#REF!</definedName>
    <definedName name="生产列20">#REF!</definedName>
    <definedName name="生产列3" localSheetId="1">#REF!</definedName>
    <definedName name="生产列3" localSheetId="10">#REF!</definedName>
    <definedName name="生产列3" localSheetId="11">#REF!</definedName>
    <definedName name="生产列3" localSheetId="12">#REF!</definedName>
    <definedName name="生产列3" localSheetId="13">#REF!</definedName>
    <definedName name="生产列3" localSheetId="14">#REF!</definedName>
    <definedName name="生产列3" localSheetId="15">#REF!</definedName>
    <definedName name="生产列3" localSheetId="16">#REF!</definedName>
    <definedName name="生产列3" localSheetId="19">#REF!</definedName>
    <definedName name="生产列3" localSheetId="2">#REF!</definedName>
    <definedName name="生产列3" localSheetId="24">#REF!</definedName>
    <definedName name="生产列3" localSheetId="25">#REF!</definedName>
    <definedName name="生产列3" localSheetId="26">#REF!</definedName>
    <definedName name="生产列3" localSheetId="27">#REF!</definedName>
    <definedName name="生产列3" localSheetId="28">#REF!</definedName>
    <definedName name="生产列3" localSheetId="3">#REF!</definedName>
    <definedName name="生产列3" localSheetId="4">#REF!</definedName>
    <definedName name="生产列3" localSheetId="5">#REF!</definedName>
    <definedName name="生产列3" localSheetId="6">#REF!</definedName>
    <definedName name="生产列3" localSheetId="7">#REF!</definedName>
    <definedName name="生产列3" localSheetId="0">#REF!</definedName>
    <definedName name="生产列3">#REF!</definedName>
    <definedName name="生产列4" localSheetId="1">#REF!</definedName>
    <definedName name="生产列4" localSheetId="10">#REF!</definedName>
    <definedName name="生产列4" localSheetId="11">#REF!</definedName>
    <definedName name="生产列4" localSheetId="12">#REF!</definedName>
    <definedName name="生产列4" localSheetId="13">#REF!</definedName>
    <definedName name="生产列4" localSheetId="14">#REF!</definedName>
    <definedName name="生产列4" localSheetId="15">#REF!</definedName>
    <definedName name="生产列4" localSheetId="16">#REF!</definedName>
    <definedName name="生产列4" localSheetId="19">#REF!</definedName>
    <definedName name="生产列4" localSheetId="2">#REF!</definedName>
    <definedName name="生产列4" localSheetId="24">#REF!</definedName>
    <definedName name="生产列4" localSheetId="25">#REF!</definedName>
    <definedName name="生产列4" localSheetId="26">#REF!</definedName>
    <definedName name="生产列4" localSheetId="27">#REF!</definedName>
    <definedName name="生产列4" localSheetId="28">#REF!</definedName>
    <definedName name="生产列4" localSheetId="3">#REF!</definedName>
    <definedName name="生产列4" localSheetId="4">#REF!</definedName>
    <definedName name="生产列4" localSheetId="5">#REF!</definedName>
    <definedName name="生产列4" localSheetId="6">#REF!</definedName>
    <definedName name="生产列4" localSheetId="7">#REF!</definedName>
    <definedName name="生产列4" localSheetId="0">#REF!</definedName>
    <definedName name="生产列4">#REF!</definedName>
    <definedName name="生产列5" localSheetId="1">#REF!</definedName>
    <definedName name="生产列5" localSheetId="10">#REF!</definedName>
    <definedName name="生产列5" localSheetId="11">#REF!</definedName>
    <definedName name="生产列5" localSheetId="12">#REF!</definedName>
    <definedName name="生产列5" localSheetId="13">#REF!</definedName>
    <definedName name="生产列5" localSheetId="14">#REF!</definedName>
    <definedName name="生产列5" localSheetId="15">#REF!</definedName>
    <definedName name="生产列5" localSheetId="16">#REF!</definedName>
    <definedName name="生产列5" localSheetId="19">#REF!</definedName>
    <definedName name="生产列5" localSheetId="2">#REF!</definedName>
    <definedName name="生产列5" localSheetId="24">#REF!</definedName>
    <definedName name="生产列5" localSheetId="25">#REF!</definedName>
    <definedName name="生产列5" localSheetId="26">#REF!</definedName>
    <definedName name="生产列5" localSheetId="27">#REF!</definedName>
    <definedName name="生产列5" localSheetId="28">#REF!</definedName>
    <definedName name="生产列5" localSheetId="3">#REF!</definedName>
    <definedName name="生产列5" localSheetId="4">#REF!</definedName>
    <definedName name="生产列5" localSheetId="5">#REF!</definedName>
    <definedName name="生产列5" localSheetId="6">#REF!</definedName>
    <definedName name="生产列5" localSheetId="7">#REF!</definedName>
    <definedName name="生产列5" localSheetId="0">#REF!</definedName>
    <definedName name="生产列5">#REF!</definedName>
    <definedName name="生产列6" localSheetId="1">#REF!</definedName>
    <definedName name="生产列6" localSheetId="10">#REF!</definedName>
    <definedName name="生产列6" localSheetId="11">#REF!</definedName>
    <definedName name="生产列6" localSheetId="12">#REF!</definedName>
    <definedName name="生产列6" localSheetId="13">#REF!</definedName>
    <definedName name="生产列6" localSheetId="14">#REF!</definedName>
    <definedName name="生产列6" localSheetId="15">#REF!</definedName>
    <definedName name="生产列6" localSheetId="16">#REF!</definedName>
    <definedName name="生产列6" localSheetId="19">#REF!</definedName>
    <definedName name="生产列6" localSheetId="2">#REF!</definedName>
    <definedName name="生产列6" localSheetId="24">#REF!</definedName>
    <definedName name="生产列6" localSheetId="25">#REF!</definedName>
    <definedName name="生产列6" localSheetId="26">#REF!</definedName>
    <definedName name="生产列6" localSheetId="27">#REF!</definedName>
    <definedName name="生产列6" localSheetId="28">#REF!</definedName>
    <definedName name="生产列6" localSheetId="3">#REF!</definedName>
    <definedName name="生产列6" localSheetId="4">#REF!</definedName>
    <definedName name="生产列6" localSheetId="5">#REF!</definedName>
    <definedName name="生产列6" localSheetId="6">#REF!</definedName>
    <definedName name="生产列6" localSheetId="7">#REF!</definedName>
    <definedName name="生产列6" localSheetId="0">#REF!</definedName>
    <definedName name="生产列6">#REF!</definedName>
    <definedName name="生产列7" localSheetId="1">#REF!</definedName>
    <definedName name="生产列7" localSheetId="10">#REF!</definedName>
    <definedName name="生产列7" localSheetId="11">#REF!</definedName>
    <definedName name="生产列7" localSheetId="12">#REF!</definedName>
    <definedName name="生产列7" localSheetId="13">#REF!</definedName>
    <definedName name="生产列7" localSheetId="14">#REF!</definedName>
    <definedName name="生产列7" localSheetId="15">#REF!</definedName>
    <definedName name="生产列7" localSheetId="16">#REF!</definedName>
    <definedName name="生产列7" localSheetId="19">#REF!</definedName>
    <definedName name="生产列7" localSheetId="2">#REF!</definedName>
    <definedName name="生产列7" localSheetId="24">#REF!</definedName>
    <definedName name="生产列7" localSheetId="25">#REF!</definedName>
    <definedName name="生产列7" localSheetId="26">#REF!</definedName>
    <definedName name="生产列7" localSheetId="27">#REF!</definedName>
    <definedName name="生产列7" localSheetId="28">#REF!</definedName>
    <definedName name="生产列7" localSheetId="3">#REF!</definedName>
    <definedName name="生产列7" localSheetId="4">#REF!</definedName>
    <definedName name="生产列7" localSheetId="5">#REF!</definedName>
    <definedName name="生产列7" localSheetId="6">#REF!</definedName>
    <definedName name="生产列7" localSheetId="7">#REF!</definedName>
    <definedName name="生产列7" localSheetId="0">#REF!</definedName>
    <definedName name="生产列7">#REF!</definedName>
    <definedName name="生产列8" localSheetId="1">#REF!</definedName>
    <definedName name="生产列8" localSheetId="10">#REF!</definedName>
    <definedName name="生产列8" localSheetId="11">#REF!</definedName>
    <definedName name="生产列8" localSheetId="12">#REF!</definedName>
    <definedName name="生产列8" localSheetId="13">#REF!</definedName>
    <definedName name="生产列8" localSheetId="14">#REF!</definedName>
    <definedName name="生产列8" localSheetId="15">#REF!</definedName>
    <definedName name="生产列8" localSheetId="16">#REF!</definedName>
    <definedName name="生产列8" localSheetId="19">#REF!</definedName>
    <definedName name="生产列8" localSheetId="2">#REF!</definedName>
    <definedName name="生产列8" localSheetId="24">#REF!</definedName>
    <definedName name="生产列8" localSheetId="25">#REF!</definedName>
    <definedName name="生产列8" localSheetId="26">#REF!</definedName>
    <definedName name="生产列8" localSheetId="27">#REF!</definedName>
    <definedName name="生产列8" localSheetId="28">#REF!</definedName>
    <definedName name="生产列8" localSheetId="3">#REF!</definedName>
    <definedName name="生产列8" localSheetId="4">#REF!</definedName>
    <definedName name="生产列8" localSheetId="5">#REF!</definedName>
    <definedName name="生产列8" localSheetId="6">#REF!</definedName>
    <definedName name="生产列8" localSheetId="7">#REF!</definedName>
    <definedName name="生产列8" localSheetId="0">#REF!</definedName>
    <definedName name="生产列8">#REF!</definedName>
    <definedName name="生产列9" localSheetId="1">#REF!</definedName>
    <definedName name="生产列9" localSheetId="10">#REF!</definedName>
    <definedName name="生产列9" localSheetId="11">#REF!</definedName>
    <definedName name="生产列9" localSheetId="12">#REF!</definedName>
    <definedName name="生产列9" localSheetId="13">#REF!</definedName>
    <definedName name="生产列9" localSheetId="14">#REF!</definedName>
    <definedName name="生产列9" localSheetId="15">#REF!</definedName>
    <definedName name="生产列9" localSheetId="16">#REF!</definedName>
    <definedName name="生产列9" localSheetId="19">#REF!</definedName>
    <definedName name="生产列9" localSheetId="2">#REF!</definedName>
    <definedName name="生产列9" localSheetId="24">#REF!</definedName>
    <definedName name="生产列9" localSheetId="25">#REF!</definedName>
    <definedName name="生产列9" localSheetId="26">#REF!</definedName>
    <definedName name="生产列9" localSheetId="27">#REF!</definedName>
    <definedName name="生产列9" localSheetId="28">#REF!</definedName>
    <definedName name="生产列9" localSheetId="3">#REF!</definedName>
    <definedName name="生产列9" localSheetId="4">#REF!</definedName>
    <definedName name="生产列9" localSheetId="5">#REF!</definedName>
    <definedName name="生产列9" localSheetId="6">#REF!</definedName>
    <definedName name="生产列9" localSheetId="7">#REF!</definedName>
    <definedName name="生产列9" localSheetId="0">#REF!</definedName>
    <definedName name="生产列9">#REF!</definedName>
    <definedName name="生产期" localSheetId="1">#REF!</definedName>
    <definedName name="生产期" localSheetId="10">#REF!</definedName>
    <definedName name="生产期" localSheetId="11">#REF!</definedName>
    <definedName name="生产期" localSheetId="12">#REF!</definedName>
    <definedName name="生产期" localSheetId="13">#REF!</definedName>
    <definedName name="生产期" localSheetId="14">#REF!</definedName>
    <definedName name="生产期" localSheetId="15">#REF!</definedName>
    <definedName name="生产期" localSheetId="16">#REF!</definedName>
    <definedName name="生产期" localSheetId="19">#REF!</definedName>
    <definedName name="生产期" localSheetId="2">#REF!</definedName>
    <definedName name="生产期" localSheetId="24">#REF!</definedName>
    <definedName name="生产期" localSheetId="25">#REF!</definedName>
    <definedName name="生产期" localSheetId="26">#REF!</definedName>
    <definedName name="生产期" localSheetId="27">#REF!</definedName>
    <definedName name="生产期" localSheetId="28">#REF!</definedName>
    <definedName name="生产期" localSheetId="3">#REF!</definedName>
    <definedName name="生产期" localSheetId="4">#REF!</definedName>
    <definedName name="生产期" localSheetId="5">#REF!</definedName>
    <definedName name="生产期" localSheetId="6">#REF!</definedName>
    <definedName name="生产期" localSheetId="7">#REF!</definedName>
    <definedName name="生产期" localSheetId="0">#REF!</definedName>
    <definedName name="生产期">#REF!</definedName>
    <definedName name="生产期1" localSheetId="1">#REF!</definedName>
    <definedName name="生产期1" localSheetId="10">#REF!</definedName>
    <definedName name="生产期1" localSheetId="11">#REF!</definedName>
    <definedName name="生产期1" localSheetId="12">#REF!</definedName>
    <definedName name="生产期1" localSheetId="13">#REF!</definedName>
    <definedName name="生产期1" localSheetId="14">#REF!</definedName>
    <definedName name="生产期1" localSheetId="15">#REF!</definedName>
    <definedName name="生产期1" localSheetId="16">#REF!</definedName>
    <definedName name="生产期1" localSheetId="19">#REF!</definedName>
    <definedName name="生产期1" localSheetId="2">#REF!</definedName>
    <definedName name="生产期1" localSheetId="24">#REF!</definedName>
    <definedName name="生产期1" localSheetId="25">#REF!</definedName>
    <definedName name="生产期1" localSheetId="26">#REF!</definedName>
    <definedName name="生产期1" localSheetId="27">#REF!</definedName>
    <definedName name="生产期1" localSheetId="28">#REF!</definedName>
    <definedName name="生产期1" localSheetId="3">#REF!</definedName>
    <definedName name="生产期1" localSheetId="4">#REF!</definedName>
    <definedName name="生产期1" localSheetId="5">#REF!</definedName>
    <definedName name="生产期1" localSheetId="6">#REF!</definedName>
    <definedName name="生产期1" localSheetId="7">#REF!</definedName>
    <definedName name="生产期1" localSheetId="0">#REF!</definedName>
    <definedName name="生产期1">#REF!</definedName>
    <definedName name="生产期11" localSheetId="1">#REF!</definedName>
    <definedName name="生产期11" localSheetId="10">#REF!</definedName>
    <definedName name="生产期11" localSheetId="11">#REF!</definedName>
    <definedName name="生产期11" localSheetId="12">#REF!</definedName>
    <definedName name="生产期11" localSheetId="13">#REF!</definedName>
    <definedName name="生产期11" localSheetId="14">#REF!</definedName>
    <definedName name="生产期11" localSheetId="15">#REF!</definedName>
    <definedName name="生产期11" localSheetId="16">#REF!</definedName>
    <definedName name="生产期11" localSheetId="19">#REF!</definedName>
    <definedName name="生产期11" localSheetId="2">#REF!</definedName>
    <definedName name="生产期11" localSheetId="24">#REF!</definedName>
    <definedName name="生产期11" localSheetId="25">#REF!</definedName>
    <definedName name="生产期11" localSheetId="26">#REF!</definedName>
    <definedName name="生产期11" localSheetId="27">#REF!</definedName>
    <definedName name="生产期11" localSheetId="28">#REF!</definedName>
    <definedName name="生产期11" localSheetId="3">#REF!</definedName>
    <definedName name="生产期11" localSheetId="4">#REF!</definedName>
    <definedName name="生产期11" localSheetId="5">#REF!</definedName>
    <definedName name="生产期11" localSheetId="6">#REF!</definedName>
    <definedName name="生产期11" localSheetId="7">#REF!</definedName>
    <definedName name="生产期11" localSheetId="0">#REF!</definedName>
    <definedName name="生产期11">#REF!</definedName>
    <definedName name="生产期15" localSheetId="1">#REF!</definedName>
    <definedName name="生产期15" localSheetId="10">#REF!</definedName>
    <definedName name="生产期15" localSheetId="11">#REF!</definedName>
    <definedName name="生产期15" localSheetId="12">#REF!</definedName>
    <definedName name="生产期15" localSheetId="13">#REF!</definedName>
    <definedName name="生产期15" localSheetId="14">#REF!</definedName>
    <definedName name="生产期15" localSheetId="15">#REF!</definedName>
    <definedName name="生产期15" localSheetId="16">#REF!</definedName>
    <definedName name="生产期15" localSheetId="19">#REF!</definedName>
    <definedName name="生产期15" localSheetId="2">#REF!</definedName>
    <definedName name="生产期15" localSheetId="24">#REF!</definedName>
    <definedName name="生产期15" localSheetId="25">#REF!</definedName>
    <definedName name="生产期15" localSheetId="26">#REF!</definedName>
    <definedName name="生产期15" localSheetId="27">#REF!</definedName>
    <definedName name="生产期15" localSheetId="28">#REF!</definedName>
    <definedName name="生产期15" localSheetId="3">#REF!</definedName>
    <definedName name="生产期15" localSheetId="4">#REF!</definedName>
    <definedName name="生产期15" localSheetId="5">#REF!</definedName>
    <definedName name="生产期15" localSheetId="6">#REF!</definedName>
    <definedName name="生产期15" localSheetId="7">#REF!</definedName>
    <definedName name="生产期15" localSheetId="0">#REF!</definedName>
    <definedName name="生产期15">#REF!</definedName>
    <definedName name="生产期16" localSheetId="1">#REF!</definedName>
    <definedName name="生产期16" localSheetId="10">#REF!</definedName>
    <definedName name="生产期16" localSheetId="11">#REF!</definedName>
    <definedName name="生产期16" localSheetId="12">#REF!</definedName>
    <definedName name="生产期16" localSheetId="13">#REF!</definedName>
    <definedName name="生产期16" localSheetId="14">#REF!</definedName>
    <definedName name="生产期16" localSheetId="15">#REF!</definedName>
    <definedName name="生产期16" localSheetId="16">#REF!</definedName>
    <definedName name="生产期16" localSheetId="19">#REF!</definedName>
    <definedName name="生产期16" localSheetId="2">#REF!</definedName>
    <definedName name="生产期16" localSheetId="24">#REF!</definedName>
    <definedName name="生产期16" localSheetId="25">#REF!</definedName>
    <definedName name="生产期16" localSheetId="26">#REF!</definedName>
    <definedName name="生产期16" localSheetId="27">#REF!</definedName>
    <definedName name="生产期16" localSheetId="28">#REF!</definedName>
    <definedName name="生产期16" localSheetId="3">#REF!</definedName>
    <definedName name="生产期16" localSheetId="4">#REF!</definedName>
    <definedName name="生产期16" localSheetId="5">#REF!</definedName>
    <definedName name="生产期16" localSheetId="6">#REF!</definedName>
    <definedName name="生产期16" localSheetId="7">#REF!</definedName>
    <definedName name="生产期16" localSheetId="0">#REF!</definedName>
    <definedName name="生产期16">#REF!</definedName>
    <definedName name="生产期17" localSheetId="1">#REF!</definedName>
    <definedName name="生产期17" localSheetId="10">#REF!</definedName>
    <definedName name="生产期17" localSheetId="11">#REF!</definedName>
    <definedName name="生产期17" localSheetId="12">#REF!</definedName>
    <definedName name="生产期17" localSheetId="13">#REF!</definedName>
    <definedName name="生产期17" localSheetId="14">#REF!</definedName>
    <definedName name="生产期17" localSheetId="15">#REF!</definedName>
    <definedName name="生产期17" localSheetId="16">#REF!</definedName>
    <definedName name="生产期17" localSheetId="19">#REF!</definedName>
    <definedName name="生产期17" localSheetId="2">#REF!</definedName>
    <definedName name="生产期17" localSheetId="24">#REF!</definedName>
    <definedName name="生产期17" localSheetId="25">#REF!</definedName>
    <definedName name="生产期17" localSheetId="26">#REF!</definedName>
    <definedName name="生产期17" localSheetId="27">#REF!</definedName>
    <definedName name="生产期17" localSheetId="28">#REF!</definedName>
    <definedName name="生产期17" localSheetId="3">#REF!</definedName>
    <definedName name="生产期17" localSheetId="4">#REF!</definedName>
    <definedName name="生产期17" localSheetId="5">#REF!</definedName>
    <definedName name="生产期17" localSheetId="6">#REF!</definedName>
    <definedName name="生产期17" localSheetId="7">#REF!</definedName>
    <definedName name="生产期17" localSheetId="0">#REF!</definedName>
    <definedName name="生产期17">#REF!</definedName>
    <definedName name="生产期19" localSheetId="1">#REF!</definedName>
    <definedName name="生产期19" localSheetId="10">#REF!</definedName>
    <definedName name="生产期19" localSheetId="11">#REF!</definedName>
    <definedName name="生产期19" localSheetId="12">#REF!</definedName>
    <definedName name="生产期19" localSheetId="13">#REF!</definedName>
    <definedName name="生产期19" localSheetId="14">#REF!</definedName>
    <definedName name="生产期19" localSheetId="15">#REF!</definedName>
    <definedName name="生产期19" localSheetId="16">#REF!</definedName>
    <definedName name="生产期19" localSheetId="19">#REF!</definedName>
    <definedName name="生产期19" localSheetId="2">#REF!</definedName>
    <definedName name="生产期19" localSheetId="24">#REF!</definedName>
    <definedName name="生产期19" localSheetId="25">#REF!</definedName>
    <definedName name="生产期19" localSheetId="26">#REF!</definedName>
    <definedName name="生产期19" localSheetId="27">#REF!</definedName>
    <definedName name="生产期19" localSheetId="28">#REF!</definedName>
    <definedName name="生产期19" localSheetId="3">#REF!</definedName>
    <definedName name="生产期19" localSheetId="4">#REF!</definedName>
    <definedName name="生产期19" localSheetId="5">#REF!</definedName>
    <definedName name="生产期19" localSheetId="6">#REF!</definedName>
    <definedName name="生产期19" localSheetId="7">#REF!</definedName>
    <definedName name="生产期19" localSheetId="0">#REF!</definedName>
    <definedName name="生产期19">#REF!</definedName>
    <definedName name="生产期2" localSheetId="1">#REF!</definedName>
    <definedName name="生产期2" localSheetId="10">#REF!</definedName>
    <definedName name="生产期2" localSheetId="11">#REF!</definedName>
    <definedName name="生产期2" localSheetId="12">#REF!</definedName>
    <definedName name="生产期2" localSheetId="13">#REF!</definedName>
    <definedName name="生产期2" localSheetId="14">#REF!</definedName>
    <definedName name="生产期2" localSheetId="15">#REF!</definedName>
    <definedName name="生产期2" localSheetId="16">#REF!</definedName>
    <definedName name="生产期2" localSheetId="19">#REF!</definedName>
    <definedName name="生产期2" localSheetId="2">#REF!</definedName>
    <definedName name="生产期2" localSheetId="24">#REF!</definedName>
    <definedName name="生产期2" localSheetId="25">#REF!</definedName>
    <definedName name="生产期2" localSheetId="26">#REF!</definedName>
    <definedName name="生产期2" localSheetId="27">#REF!</definedName>
    <definedName name="生产期2" localSheetId="28">#REF!</definedName>
    <definedName name="生产期2" localSheetId="3">#REF!</definedName>
    <definedName name="生产期2" localSheetId="4">#REF!</definedName>
    <definedName name="生产期2" localSheetId="5">#REF!</definedName>
    <definedName name="生产期2" localSheetId="6">#REF!</definedName>
    <definedName name="生产期2" localSheetId="7">#REF!</definedName>
    <definedName name="生产期2" localSheetId="0">#REF!</definedName>
    <definedName name="生产期2">#REF!</definedName>
    <definedName name="生产期20" localSheetId="1">#REF!</definedName>
    <definedName name="生产期20" localSheetId="10">#REF!</definedName>
    <definedName name="生产期20" localSheetId="11">#REF!</definedName>
    <definedName name="生产期20" localSheetId="12">#REF!</definedName>
    <definedName name="生产期20" localSheetId="13">#REF!</definedName>
    <definedName name="生产期20" localSheetId="14">#REF!</definedName>
    <definedName name="生产期20" localSheetId="15">#REF!</definedName>
    <definedName name="生产期20" localSheetId="16">#REF!</definedName>
    <definedName name="生产期20" localSheetId="19">#REF!</definedName>
    <definedName name="生产期20" localSheetId="2">#REF!</definedName>
    <definedName name="生产期20" localSheetId="24">#REF!</definedName>
    <definedName name="生产期20" localSheetId="25">#REF!</definedName>
    <definedName name="生产期20" localSheetId="26">#REF!</definedName>
    <definedName name="生产期20" localSheetId="27">#REF!</definedName>
    <definedName name="生产期20" localSheetId="28">#REF!</definedName>
    <definedName name="生产期20" localSheetId="3">#REF!</definedName>
    <definedName name="生产期20" localSheetId="4">#REF!</definedName>
    <definedName name="生产期20" localSheetId="5">#REF!</definedName>
    <definedName name="生产期20" localSheetId="6">#REF!</definedName>
    <definedName name="生产期20" localSheetId="7">#REF!</definedName>
    <definedName name="生产期20" localSheetId="0">#REF!</definedName>
    <definedName name="生产期20">#REF!</definedName>
    <definedName name="生产期3" localSheetId="1">#REF!</definedName>
    <definedName name="生产期3" localSheetId="10">#REF!</definedName>
    <definedName name="生产期3" localSheetId="11">#REF!</definedName>
    <definedName name="生产期3" localSheetId="12">#REF!</definedName>
    <definedName name="生产期3" localSheetId="13">#REF!</definedName>
    <definedName name="生产期3" localSheetId="14">#REF!</definedName>
    <definedName name="生产期3" localSheetId="15">#REF!</definedName>
    <definedName name="生产期3" localSheetId="16">#REF!</definedName>
    <definedName name="生产期3" localSheetId="19">#REF!</definedName>
    <definedName name="生产期3" localSheetId="2">#REF!</definedName>
    <definedName name="生产期3" localSheetId="24">#REF!</definedName>
    <definedName name="生产期3" localSheetId="25">#REF!</definedName>
    <definedName name="生产期3" localSheetId="26">#REF!</definedName>
    <definedName name="生产期3" localSheetId="27">#REF!</definedName>
    <definedName name="生产期3" localSheetId="28">#REF!</definedName>
    <definedName name="生产期3" localSheetId="3">#REF!</definedName>
    <definedName name="生产期3" localSheetId="4">#REF!</definedName>
    <definedName name="生产期3" localSheetId="5">#REF!</definedName>
    <definedName name="生产期3" localSheetId="6">#REF!</definedName>
    <definedName name="生产期3" localSheetId="7">#REF!</definedName>
    <definedName name="生产期3" localSheetId="0">#REF!</definedName>
    <definedName name="生产期3">#REF!</definedName>
    <definedName name="生产期4" localSheetId="1">#REF!</definedName>
    <definedName name="生产期4" localSheetId="10">#REF!</definedName>
    <definedName name="生产期4" localSheetId="11">#REF!</definedName>
    <definedName name="生产期4" localSheetId="12">#REF!</definedName>
    <definedName name="生产期4" localSheetId="13">#REF!</definedName>
    <definedName name="生产期4" localSheetId="14">#REF!</definedName>
    <definedName name="生产期4" localSheetId="15">#REF!</definedName>
    <definedName name="生产期4" localSheetId="16">#REF!</definedName>
    <definedName name="生产期4" localSheetId="19">#REF!</definedName>
    <definedName name="生产期4" localSheetId="2">#REF!</definedName>
    <definedName name="生产期4" localSheetId="24">#REF!</definedName>
    <definedName name="生产期4" localSheetId="25">#REF!</definedName>
    <definedName name="生产期4" localSheetId="26">#REF!</definedName>
    <definedName name="生产期4" localSheetId="27">#REF!</definedName>
    <definedName name="生产期4" localSheetId="28">#REF!</definedName>
    <definedName name="生产期4" localSheetId="3">#REF!</definedName>
    <definedName name="生产期4" localSheetId="4">#REF!</definedName>
    <definedName name="生产期4" localSheetId="5">#REF!</definedName>
    <definedName name="生产期4" localSheetId="6">#REF!</definedName>
    <definedName name="生产期4" localSheetId="7">#REF!</definedName>
    <definedName name="生产期4" localSheetId="0">#REF!</definedName>
    <definedName name="生产期4">#REF!</definedName>
    <definedName name="生产期5" localSheetId="1">#REF!</definedName>
    <definedName name="生产期5" localSheetId="10">#REF!</definedName>
    <definedName name="生产期5" localSheetId="11">#REF!</definedName>
    <definedName name="生产期5" localSheetId="12">#REF!</definedName>
    <definedName name="生产期5" localSheetId="13">#REF!</definedName>
    <definedName name="生产期5" localSheetId="14">#REF!</definedName>
    <definedName name="生产期5" localSheetId="15">#REF!</definedName>
    <definedName name="生产期5" localSheetId="16">#REF!</definedName>
    <definedName name="生产期5" localSheetId="19">#REF!</definedName>
    <definedName name="生产期5" localSheetId="2">#REF!</definedName>
    <definedName name="生产期5" localSheetId="24">#REF!</definedName>
    <definedName name="生产期5" localSheetId="25">#REF!</definedName>
    <definedName name="生产期5" localSheetId="26">#REF!</definedName>
    <definedName name="生产期5" localSheetId="27">#REF!</definedName>
    <definedName name="生产期5" localSheetId="28">#REF!</definedName>
    <definedName name="生产期5" localSheetId="3">#REF!</definedName>
    <definedName name="生产期5" localSheetId="4">#REF!</definedName>
    <definedName name="生产期5" localSheetId="5">#REF!</definedName>
    <definedName name="生产期5" localSheetId="6">#REF!</definedName>
    <definedName name="生产期5" localSheetId="7">#REF!</definedName>
    <definedName name="生产期5" localSheetId="0">#REF!</definedName>
    <definedName name="生产期5">#REF!</definedName>
    <definedName name="生产期6" localSheetId="1">#REF!</definedName>
    <definedName name="生产期6" localSheetId="10">#REF!</definedName>
    <definedName name="生产期6" localSheetId="11">#REF!</definedName>
    <definedName name="生产期6" localSheetId="12">#REF!</definedName>
    <definedName name="生产期6" localSheetId="13">#REF!</definedName>
    <definedName name="生产期6" localSheetId="14">#REF!</definedName>
    <definedName name="生产期6" localSheetId="15">#REF!</definedName>
    <definedName name="生产期6" localSheetId="16">#REF!</definedName>
    <definedName name="生产期6" localSheetId="19">#REF!</definedName>
    <definedName name="生产期6" localSheetId="2">#REF!</definedName>
    <definedName name="生产期6" localSheetId="24">#REF!</definedName>
    <definedName name="生产期6" localSheetId="25">#REF!</definedName>
    <definedName name="生产期6" localSheetId="26">#REF!</definedName>
    <definedName name="生产期6" localSheetId="27">#REF!</definedName>
    <definedName name="生产期6" localSheetId="28">#REF!</definedName>
    <definedName name="生产期6" localSheetId="3">#REF!</definedName>
    <definedName name="生产期6" localSheetId="4">#REF!</definedName>
    <definedName name="生产期6" localSheetId="5">#REF!</definedName>
    <definedName name="生产期6" localSheetId="6">#REF!</definedName>
    <definedName name="生产期6" localSheetId="7">#REF!</definedName>
    <definedName name="生产期6" localSheetId="0">#REF!</definedName>
    <definedName name="生产期6">#REF!</definedName>
    <definedName name="生产期7" localSheetId="1">#REF!</definedName>
    <definedName name="生产期7" localSheetId="10">#REF!</definedName>
    <definedName name="生产期7" localSheetId="11">#REF!</definedName>
    <definedName name="生产期7" localSheetId="12">#REF!</definedName>
    <definedName name="生产期7" localSheetId="13">#REF!</definedName>
    <definedName name="生产期7" localSheetId="14">#REF!</definedName>
    <definedName name="生产期7" localSheetId="15">#REF!</definedName>
    <definedName name="生产期7" localSheetId="16">#REF!</definedName>
    <definedName name="生产期7" localSheetId="19">#REF!</definedName>
    <definedName name="生产期7" localSheetId="2">#REF!</definedName>
    <definedName name="生产期7" localSheetId="24">#REF!</definedName>
    <definedName name="生产期7" localSheetId="25">#REF!</definedName>
    <definedName name="生产期7" localSheetId="26">#REF!</definedName>
    <definedName name="生产期7" localSheetId="27">#REF!</definedName>
    <definedName name="生产期7" localSheetId="28">#REF!</definedName>
    <definedName name="生产期7" localSheetId="3">#REF!</definedName>
    <definedName name="生产期7" localSheetId="4">#REF!</definedName>
    <definedName name="生产期7" localSheetId="5">#REF!</definedName>
    <definedName name="生产期7" localSheetId="6">#REF!</definedName>
    <definedName name="生产期7" localSheetId="7">#REF!</definedName>
    <definedName name="生产期7" localSheetId="0">#REF!</definedName>
    <definedName name="生产期7">#REF!</definedName>
    <definedName name="生产期8" localSheetId="1">#REF!</definedName>
    <definedName name="生产期8" localSheetId="10">#REF!</definedName>
    <definedName name="生产期8" localSheetId="11">#REF!</definedName>
    <definedName name="生产期8" localSheetId="12">#REF!</definedName>
    <definedName name="生产期8" localSheetId="13">#REF!</definedName>
    <definedName name="生产期8" localSheetId="14">#REF!</definedName>
    <definedName name="生产期8" localSheetId="15">#REF!</definedName>
    <definedName name="生产期8" localSheetId="16">#REF!</definedName>
    <definedName name="生产期8" localSheetId="19">#REF!</definedName>
    <definedName name="生产期8" localSheetId="2">#REF!</definedName>
    <definedName name="生产期8" localSheetId="24">#REF!</definedName>
    <definedName name="生产期8" localSheetId="25">#REF!</definedName>
    <definedName name="生产期8" localSheetId="26">#REF!</definedName>
    <definedName name="生产期8" localSheetId="27">#REF!</definedName>
    <definedName name="生产期8" localSheetId="28">#REF!</definedName>
    <definedName name="生产期8" localSheetId="3">#REF!</definedName>
    <definedName name="生产期8" localSheetId="4">#REF!</definedName>
    <definedName name="生产期8" localSheetId="5">#REF!</definedName>
    <definedName name="生产期8" localSheetId="6">#REF!</definedName>
    <definedName name="生产期8" localSheetId="7">#REF!</definedName>
    <definedName name="生产期8" localSheetId="0">#REF!</definedName>
    <definedName name="生产期8">#REF!</definedName>
    <definedName name="生产期9" localSheetId="1">#REF!</definedName>
    <definedName name="生产期9" localSheetId="10">#REF!</definedName>
    <definedName name="生产期9" localSheetId="11">#REF!</definedName>
    <definedName name="生产期9" localSheetId="12">#REF!</definedName>
    <definedName name="生产期9" localSheetId="13">#REF!</definedName>
    <definedName name="生产期9" localSheetId="14">#REF!</definedName>
    <definedName name="生产期9" localSheetId="15">#REF!</definedName>
    <definedName name="生产期9" localSheetId="16">#REF!</definedName>
    <definedName name="生产期9" localSheetId="19">#REF!</definedName>
    <definedName name="生产期9" localSheetId="2">#REF!</definedName>
    <definedName name="生产期9" localSheetId="24">#REF!</definedName>
    <definedName name="生产期9" localSheetId="25">#REF!</definedName>
    <definedName name="生产期9" localSheetId="26">#REF!</definedName>
    <definedName name="生产期9" localSheetId="27">#REF!</definedName>
    <definedName name="生产期9" localSheetId="28">#REF!</definedName>
    <definedName name="生产期9" localSheetId="3">#REF!</definedName>
    <definedName name="生产期9" localSheetId="4">#REF!</definedName>
    <definedName name="生产期9" localSheetId="5">#REF!</definedName>
    <definedName name="生产期9" localSheetId="6">#REF!</definedName>
    <definedName name="生产期9" localSheetId="7">#REF!</definedName>
    <definedName name="生产期9" localSheetId="0">#REF!</definedName>
    <definedName name="生产期9">#REF!</definedName>
    <definedName name="体制上解" localSheetId="1">#REF!</definedName>
    <definedName name="体制上解" localSheetId="10">#REF!</definedName>
    <definedName name="体制上解" localSheetId="11">#REF!</definedName>
    <definedName name="体制上解" localSheetId="12">#REF!</definedName>
    <definedName name="体制上解" localSheetId="13">#REF!</definedName>
    <definedName name="体制上解" localSheetId="14">#REF!</definedName>
    <definedName name="体制上解" localSheetId="15">#REF!</definedName>
    <definedName name="体制上解" localSheetId="16">#REF!</definedName>
    <definedName name="体制上解" localSheetId="19">#REF!</definedName>
    <definedName name="体制上解" localSheetId="2">#REF!</definedName>
    <definedName name="体制上解" localSheetId="24">#REF!</definedName>
    <definedName name="体制上解" localSheetId="25">#REF!</definedName>
    <definedName name="体制上解" localSheetId="26">#REF!</definedName>
    <definedName name="体制上解" localSheetId="27">#REF!</definedName>
    <definedName name="体制上解" localSheetId="28">#REF!</definedName>
    <definedName name="体制上解" localSheetId="3">#REF!</definedName>
    <definedName name="体制上解" localSheetId="4">#REF!</definedName>
    <definedName name="体制上解" localSheetId="5">#REF!</definedName>
    <definedName name="体制上解" localSheetId="6">#REF!</definedName>
    <definedName name="体制上解" localSheetId="7">#REF!</definedName>
    <definedName name="体制上解" localSheetId="0">#REF!</definedName>
    <definedName name="体制上解">#REF!</definedName>
  </definedNames>
  <calcPr calcId="152511" fullPrecision="0"/>
</workbook>
</file>

<file path=xl/calcChain.xml><?xml version="1.0" encoding="utf-8"?>
<calcChain xmlns="http://schemas.openxmlformats.org/spreadsheetml/2006/main">
  <c r="B16" i="194" l="1"/>
  <c r="F31" i="192" l="1"/>
  <c r="F35" i="192"/>
  <c r="F36" i="192"/>
  <c r="F30" i="192"/>
  <c r="D31" i="192"/>
  <c r="D35" i="192"/>
  <c r="D36" i="192"/>
  <c r="D30" i="192"/>
  <c r="F28" i="191"/>
  <c r="F29" i="191"/>
  <c r="F30" i="191"/>
  <c r="F31" i="191"/>
  <c r="F33" i="191"/>
  <c r="F34" i="191"/>
  <c r="F35" i="191"/>
  <c r="F36" i="191"/>
  <c r="F37" i="191"/>
  <c r="F39" i="191"/>
  <c r="F27" i="191"/>
  <c r="D28" i="191"/>
  <c r="D29" i="191"/>
  <c r="D30" i="191"/>
  <c r="D31" i="191"/>
  <c r="D32" i="191"/>
  <c r="D33" i="191"/>
  <c r="D34" i="191"/>
  <c r="D35" i="191"/>
  <c r="D36" i="191"/>
  <c r="D37" i="191"/>
  <c r="D27" i="191"/>
  <c r="F12" i="190"/>
  <c r="F10" i="190"/>
  <c r="F9" i="190"/>
  <c r="D10" i="190"/>
  <c r="D12" i="190"/>
  <c r="D9" i="190"/>
  <c r="E12" i="190"/>
  <c r="C12" i="190"/>
  <c r="B12" i="190"/>
  <c r="F10" i="189"/>
  <c r="F12" i="189"/>
  <c r="F9" i="189"/>
  <c r="D12" i="189"/>
  <c r="C12" i="189"/>
  <c r="E12" i="189"/>
  <c r="B12" i="189"/>
  <c r="D10" i="189"/>
  <c r="D9" i="189"/>
  <c r="G19" i="148"/>
  <c r="G7" i="148"/>
  <c r="G8" i="148"/>
  <c r="G12" i="148"/>
  <c r="G13" i="148"/>
  <c r="G14" i="148"/>
  <c r="G15" i="148"/>
  <c r="G16" i="148"/>
  <c r="G17" i="148"/>
  <c r="G22" i="148"/>
  <c r="G25" i="148"/>
  <c r="G26" i="148"/>
  <c r="G27" i="148"/>
  <c r="G28" i="148"/>
  <c r="G30" i="148"/>
  <c r="G33" i="148"/>
  <c r="G34" i="148"/>
  <c r="G35" i="148"/>
  <c r="G36" i="148"/>
  <c r="G39" i="148"/>
  <c r="G40" i="148"/>
  <c r="G41" i="148"/>
  <c r="G46" i="148"/>
  <c r="G47" i="148"/>
  <c r="G48" i="148"/>
  <c r="G49" i="148"/>
  <c r="G50" i="148"/>
  <c r="G51" i="148"/>
  <c r="G52" i="148"/>
  <c r="G53" i="148"/>
  <c r="G54" i="148"/>
  <c r="G55" i="148"/>
  <c r="G56" i="148"/>
  <c r="G57" i="148"/>
  <c r="G58" i="148"/>
  <c r="G59" i="148"/>
  <c r="G60" i="148"/>
  <c r="G61" i="148"/>
  <c r="G62" i="148"/>
  <c r="G63" i="148"/>
  <c r="G64" i="148"/>
  <c r="G65" i="148"/>
  <c r="G66" i="148"/>
  <c r="G69" i="148"/>
  <c r="G70" i="148"/>
  <c r="G71" i="148"/>
  <c r="G72" i="148"/>
  <c r="G73" i="148"/>
  <c r="G77" i="148"/>
  <c r="G78" i="148"/>
  <c r="G6" i="148"/>
  <c r="D71" i="148"/>
  <c r="D78" i="148" s="1"/>
  <c r="E78" i="148" s="1"/>
  <c r="E13" i="148"/>
  <c r="E14" i="148"/>
  <c r="E15" i="148"/>
  <c r="E16" i="148"/>
  <c r="E17" i="148"/>
  <c r="E22" i="148"/>
  <c r="E25" i="148"/>
  <c r="E26" i="148"/>
  <c r="E27" i="148"/>
  <c r="E28" i="148"/>
  <c r="E29" i="148"/>
  <c r="E46" i="148"/>
  <c r="E49" i="148"/>
  <c r="E50" i="148"/>
  <c r="E51" i="148"/>
  <c r="E55" i="148"/>
  <c r="E56" i="148"/>
  <c r="E61" i="148"/>
  <c r="E62" i="148"/>
  <c r="E63" i="148"/>
  <c r="E66" i="148"/>
  <c r="E69" i="148"/>
  <c r="E71" i="148"/>
  <c r="E75" i="148"/>
  <c r="E12" i="148"/>
  <c r="B13" i="148"/>
  <c r="B12" i="148"/>
  <c r="C71" i="148" l="1"/>
  <c r="C78" i="148"/>
  <c r="C69" i="148" l="1"/>
  <c r="F78" i="148"/>
  <c r="F71" i="148"/>
  <c r="F30" i="148"/>
  <c r="B69" i="148"/>
  <c r="D69" i="148"/>
  <c r="F69" i="148"/>
  <c r="G16" i="153" l="1"/>
  <c r="G7" i="153"/>
  <c r="G8" i="153"/>
  <c r="G9" i="153"/>
  <c r="G12" i="153"/>
  <c r="G6" i="153"/>
  <c r="F17" i="153"/>
  <c r="G17" i="153" s="1"/>
  <c r="E8" i="153"/>
  <c r="E9" i="153"/>
  <c r="E12" i="153"/>
  <c r="E17" i="153"/>
  <c r="D17" i="153"/>
  <c r="C17" i="153"/>
  <c r="F12" i="153"/>
  <c r="C12" i="153"/>
  <c r="D12" i="153"/>
  <c r="B12" i="153"/>
  <c r="G7" i="152"/>
  <c r="G15" i="152"/>
  <c r="G16" i="152"/>
  <c r="G17" i="152"/>
  <c r="G18" i="152"/>
  <c r="G19" i="152"/>
  <c r="G6" i="152"/>
  <c r="E7" i="152"/>
  <c r="E16" i="152"/>
  <c r="E6" i="152"/>
  <c r="G7" i="151"/>
  <c r="G10" i="151"/>
  <c r="G14" i="151"/>
  <c r="G15" i="151"/>
  <c r="G6" i="151"/>
  <c r="E7" i="151"/>
  <c r="E10" i="151"/>
  <c r="G9" i="150"/>
  <c r="G10" i="150"/>
  <c r="G11" i="150"/>
  <c r="G13" i="150"/>
  <c r="G14" i="150"/>
  <c r="G5" i="150"/>
  <c r="E10" i="150"/>
  <c r="E5" i="150"/>
  <c r="D16" i="152"/>
  <c r="F16" i="152"/>
  <c r="F19" i="152" s="1"/>
  <c r="D10" i="151"/>
  <c r="F10" i="151"/>
  <c r="F15" i="151" s="1"/>
  <c r="F10" i="150"/>
  <c r="F14" i="150" s="1"/>
  <c r="D10" i="150" l="1"/>
  <c r="E23" i="147"/>
  <c r="E26" i="147"/>
  <c r="G27" i="147"/>
  <c r="G26" i="147"/>
  <c r="G25" i="147"/>
  <c r="G23" i="147"/>
  <c r="F22" i="147"/>
  <c r="G22" i="147" s="1"/>
  <c r="E22" i="147"/>
  <c r="D22" i="147"/>
  <c r="G16" i="147"/>
  <c r="E16" i="147"/>
  <c r="G13" i="147"/>
  <c r="E13" i="147"/>
  <c r="G12" i="147"/>
  <c r="E12" i="147"/>
  <c r="G10" i="147"/>
  <c r="E10" i="147"/>
  <c r="F6" i="147"/>
  <c r="G6" i="147" s="1"/>
  <c r="E6" i="147"/>
  <c r="D6" i="147"/>
  <c r="D20" i="147" s="1"/>
  <c r="G9" i="146"/>
  <c r="G10" i="146"/>
  <c r="G11" i="146"/>
  <c r="G14" i="146"/>
  <c r="G15" i="146"/>
  <c r="G16" i="146"/>
  <c r="G18" i="146"/>
  <c r="G19" i="146"/>
  <c r="G20" i="146"/>
  <c r="G21" i="146"/>
  <c r="G24" i="146"/>
  <c r="G25" i="146"/>
  <c r="G7" i="146"/>
  <c r="G6" i="146"/>
  <c r="E9" i="146"/>
  <c r="E14" i="146"/>
  <c r="E15" i="146"/>
  <c r="E16" i="146"/>
  <c r="E18" i="146"/>
  <c r="E20" i="146"/>
  <c r="E22" i="146"/>
  <c r="E25" i="146"/>
  <c r="D25" i="146"/>
  <c r="D28" i="147" l="1"/>
  <c r="E28" i="147" s="1"/>
  <c r="E20" i="147"/>
  <c r="F20" i="147"/>
  <c r="F25" i="146"/>
  <c r="F20" i="146"/>
  <c r="F18" i="146"/>
  <c r="D20" i="146"/>
  <c r="D18" i="146"/>
  <c r="G28" i="145"/>
  <c r="G27" i="145"/>
  <c r="G26" i="145"/>
  <c r="G25" i="145"/>
  <c r="G23" i="145"/>
  <c r="G22" i="145"/>
  <c r="G20" i="145"/>
  <c r="G16" i="145"/>
  <c r="G13" i="145"/>
  <c r="G12" i="145"/>
  <c r="G10" i="145"/>
  <c r="G6" i="145"/>
  <c r="F28" i="145"/>
  <c r="F22" i="145"/>
  <c r="F20" i="145"/>
  <c r="F6" i="145"/>
  <c r="E28" i="145"/>
  <c r="E22" i="145"/>
  <c r="E20" i="145"/>
  <c r="E16" i="145"/>
  <c r="E13" i="145"/>
  <c r="E12" i="145"/>
  <c r="E10" i="145"/>
  <c r="E6" i="145"/>
  <c r="D28" i="145"/>
  <c r="D22" i="145"/>
  <c r="D20" i="145"/>
  <c r="D6" i="145"/>
  <c r="D6" i="142"/>
  <c r="D7" i="142"/>
  <c r="D8" i="142"/>
  <c r="D9" i="142"/>
  <c r="D10" i="142"/>
  <c r="D11" i="142"/>
  <c r="D12" i="142"/>
  <c r="D13" i="142"/>
  <c r="D14" i="142"/>
  <c r="D15" i="142"/>
  <c r="D16" i="142"/>
  <c r="D17" i="142"/>
  <c r="D18" i="142"/>
  <c r="D19" i="142"/>
  <c r="D20" i="142"/>
  <c r="D21" i="142"/>
  <c r="D23" i="142"/>
  <c r="D24" i="142"/>
  <c r="D26" i="142"/>
  <c r="D28" i="142"/>
  <c r="D36" i="142"/>
  <c r="D37" i="142"/>
  <c r="D38" i="142"/>
  <c r="D40" i="142"/>
  <c r="D41" i="142"/>
  <c r="D42" i="142"/>
  <c r="D43" i="142"/>
  <c r="D44" i="142"/>
  <c r="D46" i="142"/>
  <c r="D52" i="142"/>
  <c r="D53" i="142"/>
  <c r="D54" i="142"/>
  <c r="D55" i="142"/>
  <c r="D56" i="142"/>
  <c r="D57" i="142"/>
  <c r="D62" i="142"/>
  <c r="D63" i="142"/>
  <c r="D65" i="142"/>
  <c r="D80" i="142"/>
  <c r="D82" i="142"/>
  <c r="D85" i="142"/>
  <c r="D86" i="142"/>
  <c r="D5" i="142"/>
  <c r="C86" i="142"/>
  <c r="B86" i="142"/>
  <c r="G20" i="147" l="1"/>
  <c r="F28" i="147"/>
  <c r="G28" i="147" s="1"/>
  <c r="D6" i="141" l="1"/>
  <c r="D7" i="141"/>
  <c r="D9" i="141"/>
  <c r="D10" i="141"/>
  <c r="D11" i="141"/>
  <c r="D13" i="141"/>
  <c r="D15" i="141"/>
  <c r="D19" i="141"/>
  <c r="D5" i="141"/>
  <c r="C20" i="141" l="1"/>
  <c r="B20" i="141" l="1"/>
  <c r="D20" i="141" s="1"/>
  <c r="C188" i="140"/>
  <c r="B188" i="140"/>
  <c r="C459" i="140"/>
  <c r="B459" i="140"/>
  <c r="D7" i="140"/>
  <c r="D8" i="140"/>
  <c r="D9" i="140"/>
  <c r="D10" i="140"/>
  <c r="D11" i="140"/>
  <c r="D12" i="140"/>
  <c r="D13" i="140"/>
  <c r="D14" i="140"/>
  <c r="D15" i="140"/>
  <c r="D16" i="140"/>
  <c r="D17" i="140"/>
  <c r="D18" i="140"/>
  <c r="D19" i="140"/>
  <c r="D20" i="140"/>
  <c r="D21" i="140"/>
  <c r="D22" i="140"/>
  <c r="D23" i="140"/>
  <c r="D24" i="140"/>
  <c r="D25" i="140"/>
  <c r="D26" i="140"/>
  <c r="D27" i="140"/>
  <c r="D28" i="140"/>
  <c r="D29" i="140"/>
  <c r="D30" i="140"/>
  <c r="D31" i="140"/>
  <c r="D32" i="140"/>
  <c r="D33" i="140"/>
  <c r="D34" i="140"/>
  <c r="D35" i="140"/>
  <c r="D36" i="140"/>
  <c r="D37" i="140"/>
  <c r="D38" i="140"/>
  <c r="D39" i="140"/>
  <c r="D40" i="140"/>
  <c r="D42" i="140"/>
  <c r="D43" i="140"/>
  <c r="D44" i="140"/>
  <c r="D45" i="140"/>
  <c r="D46" i="140"/>
  <c r="D47" i="140"/>
  <c r="D48" i="140"/>
  <c r="D49" i="140"/>
  <c r="D50" i="140"/>
  <c r="D51" i="140"/>
  <c r="D52" i="140"/>
  <c r="D53" i="140"/>
  <c r="D54" i="140"/>
  <c r="D55" i="140"/>
  <c r="D56" i="140"/>
  <c r="D57" i="140"/>
  <c r="D58" i="140"/>
  <c r="D60" i="140"/>
  <c r="D61" i="140"/>
  <c r="D63" i="140"/>
  <c r="D64" i="140"/>
  <c r="D65" i="140"/>
  <c r="D66" i="140"/>
  <c r="D67" i="140"/>
  <c r="D68" i="140"/>
  <c r="D69" i="140"/>
  <c r="D70" i="140"/>
  <c r="D71" i="140"/>
  <c r="D72" i="140"/>
  <c r="D73" i="140"/>
  <c r="D74" i="140"/>
  <c r="D75" i="140"/>
  <c r="D76" i="140"/>
  <c r="D78" i="140"/>
  <c r="D79" i="140"/>
  <c r="D80" i="140"/>
  <c r="D81" i="140"/>
  <c r="D82" i="140"/>
  <c r="D83" i="140"/>
  <c r="D84" i="140"/>
  <c r="D85" i="140"/>
  <c r="D89" i="140"/>
  <c r="D90" i="140"/>
  <c r="D91" i="140"/>
  <c r="D92" i="140"/>
  <c r="D93" i="140"/>
  <c r="D95" i="140"/>
  <c r="D96" i="140"/>
  <c r="D97" i="140"/>
  <c r="D98" i="140"/>
  <c r="D99" i="140"/>
  <c r="D100" i="140"/>
  <c r="D102" i="140"/>
  <c r="D103" i="140"/>
  <c r="D104" i="140"/>
  <c r="D105" i="140"/>
  <c r="D106" i="140"/>
  <c r="D107" i="140"/>
  <c r="D108" i="140"/>
  <c r="D109" i="140"/>
  <c r="D111" i="140"/>
  <c r="D112" i="140"/>
  <c r="D113" i="140"/>
  <c r="D114" i="140"/>
  <c r="D115" i="140"/>
  <c r="D116" i="140"/>
  <c r="D117" i="140"/>
  <c r="D120" i="140"/>
  <c r="D121" i="140"/>
  <c r="D122" i="140"/>
  <c r="D123" i="140"/>
  <c r="D124" i="140"/>
  <c r="D125" i="140"/>
  <c r="D126" i="140"/>
  <c r="D127" i="140"/>
  <c r="D128" i="140"/>
  <c r="D129" i="140"/>
  <c r="D132" i="140"/>
  <c r="D133" i="140"/>
  <c r="D134" i="140"/>
  <c r="D135" i="140"/>
  <c r="D136" i="140"/>
  <c r="D137" i="140"/>
  <c r="D138" i="140"/>
  <c r="D140" i="140"/>
  <c r="D141" i="140"/>
  <c r="D142" i="140"/>
  <c r="D143" i="140"/>
  <c r="D144" i="140"/>
  <c r="D148" i="140"/>
  <c r="D149" i="140"/>
  <c r="D150" i="140"/>
  <c r="D151" i="140"/>
  <c r="D152" i="140"/>
  <c r="D153" i="140"/>
  <c r="D154" i="140"/>
  <c r="D155" i="140"/>
  <c r="D156" i="140"/>
  <c r="D157" i="140"/>
  <c r="D161" i="140"/>
  <c r="D162" i="140"/>
  <c r="D165" i="140"/>
  <c r="D166" i="140"/>
  <c r="D167" i="140"/>
  <c r="D168" i="140"/>
  <c r="D169" i="140"/>
  <c r="D170" i="140"/>
  <c r="D171" i="140"/>
  <c r="D172" i="140"/>
  <c r="D173" i="140"/>
  <c r="D174" i="140"/>
  <c r="D175" i="140"/>
  <c r="D176" i="140"/>
  <c r="D177" i="140"/>
  <c r="D178" i="140"/>
  <c r="D179" i="140"/>
  <c r="D180" i="140"/>
  <c r="D181" i="140"/>
  <c r="D182" i="140"/>
  <c r="D183" i="140"/>
  <c r="D184" i="140"/>
  <c r="D185" i="140"/>
  <c r="D186" i="140"/>
  <c r="D187" i="140"/>
  <c r="D190" i="140"/>
  <c r="D191" i="140"/>
  <c r="D192" i="140"/>
  <c r="D193" i="140"/>
  <c r="D194" i="140"/>
  <c r="D195" i="140"/>
  <c r="D196" i="140"/>
  <c r="D197" i="140"/>
  <c r="D198" i="140"/>
  <c r="D199" i="140"/>
  <c r="D200" i="140"/>
  <c r="D201" i="140"/>
  <c r="D202" i="140"/>
  <c r="D203" i="140"/>
  <c r="D204" i="140"/>
  <c r="D205" i="140"/>
  <c r="D206" i="140"/>
  <c r="D207" i="140"/>
  <c r="D208" i="140"/>
  <c r="D209" i="140"/>
  <c r="D210" i="140"/>
  <c r="D211" i="140"/>
  <c r="D212" i="140"/>
  <c r="D213" i="140"/>
  <c r="D214" i="140"/>
  <c r="D215" i="140"/>
  <c r="D216" i="140"/>
  <c r="D217" i="140"/>
  <c r="D218" i="140"/>
  <c r="D219" i="140"/>
  <c r="D220" i="140"/>
  <c r="D221" i="140"/>
  <c r="D222" i="140"/>
  <c r="D223" i="140"/>
  <c r="D224" i="140"/>
  <c r="D225" i="140"/>
  <c r="D226" i="140"/>
  <c r="D227" i="140"/>
  <c r="D228" i="140"/>
  <c r="D229" i="140"/>
  <c r="D230" i="140"/>
  <c r="D231" i="140"/>
  <c r="D232" i="140"/>
  <c r="D233" i="140"/>
  <c r="D234" i="140"/>
  <c r="D235" i="140"/>
  <c r="D236" i="140"/>
  <c r="D237" i="140"/>
  <c r="D238" i="140"/>
  <c r="D239" i="140"/>
  <c r="D240" i="140"/>
  <c r="D241" i="140"/>
  <c r="D242" i="140"/>
  <c r="D243" i="140"/>
  <c r="D244" i="140"/>
  <c r="D245" i="140"/>
  <c r="D246" i="140"/>
  <c r="D248" i="140"/>
  <c r="D249" i="140"/>
  <c r="D250" i="140"/>
  <c r="D251" i="140"/>
  <c r="D252" i="140"/>
  <c r="D253" i="140"/>
  <c r="D254" i="140"/>
  <c r="D255" i="140"/>
  <c r="D256" i="140"/>
  <c r="D259" i="140"/>
  <c r="D260" i="140"/>
  <c r="D261" i="140"/>
  <c r="D262" i="140"/>
  <c r="D263" i="140"/>
  <c r="D264" i="140"/>
  <c r="D265" i="140"/>
  <c r="D266" i="140"/>
  <c r="D267" i="140"/>
  <c r="D268" i="140"/>
  <c r="D269" i="140"/>
  <c r="D270" i="140"/>
  <c r="D271" i="140"/>
  <c r="D272" i="140"/>
  <c r="D273" i="140"/>
  <c r="D274" i="140"/>
  <c r="D276" i="140"/>
  <c r="D277" i="140"/>
  <c r="D278" i="140"/>
  <c r="D279" i="140"/>
  <c r="D280" i="140"/>
  <c r="D281" i="140"/>
  <c r="D282" i="140"/>
  <c r="D283" i="140"/>
  <c r="D284" i="140"/>
  <c r="D285" i="140"/>
  <c r="D286" i="140"/>
  <c r="D287" i="140"/>
  <c r="D289" i="140"/>
  <c r="D290" i="140"/>
  <c r="D291" i="140"/>
  <c r="D292" i="140"/>
  <c r="D293" i="140"/>
  <c r="D294" i="140"/>
  <c r="D296" i="140"/>
  <c r="D297" i="140"/>
  <c r="D300" i="140"/>
  <c r="D301" i="140"/>
  <c r="D304" i="140"/>
  <c r="D306" i="140"/>
  <c r="D307" i="140"/>
  <c r="D308" i="140"/>
  <c r="D309" i="140"/>
  <c r="D310" i="140"/>
  <c r="D312" i="140"/>
  <c r="D313" i="140"/>
  <c r="D314" i="140"/>
  <c r="D316" i="140"/>
  <c r="D317" i="140"/>
  <c r="D318" i="140"/>
  <c r="D319" i="140"/>
  <c r="D322" i="140"/>
  <c r="D323" i="140"/>
  <c r="D324" i="140"/>
  <c r="D325" i="140"/>
  <c r="D326" i="140"/>
  <c r="D327" i="140"/>
  <c r="D328" i="140"/>
  <c r="D329" i="140"/>
  <c r="D330" i="140"/>
  <c r="D331" i="140"/>
  <c r="D332" i="140"/>
  <c r="D333" i="140"/>
  <c r="D334" i="140"/>
  <c r="D337" i="140"/>
  <c r="D338" i="140"/>
  <c r="D339" i="140"/>
  <c r="D340" i="140"/>
  <c r="D341" i="140"/>
  <c r="D342" i="140"/>
  <c r="D345" i="140"/>
  <c r="D346" i="140"/>
  <c r="D347" i="140"/>
  <c r="D348" i="140"/>
  <c r="D349" i="140"/>
  <c r="D350" i="140"/>
  <c r="D351" i="140"/>
  <c r="D352" i="140"/>
  <c r="D353" i="140"/>
  <c r="D355" i="140"/>
  <c r="D356" i="140"/>
  <c r="D358" i="140"/>
  <c r="D359" i="140"/>
  <c r="D361" i="140"/>
  <c r="D362" i="140"/>
  <c r="D363" i="140"/>
  <c r="D364" i="140"/>
  <c r="D365" i="140"/>
  <c r="D366" i="140"/>
  <c r="D367" i="140"/>
  <c r="D368" i="140"/>
  <c r="D369" i="140"/>
  <c r="D370" i="140"/>
  <c r="D371" i="140"/>
  <c r="D372" i="140"/>
  <c r="D373" i="140"/>
  <c r="D374" i="140"/>
  <c r="D375" i="140"/>
  <c r="D376" i="140"/>
  <c r="D377" i="140"/>
  <c r="D378" i="140"/>
  <c r="D379" i="140"/>
  <c r="D380" i="140"/>
  <c r="D381" i="140"/>
  <c r="D382" i="140"/>
  <c r="D383" i="140"/>
  <c r="D388" i="140"/>
  <c r="D389" i="140"/>
  <c r="D390" i="140"/>
  <c r="D392" i="140"/>
  <c r="D395" i="140"/>
  <c r="D396" i="140"/>
  <c r="D397" i="140"/>
  <c r="D398" i="140"/>
  <c r="D399" i="140"/>
  <c r="D400" i="140"/>
  <c r="D403" i="140"/>
  <c r="D404" i="140"/>
  <c r="D405" i="140"/>
  <c r="D406" i="140"/>
  <c r="D407" i="140"/>
  <c r="D408" i="140"/>
  <c r="D409" i="140"/>
  <c r="D410" i="140"/>
  <c r="D411" i="140"/>
  <c r="D414" i="140"/>
  <c r="D415" i="140"/>
  <c r="D416" i="140"/>
  <c r="D417" i="140"/>
  <c r="D418" i="140"/>
  <c r="D419" i="140"/>
  <c r="D420" i="140"/>
  <c r="D421" i="140"/>
  <c r="D424" i="140"/>
  <c r="D425" i="140"/>
  <c r="D426" i="140"/>
  <c r="D427" i="140"/>
  <c r="D428" i="140"/>
  <c r="D429" i="140"/>
  <c r="D430" i="140"/>
  <c r="D433" i="140"/>
  <c r="D436" i="140"/>
  <c r="D437" i="140"/>
  <c r="D438" i="140"/>
  <c r="D439" i="140"/>
  <c r="D442" i="140"/>
  <c r="D443" i="140"/>
  <c r="D444" i="140"/>
  <c r="D445" i="140"/>
  <c r="D446" i="140"/>
  <c r="D447" i="140"/>
  <c r="D448" i="140"/>
  <c r="D449" i="140"/>
  <c r="D450" i="140"/>
  <c r="D451" i="140"/>
  <c r="D452" i="140"/>
  <c r="D453" i="140"/>
  <c r="D454" i="140"/>
  <c r="D455" i="140"/>
  <c r="D456" i="140"/>
  <c r="D457" i="140"/>
  <c r="D460" i="140"/>
  <c r="D461" i="140"/>
  <c r="D462" i="140"/>
  <c r="D463" i="140"/>
  <c r="D464" i="140"/>
  <c r="D467" i="140"/>
  <c r="D468" i="140"/>
  <c r="D469" i="140"/>
  <c r="D474" i="140"/>
  <c r="D476" i="140"/>
  <c r="D477" i="140"/>
  <c r="D478" i="140"/>
  <c r="D481" i="140"/>
  <c r="D482" i="140"/>
  <c r="D483" i="140"/>
  <c r="D484" i="140"/>
  <c r="D485" i="140"/>
  <c r="D486" i="140"/>
  <c r="D487" i="140"/>
  <c r="D488" i="140"/>
  <c r="D489" i="140"/>
  <c r="D490" i="140"/>
  <c r="D492" i="140"/>
  <c r="D493" i="140"/>
  <c r="D494" i="140"/>
  <c r="D497" i="140"/>
  <c r="D498" i="140"/>
  <c r="D499" i="140"/>
  <c r="D500" i="140"/>
  <c r="D501" i="140"/>
  <c r="C496" i="140" l="1"/>
  <c r="C495" i="140" s="1"/>
  <c r="B496" i="140"/>
  <c r="C473" i="140"/>
  <c r="C472" i="140" s="1"/>
  <c r="B473" i="140"/>
  <c r="C466" i="140"/>
  <c r="C465" i="140" s="1"/>
  <c r="B466" i="140"/>
  <c r="C458" i="140"/>
  <c r="C441" i="140"/>
  <c r="C440" i="140" s="1"/>
  <c r="B441" i="140"/>
  <c r="C432" i="140"/>
  <c r="C431" i="140" s="1"/>
  <c r="B432" i="140"/>
  <c r="C423" i="140"/>
  <c r="C422" i="140" s="1"/>
  <c r="B423" i="140"/>
  <c r="C402" i="140"/>
  <c r="C401" i="140" s="1"/>
  <c r="B402" i="140"/>
  <c r="C387" i="140"/>
  <c r="C386" i="140" s="1"/>
  <c r="B387" i="140"/>
  <c r="C336" i="140"/>
  <c r="C335" i="140" s="1"/>
  <c r="B336" i="140"/>
  <c r="B335" i="140" s="1"/>
  <c r="C321" i="140"/>
  <c r="C320" i="140" s="1"/>
  <c r="B321" i="140"/>
  <c r="C303" i="140"/>
  <c r="C302" i="140" s="1"/>
  <c r="B303" i="140"/>
  <c r="C258" i="140"/>
  <c r="C257" i="140" s="1"/>
  <c r="B258" i="140"/>
  <c r="C189" i="140"/>
  <c r="B189" i="140"/>
  <c r="C164" i="140"/>
  <c r="C163" i="140" s="1"/>
  <c r="B164" i="140"/>
  <c r="C146" i="140"/>
  <c r="C145" i="140" s="1"/>
  <c r="B146" i="140"/>
  <c r="C119" i="140"/>
  <c r="C118" i="140" s="1"/>
  <c r="B119" i="140"/>
  <c r="C94" i="140"/>
  <c r="B94" i="140"/>
  <c r="C6" i="140"/>
  <c r="D94" i="140" l="1"/>
  <c r="B145" i="140"/>
  <c r="D145" i="140" s="1"/>
  <c r="D188" i="140"/>
  <c r="D189" i="140"/>
  <c r="B302" i="140"/>
  <c r="D302" i="140" s="1"/>
  <c r="D303" i="140"/>
  <c r="D335" i="140"/>
  <c r="D336" i="140"/>
  <c r="B401" i="140"/>
  <c r="D401" i="140" s="1"/>
  <c r="D402" i="140"/>
  <c r="B431" i="140"/>
  <c r="D431" i="140" s="1"/>
  <c r="D432" i="140"/>
  <c r="B458" i="140"/>
  <c r="D458" i="140" s="1"/>
  <c r="D459" i="140"/>
  <c r="B472" i="140"/>
  <c r="D472" i="140" s="1"/>
  <c r="D473" i="140"/>
  <c r="C502" i="140"/>
  <c r="B118" i="140"/>
  <c r="D118" i="140" s="1"/>
  <c r="D119" i="140"/>
  <c r="B163" i="140"/>
  <c r="D163" i="140" s="1"/>
  <c r="D164" i="140"/>
  <c r="B257" i="140"/>
  <c r="D257" i="140" s="1"/>
  <c r="D258" i="140"/>
  <c r="B320" i="140"/>
  <c r="D320" i="140" s="1"/>
  <c r="D321" i="140"/>
  <c r="B386" i="140"/>
  <c r="D386" i="140" s="1"/>
  <c r="D387" i="140"/>
  <c r="B422" i="140"/>
  <c r="D422" i="140" s="1"/>
  <c r="D423" i="140"/>
  <c r="B440" i="140"/>
  <c r="D440" i="140" s="1"/>
  <c r="D441" i="140"/>
  <c r="B465" i="140"/>
  <c r="D465" i="140" s="1"/>
  <c r="D466" i="140"/>
  <c r="B495" i="140"/>
  <c r="D495" i="140" s="1"/>
  <c r="D496" i="140"/>
  <c r="B6" i="140" l="1"/>
  <c r="B502" i="140" l="1"/>
  <c r="D502" i="140" s="1"/>
  <c r="D6" i="140"/>
  <c r="G7" i="139" l="1"/>
  <c r="G8" i="139"/>
  <c r="G9" i="139"/>
  <c r="G10" i="139"/>
  <c r="G11" i="139"/>
  <c r="G12" i="139"/>
  <c r="G13" i="139"/>
  <c r="G14" i="139"/>
  <c r="G15" i="139"/>
  <c r="G16" i="139"/>
  <c r="G17" i="139"/>
  <c r="G18" i="139"/>
  <c r="G19" i="139"/>
  <c r="G20" i="139"/>
  <c r="G21" i="139"/>
  <c r="G22" i="139"/>
  <c r="G23" i="139"/>
  <c r="G24" i="139"/>
  <c r="G25" i="139"/>
  <c r="G27" i="139"/>
  <c r="G28" i="139"/>
  <c r="G29" i="139"/>
  <c r="G30" i="139"/>
  <c r="G31" i="139"/>
  <c r="G32" i="139"/>
  <c r="G33" i="139"/>
  <c r="G34" i="139"/>
  <c r="G39" i="139"/>
  <c r="G42" i="139"/>
  <c r="G43" i="139"/>
  <c r="G5" i="139"/>
  <c r="E7" i="139"/>
  <c r="E8" i="139"/>
  <c r="E9" i="139"/>
  <c r="E10" i="139"/>
  <c r="E11" i="139"/>
  <c r="E12" i="139"/>
  <c r="E13" i="139"/>
  <c r="E14" i="139"/>
  <c r="E15" i="139"/>
  <c r="E16" i="139"/>
  <c r="E17" i="139"/>
  <c r="E18" i="139"/>
  <c r="E19" i="139"/>
  <c r="E21" i="139"/>
  <c r="E22" i="139"/>
  <c r="E23" i="139"/>
  <c r="E24" i="139"/>
  <c r="E25" i="139"/>
  <c r="E26" i="139"/>
  <c r="E27" i="139"/>
  <c r="E28" i="139"/>
  <c r="E29" i="139"/>
  <c r="E30" i="139"/>
  <c r="E31" i="139"/>
  <c r="E32" i="139"/>
  <c r="E33" i="139"/>
  <c r="E34" i="139"/>
  <c r="E38" i="139"/>
  <c r="E43" i="139"/>
  <c r="E5" i="139"/>
  <c r="D43" i="139"/>
  <c r="F32" i="139"/>
  <c r="D32" i="139"/>
  <c r="D30" i="139"/>
  <c r="F30" i="139"/>
  <c r="F32" i="138"/>
  <c r="F44" i="138"/>
  <c r="G44" i="138" s="1"/>
  <c r="G6" i="138"/>
  <c r="G7" i="138"/>
  <c r="G8" i="138"/>
  <c r="G9" i="138"/>
  <c r="G10" i="138"/>
  <c r="G11" i="138"/>
  <c r="G12" i="138"/>
  <c r="G13" i="138"/>
  <c r="G14" i="138"/>
  <c r="G15" i="138"/>
  <c r="G16" i="138"/>
  <c r="G17" i="138"/>
  <c r="G18" i="138"/>
  <c r="G19" i="138"/>
  <c r="G20" i="138"/>
  <c r="G21" i="138"/>
  <c r="G22" i="138"/>
  <c r="G23" i="138"/>
  <c r="G24" i="138"/>
  <c r="G26" i="138"/>
  <c r="G27" i="138"/>
  <c r="G28" i="138"/>
  <c r="G29" i="138"/>
  <c r="G30" i="138"/>
  <c r="G33" i="138"/>
  <c r="G34" i="138"/>
  <c r="G35" i="138"/>
  <c r="G36" i="138"/>
  <c r="G38" i="138"/>
  <c r="G40" i="138"/>
  <c r="G41" i="138"/>
  <c r="G42" i="138"/>
  <c r="G5" i="138"/>
  <c r="F30" i="138"/>
  <c r="F21" i="138"/>
  <c r="E41" i="138"/>
  <c r="D32" i="138"/>
  <c r="C32" i="138"/>
  <c r="D44" i="138"/>
  <c r="D33" i="138"/>
  <c r="E43" i="138"/>
  <c r="E6" i="138"/>
  <c r="E7" i="138"/>
  <c r="E8" i="138"/>
  <c r="E9" i="138"/>
  <c r="E10" i="138"/>
  <c r="E11" i="138"/>
  <c r="E12" i="138"/>
  <c r="E13" i="138"/>
  <c r="E14" i="138"/>
  <c r="E15" i="138"/>
  <c r="E16" i="138"/>
  <c r="E17" i="138"/>
  <c r="E18" i="138"/>
  <c r="E19" i="138"/>
  <c r="E22" i="138"/>
  <c r="E23" i="138"/>
  <c r="E24" i="138"/>
  <c r="E26" i="138"/>
  <c r="E28" i="138"/>
  <c r="E29" i="138"/>
  <c r="E33" i="138"/>
  <c r="E34" i="138"/>
  <c r="E35" i="138"/>
  <c r="E40" i="138"/>
  <c r="G38" i="137"/>
  <c r="G41" i="137"/>
  <c r="G34" i="137"/>
  <c r="G7" i="137"/>
  <c r="G8" i="137"/>
  <c r="G9" i="137"/>
  <c r="G10" i="137"/>
  <c r="G11" i="137"/>
  <c r="G12" i="137"/>
  <c r="G13" i="137"/>
  <c r="G14" i="137"/>
  <c r="G15" i="137"/>
  <c r="G16" i="137"/>
  <c r="G17" i="137"/>
  <c r="G18" i="137"/>
  <c r="G19" i="137"/>
  <c r="G20" i="137"/>
  <c r="G21" i="137"/>
  <c r="G22" i="137"/>
  <c r="G23" i="137"/>
  <c r="G24" i="137"/>
  <c r="G25" i="137"/>
  <c r="G27" i="137"/>
  <c r="G28" i="137"/>
  <c r="G29" i="137"/>
  <c r="G30" i="137"/>
  <c r="G31" i="137"/>
  <c r="G5" i="137"/>
  <c r="F32" i="137"/>
  <c r="F42" i="137" s="1"/>
  <c r="G42" i="137" s="1"/>
  <c r="F30" i="137"/>
  <c r="D32" i="137"/>
  <c r="D42" i="137" s="1"/>
  <c r="E42" i="137" s="1"/>
  <c r="E7" i="137"/>
  <c r="E8" i="137"/>
  <c r="E9" i="137"/>
  <c r="E10" i="137"/>
  <c r="E11" i="137"/>
  <c r="E12" i="137"/>
  <c r="E13" i="137"/>
  <c r="E14" i="137"/>
  <c r="E15" i="137"/>
  <c r="E16" i="137"/>
  <c r="E17" i="137"/>
  <c r="E18" i="137"/>
  <c r="E19" i="137"/>
  <c r="E21" i="137"/>
  <c r="E22" i="137"/>
  <c r="E23" i="137"/>
  <c r="E24" i="137"/>
  <c r="E25" i="137"/>
  <c r="E26" i="137"/>
  <c r="E27" i="137"/>
  <c r="E28" i="137"/>
  <c r="E29" i="137"/>
  <c r="E30" i="137"/>
  <c r="E31" i="137"/>
  <c r="E34" i="137"/>
  <c r="E39" i="137"/>
  <c r="E5" i="137"/>
  <c r="G6" i="136"/>
  <c r="G7" i="136"/>
  <c r="G8" i="136"/>
  <c r="G9" i="136"/>
  <c r="G10" i="136"/>
  <c r="G11" i="136"/>
  <c r="G12" i="136"/>
  <c r="G13" i="136"/>
  <c r="G14" i="136"/>
  <c r="G15" i="136"/>
  <c r="G16" i="136"/>
  <c r="G17" i="136"/>
  <c r="G18" i="136"/>
  <c r="G19" i="136"/>
  <c r="G20" i="136"/>
  <c r="G21" i="136"/>
  <c r="G22" i="136"/>
  <c r="G23" i="136"/>
  <c r="G24" i="136"/>
  <c r="G26" i="136"/>
  <c r="G27" i="136"/>
  <c r="G28" i="136"/>
  <c r="G29" i="136"/>
  <c r="G30" i="136"/>
  <c r="G32" i="136"/>
  <c r="G33" i="136"/>
  <c r="G34" i="136"/>
  <c r="G35" i="136"/>
  <c r="G36" i="136"/>
  <c r="G37" i="136"/>
  <c r="G39" i="136"/>
  <c r="G40" i="136"/>
  <c r="G41" i="136"/>
  <c r="G43" i="136"/>
  <c r="G5" i="136"/>
  <c r="F43" i="136"/>
  <c r="F32" i="136"/>
  <c r="F21" i="136"/>
  <c r="F30" i="136" s="1"/>
  <c r="F5" i="136"/>
  <c r="E42" i="136"/>
  <c r="E33" i="136"/>
  <c r="E34" i="136"/>
  <c r="E35" i="136"/>
  <c r="E40" i="136"/>
  <c r="E43" i="136"/>
  <c r="E32" i="136"/>
  <c r="D32" i="136"/>
  <c r="D33" i="136"/>
  <c r="D43" i="136" s="1"/>
  <c r="B30" i="137"/>
  <c r="D30" i="137"/>
  <c r="F43" i="139" l="1"/>
  <c r="G32" i="137"/>
  <c r="E32" i="137"/>
  <c r="C19" i="152"/>
  <c r="C16" i="152"/>
  <c r="B16" i="152"/>
  <c r="C15" i="151"/>
  <c r="C10" i="151"/>
  <c r="B10" i="151"/>
  <c r="C14" i="150"/>
  <c r="B10" i="150"/>
  <c r="C10" i="150"/>
  <c r="C22" i="147"/>
  <c r="C28" i="147" s="1"/>
  <c r="C6" i="147"/>
  <c r="C20" i="147" s="1"/>
  <c r="B6" i="147"/>
  <c r="B20" i="147" s="1"/>
  <c r="C25" i="146"/>
  <c r="C20" i="146"/>
  <c r="C18" i="146"/>
  <c r="B18" i="146"/>
  <c r="C28" i="145"/>
  <c r="C22" i="145"/>
  <c r="C20" i="145"/>
  <c r="B20" i="145"/>
  <c r="C6" i="145"/>
  <c r="B6" i="145"/>
  <c r="C43" i="139"/>
  <c r="C32" i="139"/>
  <c r="C30" i="139"/>
  <c r="B30" i="139"/>
  <c r="D21" i="138"/>
  <c r="D30" i="138" s="1"/>
  <c r="C21" i="138"/>
  <c r="C30" i="138" s="1"/>
  <c r="E30" i="138" s="1"/>
  <c r="B21" i="138"/>
  <c r="D5" i="138"/>
  <c r="C5" i="138"/>
  <c r="E5" i="138" s="1"/>
  <c r="B5" i="138"/>
  <c r="C42" i="137"/>
  <c r="C30" i="137"/>
  <c r="C32" i="137"/>
  <c r="C43" i="136"/>
  <c r="C32" i="136"/>
  <c r="B30" i="138" l="1"/>
  <c r="E21" i="138"/>
  <c r="C44" i="138"/>
  <c r="E44" i="138" s="1"/>
  <c r="E32" i="138"/>
  <c r="E6" i="136"/>
  <c r="E7" i="136"/>
  <c r="E8" i="136"/>
  <c r="E9" i="136"/>
  <c r="E10" i="136"/>
  <c r="E11" i="136"/>
  <c r="E12" i="136"/>
  <c r="E13" i="136"/>
  <c r="E14" i="136"/>
  <c r="E15" i="136"/>
  <c r="E16" i="136"/>
  <c r="E17" i="136"/>
  <c r="E18" i="136"/>
  <c r="E19" i="136"/>
  <c r="E21" i="136"/>
  <c r="E22" i="136"/>
  <c r="E23" i="136"/>
  <c r="E24" i="136"/>
  <c r="E26" i="136"/>
  <c r="E28" i="136"/>
  <c r="E29" i="136"/>
  <c r="E30" i="136"/>
  <c r="E5" i="136"/>
  <c r="C21" i="136"/>
  <c r="C30" i="136" s="1"/>
  <c r="D21" i="136"/>
  <c r="C5" i="136"/>
  <c r="D5" i="136"/>
  <c r="B5" i="136"/>
  <c r="B21" i="136"/>
  <c r="B30" i="136"/>
  <c r="D30" i="136" l="1"/>
</calcChain>
</file>

<file path=xl/sharedStrings.xml><?xml version="1.0" encoding="utf-8"?>
<sst xmlns="http://schemas.openxmlformats.org/spreadsheetml/2006/main" count="1668" uniqueCount="1123">
  <si>
    <t>单位：万元</t>
  </si>
  <si>
    <t>调整预算数</t>
  </si>
  <si>
    <t>决算数</t>
  </si>
  <si>
    <t>决算数为预算数的%</t>
  </si>
  <si>
    <t>决算数为上年决算数的%</t>
  </si>
  <si>
    <t>一、税收收入</t>
  </si>
  <si>
    <t>　　增值税</t>
  </si>
  <si>
    <t>　　企业所得税</t>
  </si>
  <si>
    <t>　　个人所得税</t>
  </si>
  <si>
    <t>　　资源税</t>
  </si>
  <si>
    <t>　　城市维护建设税</t>
  </si>
  <si>
    <t>　　房产税</t>
  </si>
  <si>
    <t>　　印花税</t>
  </si>
  <si>
    <t>　　城镇土地使用税</t>
  </si>
  <si>
    <t>　　土地增值税</t>
  </si>
  <si>
    <t>　　车船税</t>
  </si>
  <si>
    <t>　　耕地占用税</t>
  </si>
  <si>
    <t>　　契税</t>
  </si>
  <si>
    <t>　　烟叶税</t>
  </si>
  <si>
    <t>　　环境保护税</t>
  </si>
  <si>
    <t>　　其他税收收入</t>
  </si>
  <si>
    <t>二、非税收入</t>
  </si>
  <si>
    <t>　　专项收入</t>
  </si>
  <si>
    <t>　　行政事业性收费收入</t>
  </si>
  <si>
    <t>　　罚没收入</t>
  </si>
  <si>
    <t>　　国有资本经营收入</t>
  </si>
  <si>
    <t>　　国有资源(资产)有偿使用收入</t>
  </si>
  <si>
    <t xml:space="preserve">    捐赠收入</t>
  </si>
  <si>
    <t xml:space="preserve">    政府住房基金收入</t>
  </si>
  <si>
    <t>　　其他收入</t>
  </si>
  <si>
    <t>收入小计</t>
  </si>
  <si>
    <t>三、债务收入</t>
  </si>
  <si>
    <t>四、转移性收入</t>
  </si>
  <si>
    <t xml:space="preserve">    上级补助收入</t>
  </si>
  <si>
    <t xml:space="preserve">        返还性收入</t>
  </si>
  <si>
    <t xml:space="preserve">        一般性转移支付收入</t>
  </si>
  <si>
    <t xml:space="preserve">        专项转移支付收入</t>
  </si>
  <si>
    <t xml:space="preserve">    上年结余收入</t>
  </si>
  <si>
    <t xml:space="preserve">    待偿债置换一般债券上年结余</t>
  </si>
  <si>
    <t xml:space="preserve">    调入资金</t>
  </si>
  <si>
    <t>收入合计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</si>
  <si>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</si>
  <si>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</si>
  <si>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</si>
  <si>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</si>
  <si>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</si>
  <si>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</si>
  <si>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八、社会保障和就业支出</t>
  </si>
  <si>
    <t>十、节能环保支出</t>
  </si>
  <si>
    <t>十一、城乡社区支出</t>
  </si>
  <si>
    <t>十二、农林水支出</t>
  </si>
  <si>
    <t>十三、交通运输支出</t>
  </si>
  <si>
    <t>十五、商业服务业等支出</t>
  </si>
  <si>
    <t>十六、金融支出</t>
  </si>
  <si>
    <t>十七、援助其他地区支出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</si>
  <si>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</si>
  <si>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</si>
  <si>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</si>
  <si>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</si>
  <si>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</si>
  <si>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</si>
  <si>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</si>
  <si>
    <t>支出小计</t>
  </si>
  <si>
    <t>债务还本支出</t>
  </si>
  <si>
    <t>转移性支出</t>
  </si>
  <si>
    <t xml:space="preserve">  上解支出</t>
  </si>
  <si>
    <t xml:space="preserve">  援助其他地区支出</t>
  </si>
  <si>
    <t xml:space="preserve">  国债转贷拨付数及年终结余</t>
  </si>
  <si>
    <t xml:space="preserve">  安排预算稳定调节基金</t>
  </si>
  <si>
    <t xml:space="preserve">  调出资金</t>
  </si>
  <si>
    <t xml:space="preserve">  待偿债置换一般债券结余</t>
  </si>
  <si>
    <t xml:space="preserve">  年终结余</t>
  </si>
  <si>
    <t>支出合计</t>
  </si>
  <si>
    <t xml:space="preserve">    上解收入</t>
  </si>
  <si>
    <t xml:space="preserve">  补助下级支出</t>
  </si>
  <si>
    <t xml:space="preserve">  债务转贷支出</t>
  </si>
  <si>
    <t>预算数</t>
  </si>
  <si>
    <t>决算数（试编）</t>
  </si>
  <si>
    <t>一、机关工资福利支出</t>
  </si>
  <si>
    <t>二、机关商品和服务支出</t>
  </si>
  <si>
    <t>五、对事业单位经常性补助</t>
  </si>
  <si>
    <t>六、对事业单位资本性补助</t>
  </si>
  <si>
    <t>七、对企业补助</t>
  </si>
  <si>
    <t>八、对企业资本性支出</t>
  </si>
  <si>
    <t>九、对个人和家庭的补助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</si>
  <si>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</si>
  <si>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</si>
  <si>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</si>
  <si>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</si>
  <si>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</si>
  <si>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</si>
  <si>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工资奖金津补贴</t>
  </si>
  <si>
    <t>社会保障缴费</t>
  </si>
  <si>
    <t>住房公积金</t>
  </si>
  <si>
    <t>其他工资福利支出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</si>
  <si>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</si>
  <si>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</si>
  <si>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</si>
  <si>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</si>
  <si>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</si>
  <si>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</si>
  <si>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</si>
  <si>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</si>
  <si>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维修（护）费</t>
  </si>
  <si>
    <t>房屋建筑物购建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</si>
  <si>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</si>
  <si>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</si>
  <si>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</si>
  <si>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</si>
  <si>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</si>
  <si>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</si>
  <si>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工资福利支出</t>
  </si>
  <si>
    <t>商品和服务支出</t>
  </si>
  <si>
    <t>其他对事业单位补助</t>
  </si>
  <si>
    <t>费用补贴</t>
  </si>
  <si>
    <t>利息补贴</t>
  </si>
  <si>
    <t>其他对企业补助</t>
  </si>
  <si>
    <t>政府投资基金股权投资</t>
  </si>
  <si>
    <t>其他对企业资本性支出</t>
  </si>
  <si>
    <t>社会福利和救助</t>
  </si>
  <si>
    <t>助学金</t>
  </si>
  <si>
    <t>个人农业生产补贴</t>
  </si>
  <si>
    <t>离退休费</t>
  </si>
  <si>
    <t>对社会保险基金补助</t>
  </si>
  <si>
    <t>补充全国社会保障基金</t>
  </si>
  <si>
    <t>对机关事业单位职业年金的补助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</si>
  <si>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</si>
  <si>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</si>
  <si>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</si>
  <si>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</si>
  <si>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</si>
  <si>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</si>
  <si>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上下级政府间转移性支出</t>
  </si>
  <si>
    <t>债务转贷</t>
  </si>
  <si>
    <t>调出资金</t>
  </si>
  <si>
    <t>安排预算稳定调节基金</t>
  </si>
  <si>
    <t>补充预算周转金</t>
  </si>
  <si>
    <t>预备费</t>
  </si>
  <si>
    <t>预留</t>
  </si>
  <si>
    <t>国家赔偿费用支出</t>
  </si>
  <si>
    <t>对民间非营利组织和群众性自治组织补贴</t>
  </si>
  <si>
    <t>经常性赠与</t>
  </si>
  <si>
    <t>资本性赠与</t>
  </si>
  <si>
    <t>其他支出</t>
  </si>
  <si>
    <t>小计</t>
  </si>
  <si>
    <t>××地区</t>
  </si>
  <si>
    <t>1.所得税基数返还支出</t>
  </si>
  <si>
    <t>2.成品油税费改革税收返还支出</t>
  </si>
  <si>
    <t>3.增值税税收返还支出</t>
  </si>
  <si>
    <t>4.消费税税收返还支出</t>
  </si>
  <si>
    <t>5.增值税“五五分享”税收返还支出</t>
  </si>
  <si>
    <t>二、一般性转移支付</t>
  </si>
  <si>
    <t>1.体制补助支出</t>
  </si>
  <si>
    <t>2.均衡性转移支付支出</t>
  </si>
  <si>
    <t>3.县级基本财力保障机制奖补资金支出</t>
  </si>
  <si>
    <t>4.结算补助支出</t>
  </si>
  <si>
    <t>5.资源枯竭型城市转移支付补助支出</t>
  </si>
  <si>
    <t>三、专项转移支付</t>
  </si>
  <si>
    <t>1.一般公共服务支出</t>
  </si>
  <si>
    <t>统计数</t>
  </si>
  <si>
    <t>一、支出合计</t>
  </si>
  <si>
    <t xml:space="preserve">  1．因公出国（境）费</t>
  </si>
  <si>
    <t xml:space="preserve">  2．公务用车购置及运行维护费</t>
  </si>
  <si>
    <t xml:space="preserve">    （1）公务用车购置费</t>
  </si>
  <si>
    <t xml:space="preserve">    （2）公务用车运行维护费</t>
  </si>
  <si>
    <t xml:space="preserve">  3．公务接待费</t>
  </si>
  <si>
    <t xml:space="preserve">    （1）国内接待费</t>
  </si>
  <si>
    <t xml:space="preserve">         其中：外事接待费</t>
  </si>
  <si>
    <t xml:space="preserve">    （2）国（境）外接待费</t>
  </si>
  <si>
    <t>二、相关统计数</t>
  </si>
  <si>
    <t xml:space="preserve">  1．因公出国（境）团组数（个）</t>
  </si>
  <si>
    <t xml:space="preserve">  2．因公出国（境）人次数（人）</t>
  </si>
  <si>
    <t xml:space="preserve">  3．公务用车购置数（辆）</t>
  </si>
  <si>
    <t xml:space="preserve">  4．公务用车保有量（辆）</t>
  </si>
  <si>
    <t xml:space="preserve">  5．国内公务接待批次（个）</t>
  </si>
  <si>
    <t xml:space="preserve">     其中：外事接待批次（个）</t>
  </si>
  <si>
    <t xml:space="preserve">  6．国内公务接待人次（人）</t>
  </si>
  <si>
    <t xml:space="preserve">     其中：外事接待人次（人）</t>
  </si>
  <si>
    <t xml:space="preserve">  7．国（境）外公务接待批次（个）</t>
  </si>
  <si>
    <t xml:space="preserve">  8．国（境）外公务接待人次（人）</t>
  </si>
  <si>
    <t xml:space="preserve">    待偿债置换专项债券上年结余</t>
  </si>
  <si>
    <t xml:space="preserve">    上年结余</t>
  </si>
  <si>
    <t xml:space="preserve">    上解支出</t>
  </si>
  <si>
    <t xml:space="preserve">    调出资金</t>
  </si>
  <si>
    <t xml:space="preserve">    待偿债置换专项债券结余</t>
  </si>
  <si>
    <t xml:space="preserve">    年终结余</t>
  </si>
  <si>
    <t xml:space="preserve">    补助收入</t>
  </si>
  <si>
    <t xml:space="preserve">    补助支出</t>
  </si>
  <si>
    <t xml:space="preserve">    债务转贷支出</t>
  </si>
  <si>
    <t>项目</t>
  </si>
  <si>
    <t xml:space="preserve"> </t>
  </si>
  <si>
    <t>一、利润收入</t>
  </si>
  <si>
    <t>二、股利、股息收入</t>
  </si>
  <si>
    <t>三、产权转让收入</t>
  </si>
  <si>
    <t>四、清算收入</t>
  </si>
  <si>
    <t>五、其他国有资本经营预算收入</t>
  </si>
  <si>
    <t>上级补助收入</t>
  </si>
  <si>
    <t xml:space="preserve">    上年结转收入</t>
  </si>
  <si>
    <t> 单位：万元</t>
  </si>
  <si>
    <t>一、企业职工基本养老保险基金收入</t>
  </si>
  <si>
    <t>一、企业职工基本养老保险基金支出</t>
  </si>
  <si>
    <t xml:space="preserve">          财政补贴收入</t>
  </si>
  <si>
    <t xml:space="preserve">          利息收入</t>
  </si>
  <si>
    <t xml:space="preserve">          委托投资收益</t>
  </si>
  <si>
    <t xml:space="preserve">          其他收入</t>
  </si>
  <si>
    <t xml:space="preserve">    其中：基本养老保险费收入</t>
  </si>
  <si>
    <t xml:space="preserve">    其中：基本医疗保险费收入</t>
  </si>
  <si>
    <t xml:space="preserve">    其中：工伤保险费收入</t>
  </si>
  <si>
    <t xml:space="preserve">          个人账户养老金支出</t>
  </si>
  <si>
    <t xml:space="preserve">    其中：基本养老金支出</t>
  </si>
  <si>
    <t xml:space="preserve">    其中：工伤保险待遇支出</t>
  </si>
  <si>
    <t xml:space="preserve">          劳动能力鉴定支出</t>
  </si>
  <si>
    <t xml:space="preserve">    其中：失业保险金支出</t>
  </si>
  <si>
    <t xml:space="preserve">          基本医疗保险费支出</t>
  </si>
  <si>
    <t xml:space="preserve">          其他费用支出</t>
  </si>
  <si>
    <t xml:space="preserve">          稳定岗位补贴支出</t>
  </si>
  <si>
    <t xml:space="preserve">          技能提升补贴支出</t>
  </si>
  <si>
    <t xml:space="preserve">  安排预算稳定调节基金</t>
    <phoneticPr fontId="54" type="noConversion"/>
  </si>
  <si>
    <t>下级上解收入</t>
    <phoneticPr fontId="54" type="noConversion"/>
  </si>
  <si>
    <t>上年结余收入</t>
    <phoneticPr fontId="54" type="noConversion"/>
  </si>
  <si>
    <t xml:space="preserve">    动用预算稳定调节基金</t>
  </si>
  <si>
    <t>七、文化旅游体育与传媒支出</t>
  </si>
  <si>
    <t>九、卫生健康支出</t>
  </si>
  <si>
    <t>十四、资源勘探工业信息等支出</t>
  </si>
  <si>
    <t>十八、自然资源海洋气象等支出</t>
  </si>
  <si>
    <t xml:space="preserve">  补充预算周转金</t>
    <phoneticPr fontId="54" type="noConversion"/>
  </si>
  <si>
    <t>决算数为上年决算数的%</t>
    <phoneticPr fontId="54" type="noConversion"/>
  </si>
  <si>
    <t>附表4-1</t>
    <phoneticPr fontId="54" type="noConversion"/>
  </si>
  <si>
    <t>附表4-2</t>
    <phoneticPr fontId="54" type="noConversion"/>
  </si>
  <si>
    <t>附表4-3</t>
    <phoneticPr fontId="54" type="noConversion"/>
  </si>
  <si>
    <t>附表4-4</t>
    <phoneticPr fontId="54" type="noConversion"/>
  </si>
  <si>
    <t>附表4-5</t>
    <phoneticPr fontId="54" type="noConversion"/>
  </si>
  <si>
    <t>附表4-6</t>
    <phoneticPr fontId="54" type="noConversion"/>
  </si>
  <si>
    <t>附表4-7</t>
    <phoneticPr fontId="54" type="noConversion"/>
  </si>
  <si>
    <t>附表4-8</t>
    <phoneticPr fontId="54" type="noConversion"/>
  </si>
  <si>
    <t>附表4-9</t>
    <phoneticPr fontId="54" type="noConversion"/>
  </si>
  <si>
    <t>附表4-10</t>
    <phoneticPr fontId="54" type="noConversion"/>
  </si>
  <si>
    <t>附表4-11</t>
    <phoneticPr fontId="54" type="noConversion"/>
  </si>
  <si>
    <t>附表4-12</t>
    <phoneticPr fontId="54" type="noConversion"/>
  </si>
  <si>
    <t>附表4-13</t>
    <phoneticPr fontId="54" type="noConversion"/>
  </si>
  <si>
    <t>附表4-15</t>
    <phoneticPr fontId="54" type="noConversion"/>
  </si>
  <si>
    <t>附表4-16</t>
    <phoneticPr fontId="54" type="noConversion"/>
  </si>
  <si>
    <t>附表4-17</t>
    <phoneticPr fontId="54" type="noConversion"/>
  </si>
  <si>
    <t>附表4-18</t>
    <phoneticPr fontId="54" type="noConversion"/>
  </si>
  <si>
    <t>项目</t>
    <phoneticPr fontId="54" type="noConversion"/>
  </si>
  <si>
    <t>合计</t>
    <phoneticPr fontId="54" type="noConversion"/>
  </si>
  <si>
    <t>决算数</t>
    <phoneticPr fontId="54" type="noConversion"/>
  </si>
  <si>
    <t>备注：按照财政部有关规定，报表中涉及本级支出的，应当公开到功能分类项级科目。</t>
    <phoneticPr fontId="54" type="noConversion"/>
  </si>
  <si>
    <t>合计</t>
    <phoneticPr fontId="54" type="noConversion"/>
  </si>
  <si>
    <t>一、机关工资福利支出</t>
    <phoneticPr fontId="54" type="noConversion"/>
  </si>
  <si>
    <t>二、机关商品和服务支出</t>
    <phoneticPr fontId="54" type="noConversion"/>
  </si>
  <si>
    <t>其他商品和服务支出</t>
    <phoneticPr fontId="54" type="noConversion"/>
  </si>
  <si>
    <t>三、机关资本性支出</t>
    <phoneticPr fontId="54" type="noConversion"/>
  </si>
  <si>
    <t>四、机关资本性支出（基本建设）</t>
    <phoneticPr fontId="54" type="noConversion"/>
  </si>
  <si>
    <t>五、对事业单位经常性补助</t>
    <phoneticPr fontId="54" type="noConversion"/>
  </si>
  <si>
    <t>六、对事业单位资本性补助</t>
    <phoneticPr fontId="54" type="noConversion"/>
  </si>
  <si>
    <t>资本性支出</t>
    <phoneticPr fontId="54" type="noConversion"/>
  </si>
  <si>
    <t>资本性支出（基本建设）</t>
    <phoneticPr fontId="54" type="noConversion"/>
  </si>
  <si>
    <t>七、对企业补助</t>
    <phoneticPr fontId="54" type="noConversion"/>
  </si>
  <si>
    <t>八、对企业资本性支出</t>
    <phoneticPr fontId="54" type="noConversion"/>
  </si>
  <si>
    <t>资本金注入</t>
    <phoneticPr fontId="54" type="noConversion"/>
  </si>
  <si>
    <t>资本金注入（基本建设）</t>
    <phoneticPr fontId="54" type="noConversion"/>
  </si>
  <si>
    <t>九、对个人和家庭的补助</t>
    <phoneticPr fontId="54" type="noConversion"/>
  </si>
  <si>
    <t>其他对个人和家庭的补助</t>
    <phoneticPr fontId="54" type="noConversion"/>
  </si>
  <si>
    <t>十、对社会保障基金补助</t>
    <phoneticPr fontId="54" type="noConversion"/>
  </si>
  <si>
    <t>十一、债务利息及费用支出</t>
    <phoneticPr fontId="54" type="noConversion"/>
  </si>
  <si>
    <t>十二、债务还本支出</t>
    <phoneticPr fontId="54" type="noConversion"/>
  </si>
  <si>
    <t>十三、转移性支出</t>
    <phoneticPr fontId="54" type="noConversion"/>
  </si>
  <si>
    <t>区域间转移性支出</t>
    <phoneticPr fontId="54" type="noConversion"/>
  </si>
  <si>
    <t>十四、预备费及预留</t>
    <phoneticPr fontId="54" type="noConversion"/>
  </si>
  <si>
    <t>十五、其他支出</t>
    <phoneticPr fontId="54" type="noConversion"/>
  </si>
  <si>
    <t>合计</t>
    <phoneticPr fontId="54" type="noConversion"/>
  </si>
  <si>
    <t>一、税收返还</t>
  </si>
  <si>
    <t>6.企业事业单位划转补助支出</t>
  </si>
  <si>
    <t>7.产粮（油）大县奖励资金支出</t>
  </si>
  <si>
    <t>8.重点生态功能区转移支付支出</t>
  </si>
  <si>
    <t>9.固定数额补助支出</t>
  </si>
  <si>
    <t>10.革命老区转移支付支出</t>
  </si>
  <si>
    <t>11.民族地区转移支付支出</t>
  </si>
  <si>
    <t>12.边境地区转移支付支出</t>
  </si>
  <si>
    <t>13.巩固脱贫攻坚成果衔接乡村振兴转移支付支出</t>
  </si>
  <si>
    <t>14.一般公共服务共同财政事权转移支付支出</t>
  </si>
  <si>
    <t>15.公共安全共同财政事权转移支付支出</t>
  </si>
  <si>
    <t>16.教育共同财政事权转移支付支出</t>
  </si>
  <si>
    <t>17.科学技术共同财政事权转移支付支出</t>
  </si>
  <si>
    <t>18.文化旅游体育与传媒共同财政事权转移支付支出</t>
  </si>
  <si>
    <t>19.社会保障和就业共同财政事权转移支付支出</t>
  </si>
  <si>
    <t>20.医疗卫生共同财政事权转移支付支出</t>
  </si>
  <si>
    <t>21.节能环保共同财政事权转移支付支出</t>
  </si>
  <si>
    <t>22.城乡社区共同财政事权转移支付支出</t>
  </si>
  <si>
    <t>23.农林水共同财政事权转移支付支出</t>
  </si>
  <si>
    <t>24.交通运输共同财政事权转移支付支出</t>
  </si>
  <si>
    <t>25.资源勘探工业信息等共同财政事权转移支付支出</t>
  </si>
  <si>
    <t>26.商业服务业等共同财政事权转移支付支出</t>
  </si>
  <si>
    <t>27.金融共同财政事权转移支付支出</t>
  </si>
  <si>
    <t>28.自然资源海洋气象等共同财政事权转移支付支出</t>
  </si>
  <si>
    <t>29.住房保障共同财政事权转移支付支出</t>
  </si>
  <si>
    <t>30.粮油物资储备共同财政事权转移支付支出</t>
  </si>
  <si>
    <t>31.灾害防治及应急管理共同财政事权转移支付支出</t>
  </si>
  <si>
    <t>32.其他共同财政事权转移支付支出</t>
  </si>
  <si>
    <t>33.其他一般性转移支付支出</t>
    <phoneticPr fontId="54" type="noConversion"/>
  </si>
  <si>
    <t>项目</t>
    <phoneticPr fontId="54" type="noConversion"/>
  </si>
  <si>
    <t>……</t>
    <phoneticPr fontId="54" type="noConversion"/>
  </si>
  <si>
    <t>合计</t>
    <phoneticPr fontId="54" type="noConversion"/>
  </si>
  <si>
    <t>项目</t>
    <phoneticPr fontId="54" type="noConversion"/>
  </si>
  <si>
    <t>一、非税收入</t>
    <phoneticPr fontId="54" type="noConversion"/>
  </si>
  <si>
    <t>（一）政府性基金收入</t>
    <phoneticPr fontId="54" type="noConversion"/>
  </si>
  <si>
    <t xml:space="preserve">   1.国家电影事业发展专项资金收入</t>
    <phoneticPr fontId="54" type="noConversion"/>
  </si>
  <si>
    <t xml:space="preserve">   2.国有土地收益基金收入</t>
    <phoneticPr fontId="54" type="noConversion"/>
  </si>
  <si>
    <t xml:space="preserve">   3.农业土地开发资金收入</t>
    <phoneticPr fontId="54" type="noConversion"/>
  </si>
  <si>
    <t xml:space="preserve">   4.国有土地使用权出让收入</t>
    <phoneticPr fontId="54" type="noConversion"/>
  </si>
  <si>
    <t xml:space="preserve">   5.大中型水库库区基金收入</t>
    <phoneticPr fontId="54" type="noConversion"/>
  </si>
  <si>
    <t xml:space="preserve">   6.彩票公益金收入</t>
    <phoneticPr fontId="54" type="noConversion"/>
  </si>
  <si>
    <t xml:space="preserve">   7.城市基础设施配套费收入</t>
    <phoneticPr fontId="54" type="noConversion"/>
  </si>
  <si>
    <t xml:space="preserve">   8.小型水库移民扶助基金收入</t>
    <phoneticPr fontId="54" type="noConversion"/>
  </si>
  <si>
    <t xml:space="preserve">   9.国家重大水利工程建设基金收入</t>
    <phoneticPr fontId="54" type="noConversion"/>
  </si>
  <si>
    <t xml:space="preserve">   10.污水处理费收入</t>
    <phoneticPr fontId="54" type="noConversion"/>
  </si>
  <si>
    <t xml:space="preserve">   11.彩票发行机构和彩票销售机构的业务费用</t>
    <phoneticPr fontId="54" type="noConversion"/>
  </si>
  <si>
    <t xml:space="preserve">   12.其他政府性基金收入</t>
    <phoneticPr fontId="54" type="noConversion"/>
  </si>
  <si>
    <t>（二）专项债务对应项目专项收入</t>
    <phoneticPr fontId="54" type="noConversion"/>
  </si>
  <si>
    <t>二、债务收入</t>
    <phoneticPr fontId="54" type="noConversion"/>
  </si>
  <si>
    <t>三、转移性收入</t>
    <phoneticPr fontId="54" type="noConversion"/>
  </si>
  <si>
    <t>收入小计</t>
    <phoneticPr fontId="54" type="noConversion"/>
  </si>
  <si>
    <t>支出小计</t>
    <phoneticPr fontId="54" type="noConversion"/>
  </si>
  <si>
    <t>一、科学技术支出</t>
    <phoneticPr fontId="54" type="noConversion"/>
  </si>
  <si>
    <t>二、文化旅游体育与传媒支出</t>
    <phoneticPr fontId="54" type="noConversion"/>
  </si>
  <si>
    <t>一、科学技术支出</t>
    <phoneticPr fontId="54" type="noConversion"/>
  </si>
  <si>
    <t>二、文化旅游体育与传媒支出</t>
    <phoneticPr fontId="54" type="noConversion"/>
  </si>
  <si>
    <t>四、城乡社区支出</t>
    <phoneticPr fontId="54" type="noConversion"/>
  </si>
  <si>
    <t>五、农林水支出</t>
    <phoneticPr fontId="54" type="noConversion"/>
  </si>
  <si>
    <t>六、交通运输支出</t>
    <phoneticPr fontId="54" type="noConversion"/>
  </si>
  <si>
    <t>七、资源勘探工业信息等支出</t>
    <phoneticPr fontId="54" type="noConversion"/>
  </si>
  <si>
    <t>八、金融支出</t>
    <phoneticPr fontId="54" type="noConversion"/>
  </si>
  <si>
    <t>九、其他支出</t>
    <phoneticPr fontId="54" type="noConversion"/>
  </si>
  <si>
    <t>十、债务付息支出</t>
    <phoneticPr fontId="54" type="noConversion"/>
  </si>
  <si>
    <t>十一、债务发行费用支出</t>
    <phoneticPr fontId="54" type="noConversion"/>
  </si>
  <si>
    <t>十二、抗疫特别国债安排的支出</t>
    <phoneticPr fontId="54" type="noConversion"/>
  </si>
  <si>
    <t> 单位：万元</t>
    <phoneticPr fontId="54" type="noConversion"/>
  </si>
  <si>
    <t>小计</t>
    <phoneticPr fontId="54" type="noConversion"/>
  </si>
  <si>
    <t>抗疫特别国债转移支付支出</t>
    <phoneticPr fontId="54" type="noConversion"/>
  </si>
  <si>
    <t>科学技术支出</t>
    <phoneticPr fontId="54" type="noConversion"/>
  </si>
  <si>
    <t>文化旅游体育与传媒支出</t>
    <phoneticPr fontId="54" type="noConversion"/>
  </si>
  <si>
    <t>社会保障和就业支出</t>
    <phoneticPr fontId="54" type="noConversion"/>
  </si>
  <si>
    <t>节能环保支出</t>
    <phoneticPr fontId="54" type="noConversion"/>
  </si>
  <si>
    <t>城乡社区支出</t>
    <phoneticPr fontId="54" type="noConversion"/>
  </si>
  <si>
    <t>农林水支出</t>
    <phoneticPr fontId="54" type="noConversion"/>
  </si>
  <si>
    <t>交通运输支出</t>
    <phoneticPr fontId="54" type="noConversion"/>
  </si>
  <si>
    <t>资源勘探工业信息等支出</t>
    <phoneticPr fontId="54" type="noConversion"/>
  </si>
  <si>
    <t>其他支出</t>
    <phoneticPr fontId="54" type="noConversion"/>
  </si>
  <si>
    <t>××地区</t>
    <phoneticPr fontId="54" type="noConversion"/>
  </si>
  <si>
    <t>合计</t>
    <phoneticPr fontId="54" type="noConversion"/>
  </si>
  <si>
    <t>附表4-14</t>
    <phoneticPr fontId="54" type="noConversion"/>
  </si>
  <si>
    <t xml:space="preserve">    国有资本经营预算转移支付收入</t>
    <phoneticPr fontId="54" type="noConversion"/>
  </si>
  <si>
    <t>一、补充全国社会保障基金</t>
    <phoneticPr fontId="54" type="noConversion"/>
  </si>
  <si>
    <t>二、解决历史遗留问题及改革成本支出</t>
    <phoneticPr fontId="54" type="noConversion"/>
  </si>
  <si>
    <t>三、国有企业资本金注入</t>
    <phoneticPr fontId="54" type="noConversion"/>
  </si>
  <si>
    <t>四、国有企业政策性补贴</t>
    <phoneticPr fontId="54" type="noConversion"/>
  </si>
  <si>
    <t>五、其他国有资本经营预算支出</t>
    <phoneticPr fontId="54" type="noConversion"/>
  </si>
  <si>
    <t xml:space="preserve">    转移支付支出</t>
    <phoneticPr fontId="54" type="noConversion"/>
  </si>
  <si>
    <t xml:space="preserve">    转移支付支出</t>
    <phoneticPr fontId="54" type="noConversion"/>
  </si>
  <si>
    <t xml:space="preserve">    上解支出</t>
    <phoneticPr fontId="54" type="noConversion"/>
  </si>
  <si>
    <t xml:space="preserve">    调出资金</t>
    <phoneticPr fontId="54" type="noConversion"/>
  </si>
  <si>
    <t xml:space="preserve">    年终结余</t>
    <phoneticPr fontId="54" type="noConversion"/>
  </si>
  <si>
    <t xml:space="preserve">  其中：国有控股公司股利、股息收入</t>
    <phoneticPr fontId="54" type="noConversion"/>
  </si>
  <si>
    <t xml:space="preserve"> 国有参股公司股利、股息收入</t>
    <phoneticPr fontId="54" type="noConversion"/>
  </si>
  <si>
    <t xml:space="preserve"> 金融企业股利、股息收入</t>
    <phoneticPr fontId="54" type="noConversion"/>
  </si>
  <si>
    <t xml:space="preserve"> 其他国有资本经营预算企业股利、股息收入</t>
    <phoneticPr fontId="54" type="noConversion"/>
  </si>
  <si>
    <t>五、其他国有资本经营预算收入</t>
    <phoneticPr fontId="54" type="noConversion"/>
  </si>
  <si>
    <t>四、国有企业政策性补贴</t>
    <phoneticPr fontId="54" type="noConversion"/>
  </si>
  <si>
    <t>五、其他国有资本经营预算支出</t>
    <phoneticPr fontId="54" type="noConversion"/>
  </si>
  <si>
    <t>支出合计</t>
    <phoneticPr fontId="54" type="noConversion"/>
  </si>
  <si>
    <t> 单位：万元</t>
    <phoneticPr fontId="54" type="noConversion"/>
  </si>
  <si>
    <t>小计</t>
    <phoneticPr fontId="54" type="noConversion"/>
  </si>
  <si>
    <t>××项目</t>
    <phoneticPr fontId="54" type="noConversion"/>
  </si>
  <si>
    <t>……</t>
    <phoneticPr fontId="54" type="noConversion"/>
  </si>
  <si>
    <t>××地区</t>
    <phoneticPr fontId="54" type="noConversion"/>
  </si>
  <si>
    <t>附表4-19</t>
    <phoneticPr fontId="54" type="noConversion"/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</si>
  <si>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</si>
  <si>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</si>
  <si>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</si>
  <si>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</si>
  <si>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六、机关事业单位基本养老保险基金支出</t>
  </si>
  <si>
    <t>七、城乡居民基本医疗保险基金支出</t>
  </si>
  <si>
    <t xml:space="preserve">          职业培训和职业介绍补贴支出</t>
  </si>
  <si>
    <t>1.</t>
    <phoneticPr fontId="92" type="noConversion"/>
  </si>
  <si>
    <t>2.</t>
    <phoneticPr fontId="92" type="noConversion"/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</si>
  <si>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</si>
  <si>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</si>
  <si>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</si>
  <si>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</si>
  <si>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</si>
  <si>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</si>
  <si>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</si>
  <si>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</si>
  <si>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</si>
  <si>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</si>
  <si>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</si>
  <si>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</si>
  <si>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</si>
  <si>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</si>
  <si>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</si>
  <si>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</si>
  <si>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</si>
  <si>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</si>
  <si>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</si>
  <si>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</si>
  <si>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</si>
  <si>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</si>
  <si>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</si>
  <si>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</si>
  <si>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</si>
  <si>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</si>
  <si>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三、机关资本性支出</t>
  </si>
  <si>
    <t>四、机关资本性支出（基本建设）</t>
  </si>
  <si>
    <t>地区</t>
    <phoneticPr fontId="54" type="noConversion"/>
  </si>
  <si>
    <t>附件4</t>
    <phoneticPr fontId="92" type="noConversion"/>
  </si>
  <si>
    <t>目录</t>
    <phoneticPr fontId="54" type="noConversion"/>
  </si>
  <si>
    <t xml:space="preserve">   其中：××项目  …………</t>
    <phoneticPr fontId="54" type="noConversion"/>
  </si>
  <si>
    <t>2.公共安全支出</t>
    <phoneticPr fontId="54" type="noConversion"/>
  </si>
  <si>
    <t>3.教育支出</t>
    <phoneticPr fontId="54" type="noConversion"/>
  </si>
  <si>
    <t>4.科学技术支出</t>
    <phoneticPr fontId="54" type="noConversion"/>
  </si>
  <si>
    <t>5.文化旅游体育与传媒支出</t>
    <phoneticPr fontId="54" type="noConversion"/>
  </si>
  <si>
    <t>6.社会保障和就业支出</t>
    <phoneticPr fontId="54" type="noConversion"/>
  </si>
  <si>
    <t>7.卫生健康支出</t>
    <phoneticPr fontId="54" type="noConversion"/>
  </si>
  <si>
    <t>8.节能环保支出</t>
    <phoneticPr fontId="54" type="noConversion"/>
  </si>
  <si>
    <t>9.城乡社区支出</t>
    <phoneticPr fontId="54" type="noConversion"/>
  </si>
  <si>
    <t>10.农林水支出</t>
    <phoneticPr fontId="54" type="noConversion"/>
  </si>
  <si>
    <t xml:space="preserve">   其中：××项目  …………</t>
  </si>
  <si>
    <t>11.交通运输支出</t>
    <phoneticPr fontId="54" type="noConversion"/>
  </si>
  <si>
    <t>12.资源勘探工业信息等支出</t>
    <phoneticPr fontId="54" type="noConversion"/>
  </si>
  <si>
    <t>13.商业服务业等支出</t>
    <phoneticPr fontId="54" type="noConversion"/>
  </si>
  <si>
    <t>14.金融支出</t>
    <phoneticPr fontId="54" type="noConversion"/>
  </si>
  <si>
    <t>15.自然资源海洋气象等支出</t>
    <phoneticPr fontId="54" type="noConversion"/>
  </si>
  <si>
    <t>16.住房保障支出</t>
    <phoneticPr fontId="54" type="noConversion"/>
  </si>
  <si>
    <t>17.粮油物资储备支出</t>
    <phoneticPr fontId="54" type="noConversion"/>
  </si>
  <si>
    <t>18.灾害防治及应急管理支出</t>
    <phoneticPr fontId="54" type="noConversion"/>
  </si>
  <si>
    <t>19.其他支出</t>
    <phoneticPr fontId="54" type="noConversion"/>
  </si>
  <si>
    <t xml:space="preserve">      其中：××项目  …………</t>
    <phoneticPr fontId="54" type="noConversion"/>
  </si>
  <si>
    <t>附表4-20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</si>
  <si>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</si>
  <si>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</si>
  <si>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</si>
  <si>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</si>
  <si>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>六、机关事业单位基本养老保险基金收入</t>
  </si>
  <si>
    <t>七、城乡居民基本医疗保险基金收入</t>
  </si>
  <si>
    <t>附表4-21</t>
  </si>
  <si>
    <t>附表4-22</t>
  </si>
  <si>
    <t xml:space="preserve">    其中：失业保险费收入</t>
  </si>
  <si>
    <t xml:space="preserve">          职业伤害保障费收入</t>
  </si>
  <si>
    <t xml:space="preserve">          集体补助收入</t>
  </si>
  <si>
    <t>附表4-23</t>
  </si>
  <si>
    <t xml:space="preserve">          医疗补助金支出</t>
  </si>
  <si>
    <t xml:space="preserve">          丧葬补助金和抚恤金支出</t>
  </si>
  <si>
    <t xml:space="preserve">          病残津贴支出</t>
  </si>
  <si>
    <t xml:space="preserve">          其他支出</t>
  </si>
  <si>
    <t xml:space="preserve">    其中：职工基本医疗保险统筹基金支出</t>
  </si>
  <si>
    <t xml:space="preserve">          职工基本医疗保险个人账户基金支出</t>
  </si>
  <si>
    <t xml:space="preserve">          工伤预防费用支出</t>
  </si>
  <si>
    <t xml:space="preserve">          职业伤害保障支出</t>
  </si>
  <si>
    <t xml:space="preserve">    其中：基础养老金支出</t>
  </si>
  <si>
    <t xml:space="preserve">          丧葬补助金支出</t>
  </si>
  <si>
    <t xml:space="preserve">    其中：城乡居民基本医疗保险医疗待遇支出</t>
  </si>
  <si>
    <t xml:space="preserve">          城乡居民大病保险支出</t>
  </si>
  <si>
    <t>备注：按照财政部有关规定，报表中涉及本级支出的，应当公开到功能分类项级科目。</t>
  </si>
  <si>
    <t>预算数</t>
    <phoneticPr fontId="54" type="noConversion"/>
  </si>
  <si>
    <t>上年决算数</t>
    <phoneticPr fontId="54" type="noConversion"/>
  </si>
  <si>
    <t>2024年度一般公共预算收入决算表</t>
    <phoneticPr fontId="54" type="noConversion"/>
  </si>
  <si>
    <t>2024年度地方政府债务限额及余额决算情况表</t>
  </si>
  <si>
    <t>2024年度地方政府债务相关情况表</t>
  </si>
  <si>
    <t>2024年度地方政府债券发行及还本付息分地区情况表</t>
  </si>
  <si>
    <t>2024年度地方政府债务余额分年度到期情况表</t>
  </si>
  <si>
    <t>2024年度本级地方政府债券建设项目情况表</t>
  </si>
  <si>
    <t>2024年度一般公共预算收入决算表</t>
  </si>
  <si>
    <t>2024年度一般公共预算支出决算表</t>
  </si>
  <si>
    <t>2024年度本级一般公共预算收入决算表</t>
  </si>
  <si>
    <t>2024年度本级一般公共预算支出决算表</t>
  </si>
  <si>
    <t>2024年度本级一般公共预算支出决算功能分类明细表</t>
  </si>
  <si>
    <t>2024年度本级一般公共预算支出经济分类决算表</t>
  </si>
  <si>
    <t>2024年度本级一般公共预算基本支出经济分类决算表</t>
  </si>
  <si>
    <t>2024年度本级一般公共预算转移支付决算表</t>
  </si>
  <si>
    <t>2024年度本级一般公共预算“三公”经费支出决算情况表</t>
  </si>
  <si>
    <t>2024年度政府性基金预算收入决算表</t>
  </si>
  <si>
    <t>2024年度政府性基金预算支出决算表</t>
  </si>
  <si>
    <t>2024年度本级政府性基金预算收入决算表</t>
  </si>
  <si>
    <t>2024年度本级政府性基金预算支出决算表</t>
  </si>
  <si>
    <t>2024年度本级政府性基金预算转移支付决算表</t>
  </si>
  <si>
    <t>2024年度国有资本经营预算收入决算表</t>
  </si>
  <si>
    <t>2024年度国有资本经营预算支出决算表</t>
  </si>
  <si>
    <t>2024年度本级国有资本经营预算收入决算表</t>
  </si>
  <si>
    <t>2024年度本级国有资本经营预算支出决算表</t>
  </si>
  <si>
    <t>2024年度本级国有资本经营预算转移支付决算表</t>
  </si>
  <si>
    <t>2024年度社会保险基金预算收入决算表</t>
  </si>
  <si>
    <t>2024年度社会保险基金预算支出决算表</t>
  </si>
  <si>
    <t>2024年度本级社会保险基金预算收入决算表</t>
  </si>
  <si>
    <t>2024年度本级社会保险基金预算支出决算表</t>
  </si>
  <si>
    <t>2024年度尤溪县决算收支表</t>
    <phoneticPr fontId="92" type="noConversion"/>
  </si>
  <si>
    <t>预算数</t>
    <phoneticPr fontId="54" type="noConversion"/>
  </si>
  <si>
    <t>上年决算数</t>
    <phoneticPr fontId="54" type="noConversion"/>
  </si>
  <si>
    <t>预算数</t>
    <phoneticPr fontId="54" type="noConversion"/>
  </si>
  <si>
    <t>决算数为上年决算数的%</t>
    <phoneticPr fontId="54" type="noConversion"/>
  </si>
  <si>
    <t>决算数为预算数的%</t>
    <phoneticPr fontId="54" type="noConversion"/>
  </si>
  <si>
    <t>决算数为预算数的%</t>
    <phoneticPr fontId="54" type="noConversion"/>
  </si>
  <si>
    <t>决算数为上年决算数的%</t>
    <phoneticPr fontId="54" type="noConversion"/>
  </si>
  <si>
    <t>决算数为预算数的％</t>
    <phoneticPr fontId="54" type="noConversion"/>
  </si>
  <si>
    <t>决算数为上年决算数的％</t>
    <phoneticPr fontId="54" type="noConversion"/>
  </si>
  <si>
    <t xml:space="preserve">    债务转贷收入</t>
    <phoneticPr fontId="54" type="noConversion"/>
  </si>
  <si>
    <t xml:space="preserve">    债务转贷收入</t>
    <phoneticPr fontId="54" type="noConversion"/>
  </si>
  <si>
    <t xml:space="preserve">  其中：其他国有资本经营预算企业利润收入</t>
    <phoneticPr fontId="54" type="noConversion"/>
  </si>
  <si>
    <t xml:space="preserve">    区域间转移性收入</t>
    <phoneticPr fontId="54" type="noConversion"/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</si>
  <si>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</si>
  <si>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</si>
  <si>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</si>
  <si>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</si>
  <si>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人大代表履职能力提升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</si>
  <si>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</si>
  <si>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</si>
  <si>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</si>
  <si>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</si>
  <si>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其他政协事务支出</t>
  </si>
  <si>
    <t xml:space="preserve">  政府办公厅(室)及相关机构事务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</si>
  <si>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</si>
  <si>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</si>
  <si>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</si>
  <si>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物价管理</t>
  </si>
  <si>
    <t xml:space="preserve">    其他发展与改革事务支出</t>
  </si>
  <si>
    <t xml:space="preserve">  统计信息事务</t>
  </si>
  <si>
    <t xml:space="preserve">    专项统计业务</t>
  </si>
  <si>
    <t xml:space="preserve">    专项普查活动</t>
  </si>
  <si>
    <t xml:space="preserve">  财政事务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</si>
  <si>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</si>
  <si>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</si>
  <si>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</si>
  <si>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</si>
  <si>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</si>
  <si>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审计事务</t>
  </si>
  <si>
    <t xml:space="preserve">    审计业务</t>
  </si>
  <si>
    <t xml:space="preserve">    其他审计事务支出</t>
  </si>
  <si>
    <t xml:space="preserve">  纪检监察事务</t>
  </si>
  <si>
    <t xml:space="preserve">    其他纪检监察事务支出</t>
  </si>
  <si>
    <t xml:space="preserve">  商贸事务</t>
  </si>
  <si>
    <t xml:space="preserve">    招商引资</t>
  </si>
  <si>
    <t xml:space="preserve">    其他商贸事务支出</t>
  </si>
  <si>
    <t xml:space="preserve">  港澳台事务</t>
  </si>
  <si>
    <t xml:space="preserve">    台湾事务</t>
  </si>
  <si>
    <t xml:space="preserve">  档案事务</t>
  </si>
  <si>
    <t xml:space="preserve">    档案馆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</si>
  <si>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</si>
  <si>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</si>
  <si>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</si>
  <si>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</si>
  <si>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</si>
  <si>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</si>
  <si>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其他党委办公厅(室)及相关机构事务支出</t>
  </si>
  <si>
    <t xml:space="preserve">  组织事务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</si>
  <si>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</si>
  <si>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</si>
  <si>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</si>
  <si>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</si>
  <si>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</si>
  <si>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</si>
  <si>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</si>
  <si>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</si>
  <si>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市场监督管理事务</t>
  </si>
  <si>
    <t xml:space="preserve">    市场主体管理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</si>
  <si>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</si>
  <si>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</si>
  <si>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</si>
  <si>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其他一般公共服务支出(项)</t>
  </si>
  <si>
    <t xml:space="preserve">    人民防空</t>
  </si>
  <si>
    <t xml:space="preserve">    民兵</t>
  </si>
  <si>
    <t xml:space="preserve">    其他国防动员支出</t>
  </si>
  <si>
    <t xml:space="preserve">    武装警察部队(项)</t>
  </si>
  <si>
    <t xml:space="preserve">    执法办案</t>
  </si>
  <si>
    <t xml:space="preserve">    特别业务</t>
  </si>
  <si>
    <t xml:space="preserve">    其他公安支出</t>
  </si>
  <si>
    <t xml:space="preserve">    “两房”建设</t>
  </si>
  <si>
    <t xml:space="preserve">    其他法院支出</t>
  </si>
  <si>
    <t xml:space="preserve">    基层司法业务</t>
  </si>
  <si>
    <t xml:space="preserve">    普法宣传</t>
  </si>
  <si>
    <t xml:space="preserve">    公共法律服务</t>
  </si>
  <si>
    <t xml:space="preserve">    社区矫正</t>
  </si>
  <si>
    <t xml:space="preserve">    其他司法支出</t>
  </si>
  <si>
    <t xml:space="preserve">    国家司法救助支出</t>
  </si>
  <si>
    <t xml:space="preserve">    其他公共安全支出(项)</t>
  </si>
  <si>
    <t xml:space="preserve">    其他教育管理事务支出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</si>
  <si>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</si>
  <si>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</si>
  <si>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</si>
  <si>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</si>
  <si>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其他普通教育支出</t>
  </si>
  <si>
    <t xml:space="preserve">    中等职业教育</t>
  </si>
  <si>
    <t xml:space="preserve">    其他成人教育支出</t>
  </si>
  <si>
    <t xml:space="preserve">    特殊学校教育</t>
  </si>
  <si>
    <t xml:space="preserve">    其他特殊教育支出</t>
  </si>
  <si>
    <t xml:space="preserve">    教师进修</t>
  </si>
  <si>
    <t xml:space="preserve">    干部教育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</si>
  <si>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</si>
  <si>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</si>
  <si>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</si>
  <si>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其他教育费附加安排的支出</t>
  </si>
  <si>
    <t xml:space="preserve">    其他教育支出(项)</t>
  </si>
  <si>
    <t xml:space="preserve">    机构运行</t>
  </si>
  <si>
    <t xml:space="preserve">    社会公益研究</t>
  </si>
  <si>
    <t xml:space="preserve">    高技术研究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</si>
  <si>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</si>
  <si>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</si>
  <si>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</si>
  <si>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  科普活动</t>
  </si>
  <si>
    <t xml:space="preserve">    其他科学技术普及支出</t>
  </si>
  <si>
    <t xml:space="preserve">    其他科技交流与合作支出</t>
  </si>
  <si>
    <t xml:space="preserve">    其他科学技术支出(项)</t>
  </si>
  <si>
    <t xml:space="preserve">    图书馆</t>
  </si>
  <si>
    <t xml:space="preserve">    文化展示及纪念机构</t>
  </si>
  <si>
    <t xml:space="preserve">    艺术表演团体</t>
  </si>
  <si>
    <t xml:space="preserve">    文化活动</t>
  </si>
  <si>
    <t xml:space="preserve">    群众文化</t>
  </si>
  <si>
    <t xml:space="preserve">    文化创作与保护</t>
  </si>
  <si>
    <t xml:space="preserve">    文化和旅游市场管理</t>
  </si>
  <si>
    <t xml:space="preserve">    其他文化和旅游支出</t>
  </si>
  <si>
    <t xml:space="preserve">    文物保护</t>
  </si>
  <si>
    <t xml:space="preserve">    博物馆</t>
  </si>
  <si>
    <t xml:space="preserve">    体育场馆</t>
  </si>
  <si>
    <t xml:space="preserve">    其他体育支出</t>
  </si>
  <si>
    <t xml:space="preserve">    电影</t>
  </si>
  <si>
    <t xml:space="preserve">    其他广播电视支出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</si>
  <si>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</si>
  <si>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</si>
  <si>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</si>
  <si>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 xml:space="preserve">    综合业务管理</t>
  </si>
  <si>
    <t xml:space="preserve">    社会保险业务管理事务</t>
  </si>
  <si>
    <t xml:space="preserve">    社会保险经办机构</t>
  </si>
  <si>
    <t xml:space="preserve">    公共就业服务和职业技能鉴定机构</t>
  </si>
  <si>
    <t xml:space="preserve">    其他人力资源和社会保障管理事务支出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</si>
  <si>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</si>
  <si>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</si>
  <si>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</si>
  <si>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</si>
  <si>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  行政单位离退休</t>
  </si>
  <si>
    <t xml:space="preserve">    事业单位离退休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</si>
  <si>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</si>
  <si>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</si>
  <si>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</si>
  <si>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其他行政事业单位养老支出</t>
  </si>
  <si>
    <t xml:space="preserve">    其他就业补助支出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</si>
  <si>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</si>
  <si>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</si>
  <si>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</si>
  <si>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</si>
  <si>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</si>
  <si>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褒扬纪念</t>
  </si>
  <si>
    <t xml:space="preserve">    其他优抚支出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</si>
  <si>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</si>
  <si>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</si>
  <si>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</si>
  <si>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军队转业干部安置</t>
  </si>
  <si>
    <t xml:space="preserve">    其他退役安置支出</t>
  </si>
  <si>
    <t xml:space="preserve">    儿童福利</t>
  </si>
  <si>
    <t xml:space="preserve">    老年福利</t>
  </si>
  <si>
    <t xml:space="preserve">    殡葬</t>
  </si>
  <si>
    <t xml:space="preserve">    社会福利事业单位</t>
  </si>
  <si>
    <t xml:space="preserve">    养老服务</t>
  </si>
  <si>
    <t xml:space="preserve">    残疾人康复</t>
  </si>
  <si>
    <t xml:space="preserve">    残疾人就业</t>
  </si>
  <si>
    <t xml:space="preserve">    残疾人生活和护理补贴</t>
  </si>
  <si>
    <t xml:space="preserve">    其他残疾人事业支出</t>
  </si>
  <si>
    <t xml:space="preserve">    农村最低生活保障金支出</t>
  </si>
  <si>
    <t xml:space="preserve">    临时救助支出</t>
  </si>
  <si>
    <t xml:space="preserve">    流浪乞讨人员救助支出</t>
  </si>
  <si>
    <t xml:space="preserve">    城市特困人员救助供养支出</t>
  </si>
  <si>
    <t xml:space="preserve">    农村特困人员救助供养支出</t>
  </si>
  <si>
    <t xml:space="preserve">    财政对城乡居民基本养老保险基金的补助</t>
  </si>
  <si>
    <t xml:space="preserve">    财政对其他基本养老保险基金的补助</t>
  </si>
  <si>
    <t xml:space="preserve">    拥军优属</t>
  </si>
  <si>
    <t xml:space="preserve">    其他退役军人事务管理支出</t>
  </si>
  <si>
    <t xml:space="preserve">    财政代缴城乡居民基本养老保险费支出</t>
  </si>
  <si>
    <t xml:space="preserve">  其他社会保障和就业支出(款)</t>
  </si>
  <si>
    <t xml:space="preserve">    其他社会保障和就业支出(项)</t>
  </si>
  <si>
    <t xml:space="preserve">    其他卫生健康管理事务支出</t>
  </si>
  <si>
    <t xml:space="preserve">    综合医院</t>
  </si>
  <si>
    <t xml:space="preserve">    中医(民族)医院</t>
  </si>
  <si>
    <t xml:space="preserve">    妇幼保健医院</t>
  </si>
  <si>
    <t xml:space="preserve">    其他公立医院支出</t>
  </si>
  <si>
    <t xml:space="preserve">    乡镇卫生院</t>
  </si>
  <si>
    <t xml:space="preserve">    其他基层医疗卫生机构支出</t>
  </si>
  <si>
    <t xml:space="preserve">    疾病预防控制机构</t>
  </si>
  <si>
    <t xml:space="preserve">    卫生监督机构</t>
  </si>
  <si>
    <t xml:space="preserve">    妇幼保健机构</t>
  </si>
  <si>
    <t xml:space="preserve">    基本公共卫生服务</t>
  </si>
  <si>
    <t xml:space="preserve">    重大公共卫生服务</t>
  </si>
  <si>
    <t xml:space="preserve">    突发公共卫生事件应急处置</t>
  </si>
  <si>
    <t xml:space="preserve">    其他公共卫生支出</t>
  </si>
  <si>
    <t xml:space="preserve">    计划生育机构</t>
  </si>
  <si>
    <t xml:space="preserve">    计划生育服务</t>
  </si>
  <si>
    <t xml:space="preserve">    其他计划生育事务支出</t>
  </si>
  <si>
    <t xml:space="preserve">    行政单位医疗</t>
  </si>
  <si>
    <t xml:space="preserve">    事业单位医疗</t>
  </si>
  <si>
    <t xml:space="preserve">    其他行政事业单位医疗支出</t>
  </si>
  <si>
    <t xml:space="preserve">    财政对城乡居民基本医疗保险基金的补助</t>
  </si>
  <si>
    <t xml:space="preserve">    城乡医疗救助</t>
  </si>
  <si>
    <t xml:space="preserve">    优抚对象医疗补助</t>
  </si>
  <si>
    <t xml:space="preserve">    其他优抚对象医疗支出</t>
  </si>
  <si>
    <t xml:space="preserve">    其他医疗保障管理事务支出</t>
  </si>
  <si>
    <t xml:space="preserve">    中医(民族医)药专项</t>
  </si>
  <si>
    <t xml:space="preserve">    其他卫生健康支出(项)</t>
  </si>
  <si>
    <t xml:space="preserve">    其他环境保护管理事务支出</t>
  </si>
  <si>
    <t xml:space="preserve">    大气</t>
  </si>
  <si>
    <t xml:space="preserve">    水体</t>
  </si>
  <si>
    <t xml:space="preserve">    农村环境保护</t>
  </si>
  <si>
    <t xml:space="preserve">    生物及物种资源保护</t>
  </si>
  <si>
    <t xml:space="preserve">    自然保护地</t>
  </si>
  <si>
    <t xml:space="preserve">    森林管护</t>
  </si>
  <si>
    <t xml:space="preserve">    其他森林保护修复支出</t>
  </si>
  <si>
    <t xml:space="preserve">    能源节约利用(项)</t>
  </si>
  <si>
    <t xml:space="preserve">    其他节能环保支出(项)</t>
  </si>
  <si>
    <t xml:space="preserve">    城管执法</t>
  </si>
  <si>
    <t xml:space="preserve">    其他城乡社区管理事务支出</t>
  </si>
  <si>
    <t xml:space="preserve">    城乡社区规划与管理(项)</t>
  </si>
  <si>
    <t xml:space="preserve">    小城镇基础设施建设</t>
  </si>
  <si>
    <t xml:space="preserve">    其他城乡社区公共设施支出</t>
  </si>
  <si>
    <t xml:space="preserve">    城乡社区环境卫生(项)</t>
  </si>
  <si>
    <t xml:space="preserve">    其他城乡社区支出(项)</t>
  </si>
  <si>
    <t xml:space="preserve">    科技转化与推广服务</t>
  </si>
  <si>
    <t xml:space="preserve">    病虫害控制</t>
  </si>
  <si>
    <t xml:space="preserve">    农产品质量安全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</si>
  <si>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</si>
  <si>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</si>
  <si>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</si>
  <si>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</si>
  <si>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农业生态资源保护</t>
  </si>
  <si>
    <t xml:space="preserve">    对高校毕业生到基层任职补助</t>
  </si>
  <si>
    <t xml:space="preserve">    耕地建设与利用</t>
  </si>
  <si>
    <t xml:space="preserve">    其他农业农村支出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</si>
  <si>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</si>
  <si>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</si>
  <si>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</si>
  <si>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</si>
  <si>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</si>
  <si>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</si>
  <si>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执法与监督</t>
  </si>
  <si>
    <t xml:space="preserve">    对外合作与交流</t>
  </si>
  <si>
    <t xml:space="preserve">    贷款贴息</t>
  </si>
  <si>
    <t xml:space="preserve">    林业草原防灾减灾</t>
  </si>
  <si>
    <t xml:space="preserve">    其他林业和草原支出</t>
  </si>
  <si>
    <t xml:space="preserve">    水利行业业务管理</t>
  </si>
  <si>
    <t xml:space="preserve">    水利工程建设</t>
  </si>
  <si>
    <t xml:space="preserve">    水利工程运行与维护</t>
  </si>
  <si>
    <t xml:space="preserve">    水土保持</t>
  </si>
  <si>
    <t xml:space="preserve">    水资源节约管理与保护</t>
  </si>
  <si>
    <t xml:space="preserve">    水质监测</t>
  </si>
  <si>
    <t xml:space="preserve">    防汛</t>
  </si>
  <si>
    <t xml:space="preserve">    农村水利</t>
  </si>
  <si>
    <t xml:space="preserve">    江河湖库水系综合整治</t>
  </si>
  <si>
    <t xml:space="preserve">    大中型水库移民后期扶持专项支出</t>
  </si>
  <si>
    <t xml:space="preserve">    其他水利支出</t>
  </si>
  <si>
    <t xml:space="preserve">    农村基础设施建设</t>
  </si>
  <si>
    <t xml:space="preserve">    生产发展</t>
  </si>
  <si>
    <t xml:space="preserve">    其他巩固脱贫攻坚成果衔接乡村振兴支出</t>
  </si>
  <si>
    <t xml:space="preserve">    农业保险保费补贴</t>
  </si>
  <si>
    <t xml:space="preserve">    创业担保贷款贴息及奖补</t>
  </si>
  <si>
    <t xml:space="preserve">    其他普惠金融发展支出</t>
  </si>
  <si>
    <t xml:space="preserve">    其他农林水支出(项)</t>
  </si>
  <si>
    <t xml:space="preserve">    公路建设</t>
  </si>
  <si>
    <t xml:space="preserve">    交通运输信息化建设</t>
  </si>
  <si>
    <t xml:space="preserve">    其他公路水路运输支出</t>
  </si>
  <si>
    <t xml:space="preserve">    其他民用航空运输支出</t>
  </si>
  <si>
    <t xml:space="preserve">    公共交通运营补助</t>
  </si>
  <si>
    <t xml:space="preserve">    其他交通运输支出(项)</t>
  </si>
  <si>
    <t xml:space="preserve">    其他工业和信息产业监管支出</t>
  </si>
  <si>
    <t xml:space="preserve">    其他国有资产监管支出</t>
  </si>
  <si>
    <t xml:space="preserve">    中小企业发展专项</t>
  </si>
  <si>
    <t xml:space="preserve">    其他支持中小企业发展和管理支出</t>
  </si>
  <si>
    <t xml:space="preserve">    技术改造支出</t>
  </si>
  <si>
    <t xml:space="preserve">    其他资源勘探工业信息等支出(项)</t>
  </si>
  <si>
    <t xml:space="preserve">    其他商业流通事务支出</t>
  </si>
  <si>
    <t xml:space="preserve">    其他涉外发展服务支出</t>
  </si>
  <si>
    <t xml:space="preserve">    其他商业服务业等支出(项)</t>
  </si>
  <si>
    <t xml:space="preserve">    其他金融发展支出</t>
  </si>
  <si>
    <t xml:space="preserve">    其他金融支出(项)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</si>
  <si>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</si>
  <si>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</si>
  <si>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</si>
  <si>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</si>
  <si>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</si>
  <si>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</si>
  <si>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</si>
  <si>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</si>
  <si>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其他自然资源事务支出</t>
  </si>
  <si>
    <t xml:space="preserve">    气象事业机构</t>
  </si>
  <si>
    <t xml:space="preserve">    气象服务</t>
  </si>
  <si>
    <t xml:space="preserve">    气象装备保障维护</t>
  </si>
  <si>
    <t xml:space="preserve">    公共租赁住房</t>
  </si>
  <si>
    <t xml:space="preserve">    老旧小区改造</t>
  </si>
  <si>
    <t xml:space="preserve">    其他保障性安居工程支出</t>
  </si>
  <si>
    <t xml:space="preserve">    住房公积金</t>
  </si>
  <si>
    <t xml:space="preserve">    粮食风险基金</t>
  </si>
  <si>
    <t xml:space="preserve">    其他粮油物资事务支出</t>
  </si>
  <si>
    <t xml:space="preserve">    化肥储备</t>
  </si>
  <si>
    <t xml:space="preserve">    灾害风险防治</t>
  </si>
  <si>
    <t xml:space="preserve">    安全监管</t>
  </si>
  <si>
    <t xml:space="preserve">    其他应急管理支出</t>
  </si>
  <si>
    <t xml:space="preserve">    地震灾害预防</t>
  </si>
  <si>
    <t xml:space="preserve">    其他自然灾害防治支出</t>
  </si>
  <si>
    <t xml:space="preserve">    自然灾害救灾补助</t>
  </si>
  <si>
    <t xml:space="preserve">    其他自然灾害救灾及恢复重建支出</t>
  </si>
  <si>
    <t xml:space="preserve">    其他灾害防治及应急管理支出(项)</t>
  </si>
  <si>
    <t xml:space="preserve">    其他支出(项)</t>
  </si>
  <si>
    <t xml:space="preserve">    地方政府一般债券付息支出</t>
  </si>
  <si>
    <t xml:space="preserve">    地方政府向国际组织借款付息支出</t>
  </si>
  <si>
    <t xml:space="preserve">    地方政府一般债务发行费用支出(项)</t>
  </si>
  <si>
    <t xml:space="preserve">    信访事务</t>
  </si>
  <si>
    <t xml:space="preserve">    车辆购置税用于公路等基础设施建设支出</t>
  </si>
  <si>
    <t xml:space="preserve">    车辆购置税其他支出</t>
  </si>
  <si>
    <t xml:space="preserve">  公安</t>
    <phoneticPr fontId="54" type="noConversion"/>
  </si>
  <si>
    <t xml:space="preserve">  检察</t>
    <phoneticPr fontId="54" type="noConversion"/>
  </si>
  <si>
    <t xml:space="preserve">  法院</t>
    <phoneticPr fontId="54" type="noConversion"/>
  </si>
  <si>
    <t xml:space="preserve">  司法</t>
    <phoneticPr fontId="54" type="noConversion"/>
  </si>
  <si>
    <t xml:space="preserve">  其他公共安全支出(款)</t>
    <phoneticPr fontId="54" type="noConversion"/>
  </si>
  <si>
    <t xml:space="preserve">  普通教育</t>
    <phoneticPr fontId="54" type="noConversion"/>
  </si>
  <si>
    <t xml:space="preserve">  职业教育</t>
    <phoneticPr fontId="54" type="noConversion"/>
  </si>
  <si>
    <t xml:space="preserve">  成人教育</t>
    <phoneticPr fontId="54" type="noConversion"/>
  </si>
  <si>
    <t xml:space="preserve">  特殊教育</t>
    <phoneticPr fontId="54" type="noConversion"/>
  </si>
  <si>
    <t xml:space="preserve">  进修及培训</t>
    <phoneticPr fontId="54" type="noConversion"/>
  </si>
  <si>
    <t xml:space="preserve">  教育费附加安排的支出</t>
    <phoneticPr fontId="54" type="noConversion"/>
  </si>
  <si>
    <t xml:space="preserve">  其他教育支出(款)</t>
    <phoneticPr fontId="54" type="noConversion"/>
  </si>
  <si>
    <t>十九、住房保障支出</t>
    <phoneticPr fontId="54" type="noConversion"/>
  </si>
  <si>
    <t xml:space="preserve">  应用研究</t>
    <phoneticPr fontId="54" type="noConversion"/>
  </si>
  <si>
    <t xml:space="preserve">  技术研究与开发</t>
    <phoneticPr fontId="54" type="noConversion"/>
  </si>
  <si>
    <t xml:space="preserve">  科学技术普及</t>
    <phoneticPr fontId="54" type="noConversion"/>
  </si>
  <si>
    <t xml:space="preserve">  科技交流与合作</t>
    <phoneticPr fontId="54" type="noConversion"/>
  </si>
  <si>
    <t xml:space="preserve">  其他科学技术支出(款)</t>
    <phoneticPr fontId="54" type="noConversion"/>
  </si>
  <si>
    <t xml:space="preserve">  文物</t>
    <phoneticPr fontId="54" type="noConversion"/>
  </si>
  <si>
    <t xml:space="preserve">  体育</t>
    <phoneticPr fontId="54" type="noConversion"/>
  </si>
  <si>
    <t xml:space="preserve">  新闻出版电影</t>
    <phoneticPr fontId="54" type="noConversion"/>
  </si>
  <si>
    <t xml:space="preserve">  广播电视</t>
    <phoneticPr fontId="54" type="noConversion"/>
  </si>
  <si>
    <t xml:space="preserve">  其他文化旅游体育与传媒支出(款)</t>
    <phoneticPr fontId="54" type="noConversion"/>
  </si>
  <si>
    <t xml:space="preserve">  民政管理事务</t>
    <phoneticPr fontId="54" type="noConversion"/>
  </si>
  <si>
    <t xml:space="preserve">  行政事业单位养老支出</t>
    <phoneticPr fontId="54" type="noConversion"/>
  </si>
  <si>
    <t xml:space="preserve">  就业补助</t>
    <phoneticPr fontId="54" type="noConversion"/>
  </si>
  <si>
    <t xml:space="preserve">  抚恤</t>
    <phoneticPr fontId="54" type="noConversion"/>
  </si>
  <si>
    <t xml:space="preserve">  退役安置</t>
    <phoneticPr fontId="54" type="noConversion"/>
  </si>
  <si>
    <t xml:space="preserve">  社会福利</t>
    <phoneticPr fontId="54" type="noConversion"/>
  </si>
  <si>
    <t xml:space="preserve">  残疾人事业</t>
    <phoneticPr fontId="54" type="noConversion"/>
  </si>
  <si>
    <t xml:space="preserve">  最低生活保障</t>
    <phoneticPr fontId="54" type="noConversion"/>
  </si>
  <si>
    <t xml:space="preserve">  临时救助</t>
    <phoneticPr fontId="54" type="noConversion"/>
  </si>
  <si>
    <t xml:space="preserve">  特困人员救助供养</t>
    <phoneticPr fontId="54" type="noConversion"/>
  </si>
  <si>
    <t xml:space="preserve">  财政对基本养老保险基金的补助</t>
    <phoneticPr fontId="54" type="noConversion"/>
  </si>
  <si>
    <t xml:space="preserve">  退役军人管理事务</t>
    <phoneticPr fontId="54" type="noConversion"/>
  </si>
  <si>
    <t xml:space="preserve">  财政代缴社会保险费支出</t>
    <phoneticPr fontId="54" type="noConversion"/>
  </si>
  <si>
    <t xml:space="preserve">  公立医院</t>
    <phoneticPr fontId="54" type="noConversion"/>
  </si>
  <si>
    <t xml:space="preserve">  基层医疗卫生机构</t>
    <phoneticPr fontId="54" type="noConversion"/>
  </si>
  <si>
    <t xml:space="preserve">  公共卫生</t>
    <phoneticPr fontId="54" type="noConversion"/>
  </si>
  <si>
    <t xml:space="preserve">  中医药</t>
    <phoneticPr fontId="54" type="noConversion"/>
  </si>
  <si>
    <t xml:space="preserve">  计划生育事务</t>
    <phoneticPr fontId="54" type="noConversion"/>
  </si>
  <si>
    <t xml:space="preserve">  行政事业单位医疗</t>
    <phoneticPr fontId="54" type="noConversion"/>
  </si>
  <si>
    <t xml:space="preserve">  财政对基本医疗保险基金的补助</t>
    <phoneticPr fontId="54" type="noConversion"/>
  </si>
  <si>
    <t xml:space="preserve">  医疗救助</t>
    <phoneticPr fontId="54" type="noConversion"/>
  </si>
  <si>
    <t xml:space="preserve">  优抚对象医疗</t>
    <phoneticPr fontId="54" type="noConversion"/>
  </si>
  <si>
    <t xml:space="preserve">  医疗保障管理事务</t>
    <phoneticPr fontId="54" type="noConversion"/>
  </si>
  <si>
    <t xml:space="preserve">  中医药事务</t>
    <phoneticPr fontId="54" type="noConversion"/>
  </si>
  <si>
    <t xml:space="preserve">  其他卫生健康支出(款)</t>
    <phoneticPr fontId="54" type="noConversion"/>
  </si>
  <si>
    <t xml:space="preserve">  污染防治</t>
    <phoneticPr fontId="54" type="noConversion"/>
  </si>
  <si>
    <t xml:space="preserve">  其中：环境保护管理事务</t>
    <phoneticPr fontId="54" type="noConversion"/>
  </si>
  <si>
    <t xml:space="preserve">  其中：卫生健康管理事务</t>
    <phoneticPr fontId="54" type="noConversion"/>
  </si>
  <si>
    <t xml:space="preserve">  自然生态保护</t>
    <phoneticPr fontId="54" type="noConversion"/>
  </si>
  <si>
    <t xml:space="preserve">  森林保护修复</t>
    <phoneticPr fontId="54" type="noConversion"/>
  </si>
  <si>
    <t xml:space="preserve">  能源节约利用(款)</t>
    <phoneticPr fontId="54" type="noConversion"/>
  </si>
  <si>
    <t xml:space="preserve">  其他节能环保支出(款)</t>
    <phoneticPr fontId="54" type="noConversion"/>
  </si>
  <si>
    <t xml:space="preserve">   其中：城乡社区管理事务</t>
    <phoneticPr fontId="54" type="noConversion"/>
  </si>
  <si>
    <t xml:space="preserve">  城乡社区规划与管理(款)</t>
    <phoneticPr fontId="54" type="noConversion"/>
  </si>
  <si>
    <t xml:space="preserve">  城乡社区公共设施</t>
    <phoneticPr fontId="54" type="noConversion"/>
  </si>
  <si>
    <t xml:space="preserve">  城乡社区环境卫生(款)</t>
    <phoneticPr fontId="54" type="noConversion"/>
  </si>
  <si>
    <t xml:space="preserve">  其他城乡社区支出(款)</t>
    <phoneticPr fontId="54" type="noConversion"/>
  </si>
  <si>
    <t xml:space="preserve">  林业和草原</t>
    <phoneticPr fontId="54" type="noConversion"/>
  </si>
  <si>
    <t xml:space="preserve">  水利</t>
    <phoneticPr fontId="54" type="noConversion"/>
  </si>
  <si>
    <t xml:space="preserve">  巩固脱贫攻坚成果衔接乡村振兴</t>
    <phoneticPr fontId="54" type="noConversion"/>
  </si>
  <si>
    <t xml:space="preserve">  普惠金融发展支出</t>
    <phoneticPr fontId="54" type="noConversion"/>
  </si>
  <si>
    <t xml:space="preserve">  其他农林水支出(款)</t>
    <phoneticPr fontId="54" type="noConversion"/>
  </si>
  <si>
    <t xml:space="preserve">    公路养护</t>
    <phoneticPr fontId="54" type="noConversion"/>
  </si>
  <si>
    <t xml:space="preserve">  民用航空运输</t>
    <phoneticPr fontId="54" type="noConversion"/>
  </si>
  <si>
    <t xml:space="preserve">  车辆购置税支出</t>
    <phoneticPr fontId="54" type="noConversion"/>
  </si>
  <si>
    <t xml:space="preserve">  其他交通运输支出(款)</t>
    <phoneticPr fontId="54" type="noConversion"/>
  </si>
  <si>
    <t xml:space="preserve">  制造业</t>
    <phoneticPr fontId="54" type="noConversion"/>
  </si>
  <si>
    <t xml:space="preserve">  建筑业</t>
    <phoneticPr fontId="54" type="noConversion"/>
  </si>
  <si>
    <t xml:space="preserve">  工业和信息产业监管</t>
    <phoneticPr fontId="54" type="noConversion"/>
  </si>
  <si>
    <t xml:space="preserve">  国有资产监管</t>
    <phoneticPr fontId="54" type="noConversion"/>
  </si>
  <si>
    <t xml:space="preserve">  支持中小企业发展和管理支出</t>
    <phoneticPr fontId="54" type="noConversion"/>
  </si>
  <si>
    <t xml:space="preserve">  其他资源勘探工业信息等支出(款)</t>
    <phoneticPr fontId="54" type="noConversion"/>
  </si>
  <si>
    <t xml:space="preserve">  涉外发展服务支出</t>
    <phoneticPr fontId="54" type="noConversion"/>
  </si>
  <si>
    <t xml:space="preserve">  其他商业服务业等支出(款)</t>
    <phoneticPr fontId="54" type="noConversion"/>
  </si>
  <si>
    <t xml:space="preserve">  金融发展支出</t>
    <phoneticPr fontId="54" type="noConversion"/>
  </si>
  <si>
    <t xml:space="preserve">  其他金融支出(款)</t>
    <phoneticPr fontId="54" type="noConversion"/>
  </si>
  <si>
    <t xml:space="preserve">  气象事务</t>
    <phoneticPr fontId="54" type="noConversion"/>
  </si>
  <si>
    <t xml:space="preserve">  住房改革支出</t>
    <phoneticPr fontId="54" type="noConversion"/>
  </si>
  <si>
    <t xml:space="preserve">  重要商品储备</t>
    <phoneticPr fontId="54" type="noConversion"/>
  </si>
  <si>
    <t xml:space="preserve">  消防救援事务</t>
    <phoneticPr fontId="54" type="noConversion"/>
  </si>
  <si>
    <t xml:space="preserve">  地震事务</t>
    <phoneticPr fontId="54" type="noConversion"/>
  </si>
  <si>
    <t xml:space="preserve">  自然灾害防治</t>
    <phoneticPr fontId="54" type="noConversion"/>
  </si>
  <si>
    <t xml:space="preserve">  自然灾害救灾及恢复重建支出</t>
    <phoneticPr fontId="54" type="noConversion"/>
  </si>
  <si>
    <t xml:space="preserve">  其他灾害防治及应急管理支出(款)</t>
    <phoneticPr fontId="54" type="noConversion"/>
  </si>
  <si>
    <t xml:space="preserve">   其中：其他支出(款)</t>
    <phoneticPr fontId="54" type="noConversion"/>
  </si>
  <si>
    <t xml:space="preserve">  其中：文化和旅游</t>
    <phoneticPr fontId="54" type="noConversion"/>
  </si>
  <si>
    <t xml:space="preserve">  其中：人大事务</t>
    <phoneticPr fontId="54" type="noConversion"/>
  </si>
  <si>
    <t xml:space="preserve">  其中：国防动员</t>
    <phoneticPr fontId="54" type="noConversion"/>
  </si>
  <si>
    <t xml:space="preserve">  其中：武装警察部队(款)</t>
    <phoneticPr fontId="54" type="noConversion"/>
  </si>
  <si>
    <t xml:space="preserve">  其中：教育管理事务</t>
    <phoneticPr fontId="54" type="noConversion"/>
  </si>
  <si>
    <t xml:space="preserve">  其中：科学技术管理事务</t>
    <phoneticPr fontId="54" type="noConversion"/>
  </si>
  <si>
    <t xml:space="preserve">  其中：人力资源和社会保障管理事务</t>
    <phoneticPr fontId="54" type="noConversion"/>
  </si>
  <si>
    <t xml:space="preserve">  其中：农业农村</t>
    <phoneticPr fontId="54" type="noConversion"/>
  </si>
  <si>
    <t xml:space="preserve">  其中：公路水路运输</t>
    <phoneticPr fontId="54" type="noConversion"/>
  </si>
  <si>
    <t xml:space="preserve">  其中：资源勘探开发</t>
    <phoneticPr fontId="54" type="noConversion"/>
  </si>
  <si>
    <t xml:space="preserve">  其中：商业流通事务</t>
    <phoneticPr fontId="54" type="noConversion"/>
  </si>
  <si>
    <t xml:space="preserve">  其中：金融部门行政支出</t>
    <phoneticPr fontId="54" type="noConversion"/>
  </si>
  <si>
    <t xml:space="preserve">   其中：教育</t>
    <phoneticPr fontId="54" type="noConversion"/>
  </si>
  <si>
    <t xml:space="preserve">  其中：自然资源事务</t>
    <phoneticPr fontId="54" type="noConversion"/>
  </si>
  <si>
    <t xml:space="preserve">  其中：保障性安居工程支出</t>
    <phoneticPr fontId="54" type="noConversion"/>
  </si>
  <si>
    <t xml:space="preserve">  其中：粮油物资事务</t>
    <phoneticPr fontId="54" type="noConversion"/>
  </si>
  <si>
    <t xml:space="preserve">  其中：应急管理事务</t>
    <phoneticPr fontId="54" type="noConversion"/>
  </si>
  <si>
    <t xml:space="preserve">  其中：地方政府一般债务付息支出</t>
    <phoneticPr fontId="54" type="noConversion"/>
  </si>
  <si>
    <t xml:space="preserve">  其中：地方政府一般债务发行费用支出(款)</t>
    <phoneticPr fontId="54" type="noConversion"/>
  </si>
  <si>
    <t>备注</t>
    <phoneticPr fontId="54" type="noConversion"/>
  </si>
  <si>
    <t>2.经汇总，本级2024年使用一般公共预算拨款安排的“三公”经费决算数为834万元，上年决算数1167万元，比上年决算数减少333万元，下降28.53%。年初预算数1249万元，比年初预算数减少416万元，下降33.28%。具体情况如下：                                                                           （一）因公出国（境）经费10元，上年决算数9万元，比上年决算数增加1万元，与上年决算数相比上升11.11%，主要原因是本年为进一步对外经贸往来，促进双方合作，助力尤溪经济发展，出国招商引资，造成因公出国费略有上涨;                                      （二）公务接待费199万元，上年决算数217万元，比上年决算数减少18万元，与上年决算数相比下降8.29%，主要原因是例行节俭，缩减公务接待；                                                              （三）公务用车购置经费341万元，上年数446万元，比上年决算数减少105万元，与上年决算数相比下降23.54%，主要原因：例行节俭，减少公务用车的购置；                             （四）公务用车运行维护费284万元，上年决算数495万，比上年决算数减少211万元，与上年决算数相比下降42.63%。主要原因是例行节俭，减少公务用车的使用。</t>
    <phoneticPr fontId="54" type="noConversion"/>
  </si>
  <si>
    <t>1.按照党中央、国务院有关文件及部门预算管理有关规定，“三公”经费包括因公出国（境）费、公务用车购置及运行费和公务接待费。（1）因公出国（境）费，指单位工作人员公务出国（境）的国际旅费、国外城市间交通费、住宿费、伙食费、培训费、公杂费等支出。（2）公务用车购置及运行费，指单位公务用车购置费(含车辆购置税、牌照费)及燃料费、维修费、过桥过路费、保险费、安全奖励费用等支出，公务用车指车改后单位按规定保留的用于履行公务的机动车辆，包括领导干部用车、一般公务用车和执法执勤用车等。（3）公务接待费，指单位按规定开支的各类公务接待（含外宾接待）费用。</t>
    <phoneticPr fontId="54" type="noConversion"/>
  </si>
  <si>
    <t>三、社会保障和就业支出</t>
    <phoneticPr fontId="54" type="noConversion"/>
  </si>
  <si>
    <t>四、卫生健康支出</t>
    <phoneticPr fontId="54" type="noConversion"/>
  </si>
  <si>
    <t>五、城乡社区支出</t>
    <phoneticPr fontId="54" type="noConversion"/>
  </si>
  <si>
    <t>六、农林水支出</t>
    <phoneticPr fontId="54" type="noConversion"/>
  </si>
  <si>
    <t>七、交通运输支出</t>
    <phoneticPr fontId="54" type="noConversion"/>
  </si>
  <si>
    <t>八、资源勘探工业信息等支出</t>
    <phoneticPr fontId="54" type="noConversion"/>
  </si>
  <si>
    <t>九、金融支出</t>
    <phoneticPr fontId="54" type="noConversion"/>
  </si>
  <si>
    <t>十、其他支出</t>
    <phoneticPr fontId="54" type="noConversion"/>
  </si>
  <si>
    <t>十一、债务付息支出</t>
    <phoneticPr fontId="54" type="noConversion"/>
  </si>
  <si>
    <t>十二、债务发行费用支出</t>
    <phoneticPr fontId="54" type="noConversion"/>
  </si>
  <si>
    <t>十三、抗疫特别国债安排的支出</t>
    <phoneticPr fontId="54" type="noConversion"/>
  </si>
  <si>
    <t xml:space="preserve">    债务转贷收入</t>
  </si>
  <si>
    <t>备注：此表为空表。本县所辖乡镇作为一级预算部门管理，未单独编制政府决算，因此无政府性基金预算转移支付决算数据。</t>
    <phoneticPr fontId="54" type="noConversion"/>
  </si>
  <si>
    <t>备注：本表为空表。本县所辖乡镇作为一级预算部门管理，未单独编制政府决算，因此无一般公共预算转移支付决算数据。</t>
    <phoneticPr fontId="54" type="noConversion"/>
  </si>
  <si>
    <t>备注：此表为空表。本县所辖乡镇作为一级预算部门管理，未单独编制政府决算，因此无国有资本经营预算转移支付决算数据。</t>
    <phoneticPr fontId="54" type="noConversion"/>
  </si>
  <si>
    <t xml:space="preserve">   其中：国有企业退休人员社会化管理补助支出</t>
    <phoneticPr fontId="54" type="noConversion"/>
  </si>
  <si>
    <t xml:space="preserve">   其中：其他国有企业资本金注入</t>
    <phoneticPr fontId="54" type="noConversion"/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</si>
  <si>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</si>
  <si>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</si>
  <si>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</si>
  <si>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</si>
  <si>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</si>
  <si>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</si>
  <si>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农业生产发展支出</t>
  </si>
  <si>
    <t xml:space="preserve">    农村社会事业支出</t>
  </si>
  <si>
    <t xml:space="preserve">    农业农村生态环境支出</t>
  </si>
  <si>
    <t xml:space="preserve">    其他国有土地使用权出让收入安排的支出</t>
  </si>
  <si>
    <t xml:space="preserve">  城市基础设施配套费安排的支出</t>
  </si>
  <si>
    <t xml:space="preserve">    城市公共设施</t>
  </si>
  <si>
    <t xml:space="preserve">  污水处理费安排的支出</t>
  </si>
  <si>
    <t xml:space="preserve">    污水处理设施建设和运营</t>
  </si>
  <si>
    <t xml:space="preserve">    代征手续费</t>
  </si>
  <si>
    <t xml:space="preserve">    基础设施建设和经济发展</t>
  </si>
  <si>
    <t xml:space="preserve">  国家重大水利工程建设基金安排的支出</t>
  </si>
  <si>
    <t xml:space="preserve">    其他重大水利工程建设基金支出</t>
  </si>
  <si>
    <t xml:space="preserve">  大中型水库移民后期扶持基金支出</t>
  </si>
  <si>
    <t xml:space="preserve">    移民补助</t>
  </si>
  <si>
    <t xml:space="preserve">    其他地方自行试点项目收益专项债券收入安排的支出  </t>
  </si>
  <si>
    <t xml:space="preserve">  彩票公益金安排的支出</t>
  </si>
  <si>
    <t xml:space="preserve">    用于社会福利的彩票公益金支出</t>
  </si>
  <si>
    <t xml:space="preserve">    用于体育事业的彩票公益金支出</t>
  </si>
  <si>
    <t xml:space="preserve">    用于教育事业的彩票公益金支出</t>
  </si>
  <si>
    <t xml:space="preserve">    用于残疾人事业的彩票公益金支出</t>
  </si>
  <si>
    <t xml:space="preserve">    用于其他社会公益事业的彩票公益金支出</t>
  </si>
  <si>
    <t xml:space="preserve">    国有土地使用权出让金债务付息支出</t>
  </si>
  <si>
    <t xml:space="preserve">    土地储备专项债券付息支出</t>
  </si>
  <si>
    <t xml:space="preserve">    政府收费公路专项债券付息支出</t>
  </si>
  <si>
    <t xml:space="preserve">    棚户区改造专项债券付息支出</t>
  </si>
  <si>
    <t xml:space="preserve">    其他地方自行试点项目收益专项债券付息支出</t>
  </si>
  <si>
    <t xml:space="preserve">    土地储备专项债券发行费用支出</t>
  </si>
  <si>
    <t xml:space="preserve">    政府收费公路专项债券发行费用支出</t>
  </si>
  <si>
    <t xml:space="preserve">    其他地方自行试点项目收益专项债券发行费用支出</t>
  </si>
  <si>
    <t xml:space="preserve">    其他政府性基金债务发行费用支出</t>
  </si>
  <si>
    <t xml:space="preserve">   其中：国家电影事业发展专项资金安排的支出</t>
    <phoneticPr fontId="54" type="noConversion"/>
  </si>
  <si>
    <t xml:space="preserve">     其他国家电影事业发展专项资金支出</t>
    <phoneticPr fontId="54" type="noConversion"/>
  </si>
  <si>
    <t xml:space="preserve">   其中：国有土地使用权出让收入安排的支出</t>
    <phoneticPr fontId="54" type="noConversion"/>
  </si>
  <si>
    <t xml:space="preserve">   其中：大中型水库库区基金安排的支出</t>
    <phoneticPr fontId="54" type="noConversion"/>
  </si>
  <si>
    <t xml:space="preserve">   其中：政府收费公路专项债券收入安排的支出  </t>
    <phoneticPr fontId="54" type="noConversion"/>
  </si>
  <si>
    <t xml:space="preserve">    公路建设  </t>
    <phoneticPr fontId="54" type="noConversion"/>
  </si>
  <si>
    <t xml:space="preserve">   其中：超长期特别国债安排的支出</t>
    <phoneticPr fontId="54" type="noConversion"/>
  </si>
  <si>
    <t xml:space="preserve">    制造业</t>
    <phoneticPr fontId="54" type="noConversion"/>
  </si>
  <si>
    <t xml:space="preserve">   其中：其他政府性基金及对应专项债务收入安排的支出</t>
    <phoneticPr fontId="54" type="noConversion"/>
  </si>
  <si>
    <t xml:space="preserve">   其中：地方政府专项债务付息支出</t>
    <phoneticPr fontId="54" type="noConversion"/>
  </si>
  <si>
    <t xml:space="preserve">   其中：地方政府专项债务发行费用支出</t>
    <phoneticPr fontId="54" type="noConversion"/>
  </si>
  <si>
    <t xml:space="preserve">  旅游发展基金支出</t>
    <phoneticPr fontId="54" type="noConversion"/>
  </si>
  <si>
    <t>三、卫生健康支出</t>
    <phoneticPr fontId="54" type="noConversion"/>
  </si>
  <si>
    <t xml:space="preserve">  超长期特别国债安排的支出</t>
    <phoneticPr fontId="54" type="noConversion"/>
  </si>
  <si>
    <t xml:space="preserve">  农业土地开发资金安排的支出</t>
    <phoneticPr fontId="54" type="noConversion"/>
  </si>
  <si>
    <t xml:space="preserve">  小型水库移民扶助基金安排的支出</t>
    <phoneticPr fontId="54" type="noConversion"/>
  </si>
  <si>
    <t>决算数为上年决算数%</t>
    <phoneticPr fontId="54" type="noConversion"/>
  </si>
  <si>
    <t>上年决算数</t>
    <phoneticPr fontId="54" type="noConversion"/>
  </si>
  <si>
    <t>决算数为上年决算数%</t>
    <phoneticPr fontId="54" type="noConversion"/>
  </si>
  <si>
    <t>上年决算数</t>
    <phoneticPr fontId="54" type="noConversion"/>
  </si>
  <si>
    <t xml:space="preserve">    其中：社会保险费收入</t>
    <phoneticPr fontId="54" type="noConversion"/>
  </si>
  <si>
    <t xml:space="preserve">    其中：社会保险费收入</t>
    <phoneticPr fontId="54" type="noConversion"/>
  </si>
  <si>
    <t xml:space="preserve">    公务员医疗补助</t>
    <phoneticPr fontId="54" type="noConversion"/>
  </si>
  <si>
    <t xml:space="preserve">    地质灾害防治</t>
    <phoneticPr fontId="54" type="noConversion"/>
  </si>
  <si>
    <t>附表4-24</t>
  </si>
  <si>
    <t>单位：亿元</t>
  </si>
  <si>
    <t>地区</t>
  </si>
  <si>
    <t>2024年债务限额</t>
  </si>
  <si>
    <t>2024年债务余额决算数</t>
  </si>
  <si>
    <t>合计</t>
  </si>
  <si>
    <t>一般债务</t>
  </si>
  <si>
    <t>专项债务</t>
  </si>
  <si>
    <t>尤溪县合计</t>
  </si>
  <si>
    <t>一、尤溪县本级</t>
  </si>
  <si>
    <t>二、尤溪县下级合计</t>
  </si>
  <si>
    <t xml:space="preserve">   </t>
  </si>
  <si>
    <t>附表4-25</t>
  </si>
  <si>
    <t>本地区金额</t>
  </si>
  <si>
    <t>本级金额</t>
  </si>
  <si>
    <t>一、2023年末地方政府债务余额</t>
  </si>
  <si>
    <t>其中：一般债务</t>
  </si>
  <si>
    <t xml:space="preserve">      专项债务</t>
  </si>
  <si>
    <t>二、2023年地方政府债务限额</t>
  </si>
  <si>
    <t>三、2024年地方政府债券发行决算数</t>
  </si>
  <si>
    <t>新增一般债券发行额</t>
  </si>
  <si>
    <t>再融资一般债券发行额</t>
  </si>
  <si>
    <t>新增专项债券发行额</t>
  </si>
  <si>
    <t>再融资专项债券发行额</t>
  </si>
  <si>
    <t>四、2024年地方政府债券还本支出决算数</t>
  </si>
  <si>
    <t>一般债券还本支出</t>
  </si>
  <si>
    <t>专项债券还本支出</t>
  </si>
  <si>
    <t>五、2024年地方政府债券付息支出决算数</t>
  </si>
  <si>
    <t>一般债券付息支出</t>
  </si>
  <si>
    <t>专项债券付息支出</t>
  </si>
  <si>
    <t>六、2024年末地方政府债务余额决算数</t>
  </si>
  <si>
    <t>七、2024年地方政府债务限额</t>
  </si>
  <si>
    <t>附表4-26</t>
  </si>
  <si>
    <t>2024年地方政府债券发行额</t>
  </si>
  <si>
    <t>2024年地方政府债券还本付息</t>
  </si>
  <si>
    <t xml:space="preserve">    下级地区1</t>
  </si>
  <si>
    <t xml:space="preserve">    下级地区2</t>
  </si>
  <si>
    <t xml:space="preserve">    ……</t>
  </si>
  <si>
    <t>附表4-27</t>
  </si>
  <si>
    <t>2024年底政府债务余额</t>
  </si>
  <si>
    <t>政府债务到期情况</t>
  </si>
  <si>
    <t>2025年</t>
  </si>
  <si>
    <t>2026年</t>
  </si>
  <si>
    <t>2027年</t>
  </si>
  <si>
    <t>2028年</t>
  </si>
  <si>
    <t>2029年及以后年度</t>
  </si>
  <si>
    <t>尤溪县</t>
  </si>
  <si>
    <t xml:space="preserve">    一般债务</t>
  </si>
  <si>
    <t xml:space="preserve">    专项债务</t>
  </si>
  <si>
    <t>尤溪县本级</t>
  </si>
  <si>
    <t>附表4-28</t>
  </si>
  <si>
    <t>项目名称</t>
  </si>
  <si>
    <t>使用单位名称</t>
  </si>
  <si>
    <t>投向领域</t>
  </si>
  <si>
    <t>债券性质</t>
  </si>
  <si>
    <t>债券金额</t>
  </si>
  <si>
    <t>发行时间（年/月）</t>
  </si>
  <si>
    <t>尤溪县乡镇生活污水处理建设项目</t>
  </si>
  <si>
    <t>尤溪县住房和城乡建设局、福建省尤溪城市建设投资集团有限公司</t>
  </si>
  <si>
    <t>0501城镇污水垃圾收集处理</t>
  </si>
  <si>
    <t>专项债券</t>
  </si>
  <si>
    <t>中医院及县医院建设项目</t>
  </si>
  <si>
    <t>尤溪县卫生健康局、福建省尤溪城市建设投资集团有限公司</t>
  </si>
  <si>
    <t>18偿还存量债务</t>
  </si>
  <si>
    <t>尤溪县国家农村产业融合发展示范园（洋中片区）基础设施建设项目</t>
  </si>
  <si>
    <t>尤溪县洋中镇人民政府、尤溪县洋中镇兴凯城城镇建设有限责任公司</t>
  </si>
  <si>
    <t>0802产业园区基础设施（主要支持国家级、省级产业园区基础设施）</t>
  </si>
  <si>
    <t>2024-05-08/2024-10-29</t>
  </si>
  <si>
    <t>尤溪县竹木加工集中区基础设施建设项目</t>
  </si>
  <si>
    <t>福建尤溪经济开发区管委会、福建尤溪经济开发区联合投资有限公司</t>
  </si>
  <si>
    <t>尤溪经济开发区城西园配套工程建设项目</t>
  </si>
  <si>
    <t>2024-08-07/2024-10-29</t>
  </si>
  <si>
    <t>尤溪县洋中镇双创基地基础设施建设项目</t>
  </si>
  <si>
    <t>2024-02-28/2024-10-29</t>
  </si>
  <si>
    <t>尤溪县总医院分院医疗服务能力提升项目</t>
  </si>
  <si>
    <t>尤溪县卫生健康局、尤溪县总医院</t>
  </si>
  <si>
    <t>0601卫生健康（含应急医疗救治设施、公共卫生设施）</t>
  </si>
  <si>
    <t>尤溪城南工业集中区基础设施建设项目（三期）</t>
  </si>
  <si>
    <t>尤溪县第六期老旧小区改造配套基础设施建设项目</t>
  </si>
  <si>
    <t>0901城镇老旧小区改造</t>
  </si>
  <si>
    <t>尤溪县第四期老旧小区改造配套基础设施建设项目</t>
  </si>
  <si>
    <t>尤溪县第五期老旧小区改造配套基础设施建设项目</t>
  </si>
  <si>
    <t>尤溪县燃气老旧管网更新改造项目</t>
  </si>
  <si>
    <t>0301天然气管网和储气设施</t>
  </si>
  <si>
    <t>西城新区潘山E16-02（地块二）安置房建设项目</t>
  </si>
  <si>
    <t>0906保障性住房</t>
  </si>
  <si>
    <t>尤溪西城安置房建设项目</t>
  </si>
  <si>
    <t>尤溪县西城镇人民政府</t>
  </si>
  <si>
    <t>城南工业集中区标准厂房建设项目</t>
  </si>
  <si>
    <t>管前精细化工工业集中区基础设施建设项目</t>
  </si>
  <si>
    <t>尤溪县管前镇人民政府、福建省尤溪县管前铸福小城镇开发有限公司</t>
  </si>
  <si>
    <t>尤溪公交综合场站及汽车东站</t>
  </si>
  <si>
    <t>尤溪县交通运输局、福建省尤溪城市建设投资集团有限公司</t>
  </si>
  <si>
    <t>0206城市停车场</t>
  </si>
  <si>
    <t>尤溪县洋中镇农贸市场</t>
  </si>
  <si>
    <t>0705农产品批发市场</t>
  </si>
  <si>
    <t>尤溪县域乡村综合物流基础设施建设项目</t>
  </si>
  <si>
    <t>尤溪县交通运输局、尤溪县顺安交通发展有限公司</t>
  </si>
  <si>
    <t>0701城乡冷链物流设施</t>
  </si>
  <si>
    <t>尤溪县生活垃圾焚烧发电项目</t>
  </si>
  <si>
    <t>尤溪县城市管理和综合执法局</t>
  </si>
  <si>
    <t>水东片区便民服务中心建设</t>
  </si>
  <si>
    <t>尤溪县城南工业集中区污水处理厂建设项目</t>
  </si>
  <si>
    <t>尤溪县城南工业集中区基础设施建设（一期）工程项目</t>
  </si>
  <si>
    <t>尤溪县城南经编、化纤、棉纺等项目基础设施建设及城南工业集中区污水处理提升改造工程</t>
  </si>
  <si>
    <t>三奎康泰路延伸线、边竹路延伸线、闽中大道延伸线等三期项目</t>
  </si>
  <si>
    <t>福建省尤溪城市建设投资集团有限公司</t>
  </si>
  <si>
    <t>0499其他市政建设</t>
  </si>
  <si>
    <t>一般债券</t>
  </si>
  <si>
    <t>第三实验小学（二期）教学楼C栋、学生宿舍建设项目</t>
  </si>
  <si>
    <t>尤溪县第三实验小学</t>
  </si>
  <si>
    <t>0901义务教育</t>
  </si>
  <si>
    <t>福建省尤溪县人民武装部公寓楼危房改造项目</t>
  </si>
  <si>
    <t>尤溪县农村生活污水处理建设项目</t>
  </si>
  <si>
    <t>0706农村污水治理</t>
  </si>
  <si>
    <t>尤溪县中医医院康复病房扩建</t>
  </si>
  <si>
    <t>尤溪县中医医院</t>
  </si>
  <si>
    <t>1201公立医院</t>
  </si>
  <si>
    <t>前厝洋安置区基础设施工程项目</t>
  </si>
  <si>
    <t>040599其他地下管线</t>
  </si>
  <si>
    <t>尤溪县全民健康管理中心建设</t>
  </si>
  <si>
    <t>尤溪县总医院</t>
  </si>
  <si>
    <t>1203公共卫生设施</t>
  </si>
  <si>
    <t>福建省广播电视传输发射中心七O三台迁建工程项目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</si>
</sst>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1" formatCode="_ * #,##0_ ;_ * \-#,##0_ ;_ * &quot;-&quot;_ ;_ @_ "/>
    <numFmt numFmtId="43" formatCode="_ * #,##0.00_ ;_ * \-#,##0.00_ ;_ * &quot;-&quot;??_ ;_ @_ "/>
    <numFmt numFmtId="176" formatCode="#,##0_);[Red]\(#,##0\)"/>
    <numFmt numFmtId="177" formatCode="#,##0_ "/>
    <numFmt numFmtId="178" formatCode="0.0%"/>
    <numFmt numFmtId="179" formatCode="0.00_ ;[Red]\-0.00\ "/>
    <numFmt numFmtId="180" formatCode="0_ "/>
    <numFmt numFmtId="181" formatCode="_-* #,##0.0000_-;\-* #,##0.0000_-;_-* &quot;-&quot;??_-;_-@_-"/>
    <numFmt numFmtId="182" formatCode="0.0_ "/>
    <numFmt numFmtId="183" formatCode="_-* #,##0.00_-;\-* #,##0.00_-;_-* &quot;-&quot;??_-;_-@_-"/>
    <numFmt numFmtId="184" formatCode="_(&quot;$&quot;* #,##0.00_);_(&quot;$&quot;* \(#,##0.00\);_(&quot;$&quot;* &quot;-&quot;??_);_(@_)"/>
    <numFmt numFmtId="185" formatCode="#,##0.00_ "/>
    <numFmt numFmtId="186" formatCode="#,##0.000_ "/>
    <numFmt numFmtId="187" formatCode="_-&quot;$&quot;* #,##0_-;\-&quot;$&quot;* #,##0_-;_-&quot;$&quot;* &quot;-&quot;_-;_-@_-"/>
    <numFmt numFmtId="188" formatCode="#,##0_ ;[Red]\-#,##0\ "/>
    <numFmt numFmtId="189" formatCode="_(* #,##0.00_);_(* \(#,##0.00\);_(* &quot;-&quot;??_);_(@_)"/>
    <numFmt numFmtId="190" formatCode="0.0"/>
    <numFmt numFmtId="191" formatCode="_-\¥* #,##0_-;\-\¥* #,##0_-;_-\¥* &quot;-&quot;_-;_-@_-"/>
    <numFmt numFmtId="192" formatCode="\$#,##0;\(\$#,##0\)"/>
    <numFmt numFmtId="193" formatCode="_-* #,##0_-;\-* #,##0_-;_-* &quot;-&quot;_-;_-@_-"/>
    <numFmt numFmtId="194" formatCode="\$#,##0.00;\(\$#,##0.00\)"/>
    <numFmt numFmtId="195" formatCode="#,##0;\(#,##0\)"/>
    <numFmt numFmtId="196" formatCode="_ \¥* #,##0.00_ ;_ \¥* \-#,##0.00_ ;_ \¥* &quot;-&quot;??_ ;_ @_ "/>
    <numFmt numFmtId="197" formatCode="#,##0;\-#,##0;&quot;-&quot;"/>
    <numFmt numFmtId="198" formatCode="0_);[Red]\(0\)"/>
    <numFmt numFmtId="199" formatCode="0.00_);[Red]\(0.00\)"/>
    <numFmt numFmtId="200" formatCode="yyyy\-mm\-dd;@"/>
  </numFmts>
  <fonts count="104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8"/>
      <name val="方正小标宋简体"/>
      <family val="3"/>
      <charset val="134"/>
    </font>
    <font>
      <sz val="12"/>
      <color indexed="9"/>
      <name val="宋体"/>
      <family val="3"/>
      <charset val="134"/>
    </font>
    <font>
      <sz val="11"/>
      <color indexed="8"/>
      <name val="黑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8"/>
      <color indexed="8"/>
      <name val="黑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  <scheme val="major"/>
    </font>
    <font>
      <sz val="11"/>
      <name val="黑体"/>
      <family val="3"/>
      <charset val="134"/>
    </font>
    <font>
      <sz val="11"/>
      <name val="宋体"/>
      <family val="3"/>
      <charset val="134"/>
      <scheme val="major"/>
    </font>
    <font>
      <sz val="10"/>
      <name val="黑体"/>
      <family val="3"/>
      <charset val="134"/>
    </font>
    <font>
      <sz val="18"/>
      <name val="黑体"/>
      <family val="3"/>
      <charset val="134"/>
    </font>
    <font>
      <b/>
      <sz val="11"/>
      <name val="宋体"/>
      <family val="3"/>
      <charset val="134"/>
      <scheme val="major"/>
    </font>
    <font>
      <b/>
      <sz val="11"/>
      <name val="黑体"/>
      <family val="3"/>
      <charset val="134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楷体"/>
      <family val="3"/>
      <charset val="134"/>
    </font>
    <font>
      <sz val="11"/>
      <color rgb="FFFF0000"/>
      <name val="华文楷体"/>
      <family val="3"/>
      <charset val="134"/>
    </font>
    <font>
      <b/>
      <sz val="12"/>
      <color rgb="FFFF0000"/>
      <name val="宋体"/>
      <family val="3"/>
      <charset val="134"/>
      <scheme val="major"/>
    </font>
    <font>
      <sz val="12"/>
      <color rgb="FFFF0000"/>
      <name val="黑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color theme="1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name val="Arial"/>
      <family val="2"/>
    </font>
    <font>
      <sz val="11"/>
      <color indexed="20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2"/>
      <name val="Arial"/>
      <family val="2"/>
    </font>
    <font>
      <b/>
      <sz val="11"/>
      <color indexed="56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0"/>
      <name val="Times New Roman"/>
      <family val="1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b/>
      <sz val="18"/>
      <color indexed="56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21"/>
      <name val="楷体_GB2312"/>
      <family val="3"/>
      <charset val="134"/>
    </font>
    <font>
      <sz val="11"/>
      <color indexed="52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sz val="10"/>
      <color indexed="8"/>
      <name val="Arial"/>
      <family val="2"/>
    </font>
    <font>
      <b/>
      <sz val="11"/>
      <color indexed="54"/>
      <name val="宋体"/>
      <family val="3"/>
      <charset val="134"/>
    </font>
    <font>
      <sz val="7"/>
      <name val="Small Fonts"/>
      <family val="2"/>
    </font>
    <font>
      <sz val="12"/>
      <name val="Courier"/>
      <family val="3"/>
    </font>
    <font>
      <sz val="10"/>
      <name val="MS Sans Serif"/>
      <family val="2"/>
    </font>
    <font>
      <sz val="12"/>
      <name val="奔覆眉"/>
      <charset val="134"/>
    </font>
    <font>
      <sz val="12"/>
      <color indexed="17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8"/>
      <color indexed="54"/>
      <name val="宋体"/>
      <family val="3"/>
      <charset val="134"/>
    </font>
    <font>
      <sz val="12"/>
      <name val="Helv"/>
      <family val="2"/>
    </font>
    <font>
      <b/>
      <sz val="15"/>
      <color indexed="54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name val="宋体"/>
      <family val="3"/>
      <charset val="134"/>
    </font>
    <font>
      <sz val="12"/>
      <name val="楷体"/>
      <family val="3"/>
      <charset val="134"/>
    </font>
    <font>
      <b/>
      <sz val="11"/>
      <color indexed="64"/>
      <name val="宋体"/>
      <family val="3"/>
      <charset val="134"/>
      <scheme val="minor"/>
    </font>
    <font>
      <sz val="11"/>
      <color indexed="64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8"/>
      <color indexed="8"/>
      <name val="方正小标宋简体"/>
      <family val="3"/>
      <charset val="134"/>
    </font>
    <font>
      <sz val="12"/>
      <color indexed="8"/>
      <name val="黑体"/>
      <family val="3"/>
      <charset val="134"/>
    </font>
    <font>
      <b/>
      <sz val="11"/>
      <color indexed="8"/>
      <name val="黑体"/>
      <family val="3"/>
      <charset val="134"/>
    </font>
    <font>
      <sz val="14"/>
      <name val="宋体"/>
      <family val="3"/>
      <charset val="134"/>
    </font>
    <font>
      <sz val="16"/>
      <color indexed="8"/>
      <name val="方正小标宋_GBK"/>
      <family val="4"/>
      <charset val="134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宋体"/>
      <family val="2"/>
      <charset val="134"/>
    </font>
    <font>
      <sz val="10"/>
      <name val="宋体"/>
      <family val="3"/>
      <charset val="134"/>
      <scheme val="major"/>
    </font>
    <font>
      <b/>
      <sz val="12"/>
      <name val="宋体"/>
      <family val="3"/>
      <charset val="134"/>
      <scheme val="major"/>
    </font>
    <font>
      <sz val="18"/>
      <color indexed="8"/>
      <name val="方正小标宋简体"/>
      <charset val="134"/>
    </font>
    <font>
      <sz val="9"/>
      <name val="SimSun"/>
      <charset val="134"/>
    </font>
    <font>
      <sz val="16"/>
      <name val="方正小标宋简体"/>
      <charset val="134"/>
    </font>
    <font>
      <sz val="18"/>
      <name val="方正小标宋简体"/>
      <charset val="134"/>
    </font>
    <font>
      <sz val="20"/>
      <color indexed="8"/>
      <name val="方正小标宋简体"/>
      <charset val="134"/>
    </font>
    <font>
      <sz val="14"/>
      <color indexed="8"/>
      <name val="宋体"/>
      <family val="3"/>
      <charset val="134"/>
    </font>
    <font>
      <sz val="10"/>
      <name val="仿宋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4206">
    <xf numFmtId="0" fontId="0" fillId="0" borderId="0">
      <alignment vertical="center"/>
    </xf>
    <xf numFmtId="0" fontId="37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43" fontId="80" fillId="0" borderId="0" applyFon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8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7" fillId="17" borderId="0" applyNumberFormat="0" applyBorder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0" borderId="0"/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80" fillId="0" borderId="0"/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43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38" fillId="25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43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0" fontId="38" fillId="25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0" borderId="0"/>
    <xf numFmtId="0" fontId="36" fillId="2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190" fontId="7" fillId="0" borderId="1">
      <alignment vertical="center"/>
      <protection locked="0"/>
    </xf>
    <xf numFmtId="43" fontId="8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0" borderId="0"/>
    <xf numFmtId="43" fontId="80" fillId="0" borderId="0" applyFont="0" applyFill="0" applyBorder="0" applyAlignment="0" applyProtection="0"/>
    <xf numFmtId="0" fontId="5" fillId="0" borderId="9" applyNumberFormat="0" applyFill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190" fontId="7" fillId="0" borderId="1">
      <alignment vertical="center"/>
      <protection locked="0"/>
    </xf>
    <xf numFmtId="0" fontId="52" fillId="0" borderId="19" applyNumberFormat="0" applyAlignment="0" applyProtection="0">
      <alignment horizontal="left"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5" fillId="0" borderId="9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190" fontId="7" fillId="0" borderId="1">
      <alignment vertical="center"/>
      <protection locked="0"/>
    </xf>
    <xf numFmtId="43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190" fontId="7" fillId="0" borderId="1">
      <alignment vertical="center"/>
      <protection locked="0"/>
    </xf>
    <xf numFmtId="43" fontId="80" fillId="0" borderId="0" applyFont="0" applyFill="0" applyBorder="0" applyAlignment="0" applyProtection="0"/>
    <xf numFmtId="0" fontId="80" fillId="0" borderId="0"/>
    <xf numFmtId="190" fontId="7" fillId="0" borderId="1">
      <alignment vertical="center"/>
      <protection locked="0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66" fillId="0" borderId="21" applyNumberFormat="0" applyFill="0" applyAlignment="0" applyProtection="0">
      <alignment vertical="center"/>
    </xf>
    <xf numFmtId="196" fontId="80" fillId="0" borderId="0" applyFont="0" applyFill="0" applyBorder="0" applyAlignment="0" applyProtection="0"/>
    <xf numFmtId="0" fontId="66" fillId="0" borderId="21" applyNumberFormat="0" applyFill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1" fontId="7" fillId="0" borderId="1">
      <alignment vertical="center"/>
      <protection locked="0"/>
    </xf>
    <xf numFmtId="0" fontId="9" fillId="12" borderId="10" applyNumberFormat="0" applyFon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" fontId="7" fillId="0" borderId="1">
      <alignment vertical="center"/>
      <protection locked="0"/>
    </xf>
    <xf numFmtId="43" fontId="80" fillId="0" borderId="0" applyFont="0" applyFill="0" applyBorder="0" applyAlignment="0" applyProtection="0"/>
    <xf numFmtId="1" fontId="7" fillId="0" borderId="1">
      <alignment vertical="center"/>
      <protection locked="0"/>
    </xf>
    <xf numFmtId="0" fontId="37" fillId="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43" fontId="80" fillId="0" borderId="0" applyFont="0" applyFill="0" applyBorder="0" applyAlignment="0" applyProtection="0">
      <alignment vertical="center"/>
    </xf>
    <xf numFmtId="1" fontId="7" fillId="0" borderId="1">
      <alignment vertical="center"/>
      <protection locked="0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43" fontId="8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43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2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72" fillId="0" borderId="0">
      <alignment vertical="center"/>
    </xf>
    <xf numFmtId="193" fontId="80" fillId="0" borderId="0" applyFont="0" applyFill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80" fillId="0" borderId="0">
      <alignment vertical="center"/>
    </xf>
    <xf numFmtId="0" fontId="66" fillId="0" borderId="21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43" fontId="80" fillId="0" borderId="0" applyFont="0" applyFill="0" applyBorder="0" applyAlignment="0" applyProtection="0"/>
    <xf numFmtId="0" fontId="9" fillId="19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9" fillId="0" borderId="0" applyNumberForma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7" fillId="14" borderId="11" applyNumberFormat="0" applyAlignment="0" applyProtection="0">
      <alignment vertical="center"/>
    </xf>
    <xf numFmtId="9" fontId="80" fillId="0" borderId="0" applyFont="0" applyFill="0" applyBorder="0" applyAlignment="0" applyProtection="0"/>
    <xf numFmtId="0" fontId="9" fillId="12" borderId="10" applyNumberFormat="0" applyFon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80" fillId="0" borderId="0"/>
    <xf numFmtId="0" fontId="47" fillId="14" borderId="11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/>
    <xf numFmtId="0" fontId="47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80" fillId="0" borderId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7" fillId="14" borderId="11" applyNumberFormat="0" applyAlignment="0" applyProtection="0">
      <alignment vertical="center"/>
    </xf>
    <xf numFmtId="43" fontId="80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47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1" fontId="7" fillId="0" borderId="1">
      <alignment vertical="center"/>
      <protection locked="0"/>
    </xf>
    <xf numFmtId="0" fontId="42" fillId="14" borderId="11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9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13" fillId="0" borderId="0">
      <alignment vertical="center"/>
    </xf>
    <xf numFmtId="0" fontId="80" fillId="0" borderId="0"/>
    <xf numFmtId="196" fontId="80" fillId="0" borderId="0" applyFon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13" fillId="0" borderId="0">
      <alignment vertical="center"/>
    </xf>
    <xf numFmtId="0" fontId="80" fillId="0" borderId="0"/>
    <xf numFmtId="196" fontId="80" fillId="0" borderId="0" applyFon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0" borderId="0">
      <alignment vertical="center"/>
    </xf>
    <xf numFmtId="190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/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0" borderId="0"/>
    <xf numFmtId="1" fontId="7" fillId="0" borderId="1">
      <alignment vertical="center"/>
      <protection locked="0"/>
    </xf>
    <xf numFmtId="0" fontId="7" fillId="0" borderId="1">
      <alignment horizontal="distributed" vertical="center" wrapText="1"/>
    </xf>
    <xf numFmtId="0" fontId="38" fillId="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/>
    <xf numFmtId="0" fontId="37" fillId="13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36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46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6" fillId="2" borderId="8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2" fillId="0" borderId="15">
      <alignment horizontal="left" vertical="center"/>
    </xf>
    <xf numFmtId="0" fontId="36" fillId="2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13" fillId="0" borderId="0"/>
    <xf numFmtId="0" fontId="36" fillId="2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/>
    <xf numFmtId="0" fontId="36" fillId="2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/>
    <xf numFmtId="0" fontId="9" fillId="4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/>
    <xf numFmtId="0" fontId="36" fillId="2" borderId="8" applyNumberFormat="0" applyAlignment="0" applyProtection="0">
      <alignment vertical="center"/>
    </xf>
    <xf numFmtId="0" fontId="80" fillId="0" borderId="0"/>
    <xf numFmtId="0" fontId="35" fillId="2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5" fillId="2" borderId="7" applyNumberFormat="0" applyAlignment="0" applyProtection="0">
      <alignment vertical="center"/>
    </xf>
    <xf numFmtId="0" fontId="80" fillId="0" borderId="0">
      <alignment vertical="center"/>
    </xf>
    <xf numFmtId="0" fontId="36" fillId="2" borderId="8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/>
    <xf numFmtId="0" fontId="36" fillId="2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71" fillId="0" borderId="0">
      <alignment vertical="center"/>
    </xf>
    <xf numFmtId="0" fontId="80" fillId="0" borderId="0"/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71" fillId="0" borderId="0">
      <alignment vertical="center"/>
    </xf>
    <xf numFmtId="0" fontId="36" fillId="2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71" fillId="0" borderId="0"/>
    <xf numFmtId="0" fontId="35" fillId="2" borderId="7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>
      <alignment vertical="center"/>
    </xf>
    <xf numFmtId="0" fontId="47" fillId="14" borderId="11" applyNumberFormat="0" applyAlignment="0" applyProtection="0">
      <alignment vertical="center"/>
    </xf>
    <xf numFmtId="0" fontId="13" fillId="0" borderId="0">
      <alignment vertical="center"/>
    </xf>
    <xf numFmtId="190" fontId="7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55" fillId="0" borderId="0"/>
    <xf numFmtId="9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190" fontId="7" fillId="0" borderId="1">
      <alignment vertical="center"/>
      <protection locked="0"/>
    </xf>
    <xf numFmtId="0" fontId="53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0" borderId="0">
      <alignment vertical="center"/>
    </xf>
    <xf numFmtId="1" fontId="7" fillId="0" borderId="1">
      <alignment vertical="center"/>
      <protection locked="0"/>
    </xf>
    <xf numFmtId="190" fontId="7" fillId="0" borderId="1">
      <alignment vertical="center"/>
      <protection locked="0"/>
    </xf>
    <xf numFmtId="43" fontId="8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0" fontId="74" fillId="18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80" fillId="0" borderId="0">
      <alignment vertical="center"/>
    </xf>
    <xf numFmtId="43" fontId="80" fillId="0" borderId="0" applyFont="0" applyFill="0" applyBorder="0" applyAlignment="0" applyProtection="0">
      <alignment vertical="center"/>
    </xf>
    <xf numFmtId="1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9" fillId="6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80" fillId="0" borderId="0"/>
    <xf numFmtId="0" fontId="36" fillId="2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9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13" fillId="0" borderId="0">
      <alignment vertical="center"/>
    </xf>
    <xf numFmtId="0" fontId="40" fillId="4" borderId="8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/>
    <xf numFmtId="0" fontId="38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35" fillId="2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196" fontId="8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43" fillId="15" borderId="0" applyNumberFormat="0" applyBorder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5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0" fontId="80" fillId="0" borderId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7" fillId="0" borderId="1">
      <alignment horizontal="distributed" vertical="center" wrapText="1"/>
    </xf>
    <xf numFmtId="0" fontId="35" fillId="2" borderId="7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9" fillId="11" borderId="0" applyNumberFormat="0" applyBorder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9" fillId="0" borderId="0"/>
    <xf numFmtId="0" fontId="80" fillId="0" borderId="0">
      <alignment vertical="center"/>
    </xf>
    <xf numFmtId="0" fontId="50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61" fillId="0" borderId="0" applyNumberForma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9" fontId="80" fillId="0" borderId="0" applyFont="0" applyFill="0" applyBorder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38" fillId="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9" fillId="1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0" fillId="0" borderId="0"/>
    <xf numFmtId="0" fontId="50" fillId="2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57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187" fontId="55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" fontId="7" fillId="0" borderId="1">
      <alignment vertical="center"/>
      <protection locked="0"/>
    </xf>
    <xf numFmtId="43" fontId="80" fillId="0" borderId="0" applyFont="0" applyFill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0" borderId="0"/>
    <xf numFmtId="0" fontId="37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0" fillId="0" borderId="0"/>
    <xf numFmtId="0" fontId="38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37" fillId="4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46" fillId="18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37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80" fillId="0" borderId="0"/>
    <xf numFmtId="0" fontId="80" fillId="0" borderId="0"/>
    <xf numFmtId="0" fontId="80" fillId="0" borderId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196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43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/>
    <xf numFmtId="190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1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43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7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0"/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80" fillId="0" borderId="0"/>
    <xf numFmtId="0" fontId="8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9" fillId="0" borderId="0"/>
    <xf numFmtId="0" fontId="80" fillId="0" borderId="0"/>
    <xf numFmtId="0" fontId="7" fillId="0" borderId="1">
      <alignment horizontal="distributed" vertical="center" wrapText="1"/>
    </xf>
    <xf numFmtId="0" fontId="80" fillId="0" borderId="0"/>
    <xf numFmtId="0" fontId="80" fillId="0" borderId="0">
      <alignment vertical="center"/>
    </xf>
    <xf numFmtId="0" fontId="35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0" borderId="0"/>
    <xf numFmtId="0" fontId="38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9" fillId="1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9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50" fillId="2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7" fillId="6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5" fillId="2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190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43" fillId="15" borderId="0" applyNumberFormat="0" applyBorder="0" applyAlignment="0" applyProtection="0">
      <alignment vertical="center"/>
    </xf>
    <xf numFmtId="0" fontId="55" fillId="0" borderId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80" fillId="0" borderId="0"/>
    <xf numFmtId="0" fontId="38" fillId="2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42" fillId="14" borderId="11" applyNumberFormat="0" applyAlignment="0" applyProtection="0">
      <alignment vertical="center"/>
    </xf>
    <xf numFmtId="0" fontId="8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/>
    <xf numFmtId="0" fontId="7" fillId="0" borderId="1">
      <alignment horizontal="distributed" vertical="center" wrapText="1"/>
    </xf>
    <xf numFmtId="0" fontId="50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5" fillId="0" borderId="0"/>
    <xf numFmtId="0" fontId="8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43" fontId="80" fillId="0" borderId="0" applyFont="0" applyFill="0" applyBorder="0" applyAlignment="0" applyProtection="0"/>
    <xf numFmtId="190" fontId="7" fillId="0" borderId="1">
      <alignment vertical="center"/>
      <protection locked="0"/>
    </xf>
    <xf numFmtId="0" fontId="80" fillId="0" borderId="0"/>
    <xf numFmtId="0" fontId="7" fillId="0" borderId="1">
      <alignment horizontal="distributed" vertical="center" wrapText="1"/>
    </xf>
    <xf numFmtId="0" fontId="9" fillId="22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8" fillId="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1" fontId="7" fillId="0" borderId="1">
      <alignment vertical="center"/>
      <protection locked="0"/>
    </xf>
    <xf numFmtId="9" fontId="9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60" fillId="0" borderId="0" applyProtection="0"/>
    <xf numFmtId="0" fontId="80" fillId="0" borderId="0">
      <alignment vertical="center"/>
    </xf>
    <xf numFmtId="190" fontId="7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37" fillId="10" borderId="0" applyNumberFormat="0" applyBorder="0" applyAlignment="0" applyProtection="0">
      <alignment vertical="center"/>
    </xf>
    <xf numFmtId="0" fontId="80" fillId="0" borderId="0">
      <alignment vertical="center"/>
    </xf>
    <xf numFmtId="190" fontId="7" fillId="0" borderId="1">
      <alignment vertical="center"/>
      <protection locked="0"/>
    </xf>
    <xf numFmtId="190" fontId="7" fillId="0" borderId="1">
      <alignment vertical="center"/>
      <protection locked="0"/>
    </xf>
    <xf numFmtId="43" fontId="8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8" fillId="7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9" fillId="2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9" fillId="9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46" fillId="1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55" fillId="0" borderId="0">
      <alignment vertical="center"/>
    </xf>
    <xf numFmtId="0" fontId="43" fillId="15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8" fillId="7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7" fillId="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43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>
      <alignment vertical="center"/>
    </xf>
    <xf numFmtId="0" fontId="80" fillId="0" borderId="0"/>
    <xf numFmtId="43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71" fillId="0" borderId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2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0" borderId="0">
      <alignment vertical="center"/>
    </xf>
    <xf numFmtId="190" fontId="7" fillId="0" borderId="1">
      <alignment vertical="center"/>
      <protection locked="0"/>
    </xf>
    <xf numFmtId="0" fontId="9" fillId="0" borderId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38" fillId="23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190" fontId="7" fillId="0" borderId="1">
      <alignment vertical="center"/>
      <protection locked="0"/>
    </xf>
    <xf numFmtId="0" fontId="38" fillId="9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1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13" fillId="0" borderId="0"/>
    <xf numFmtId="0" fontId="80" fillId="0" borderId="0"/>
    <xf numFmtId="0" fontId="38" fillId="9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2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5" fillId="0" borderId="14" applyNumberFormat="0" applyFill="0" applyAlignment="0" applyProtection="0">
      <alignment vertical="center"/>
    </xf>
    <xf numFmtId="0" fontId="7" fillId="0" borderId="1">
      <alignment horizontal="distributed" vertical="center" wrapText="1"/>
    </xf>
    <xf numFmtId="0" fontId="47" fillId="14" borderId="11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7" fillId="1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/>
    <xf numFmtId="0" fontId="9" fillId="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80" fillId="0" borderId="0"/>
    <xf numFmtId="0" fontId="37" fillId="10" borderId="0" applyNumberFormat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9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38" fillId="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7" fillId="0" borderId="1">
      <alignment horizontal="distributed" vertical="center" wrapText="1"/>
    </xf>
    <xf numFmtId="0" fontId="37" fillId="6" borderId="0" applyNumberFormat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/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17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0" borderId="0">
      <alignment vertical="center"/>
    </xf>
    <xf numFmtId="190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/>
    <xf numFmtId="0" fontId="43" fillId="1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80" fillId="0" borderId="0"/>
    <xf numFmtId="0" fontId="36" fillId="2" borderId="8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9" fillId="19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6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8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96" fontId="80" fillId="0" borderId="0" applyFont="0" applyFill="0" applyBorder="0" applyAlignment="0" applyProtection="0"/>
    <xf numFmtId="0" fontId="52" fillId="0" borderId="15">
      <alignment horizontal="left" vertical="center"/>
    </xf>
    <xf numFmtId="196" fontId="80" fillId="0" borderId="0" applyFon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9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80" fillId="0" borderId="0">
      <alignment vertical="center"/>
    </xf>
    <xf numFmtId="190" fontId="7" fillId="0" borderId="1">
      <alignment vertical="center"/>
      <protection locked="0"/>
    </xf>
    <xf numFmtId="0" fontId="37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37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7" fillId="0" borderId="1">
      <alignment horizontal="distributed" vertical="center" wrapText="1"/>
    </xf>
    <xf numFmtId="0" fontId="37" fillId="1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190" fontId="7" fillId="0" borderId="1">
      <alignment vertical="center"/>
      <protection locked="0"/>
    </xf>
    <xf numFmtId="0" fontId="38" fillId="13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48" fillId="0" borderId="0" applyNumberForma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7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80" fillId="0" borderId="0"/>
    <xf numFmtId="0" fontId="37" fillId="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9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46" fillId="1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2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7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0" borderId="0"/>
    <xf numFmtId="1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13" fillId="0" borderId="0"/>
    <xf numFmtId="0" fontId="40" fillId="4" borderId="8" applyNumberFormat="0" applyAlignment="0" applyProtection="0">
      <alignment vertical="center"/>
    </xf>
    <xf numFmtId="0" fontId="9" fillId="0" borderId="0">
      <alignment vertical="center"/>
    </xf>
    <xf numFmtId="0" fontId="5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7" fillId="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55" fillId="0" borderId="0"/>
    <xf numFmtId="0" fontId="43" fillId="15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47" fillId="14" borderId="11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196" fontId="80" fillId="0" borderId="0" applyFont="0" applyFill="0" applyBorder="0" applyAlignment="0" applyProtection="0"/>
    <xf numFmtId="0" fontId="3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5" fillId="2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37" fillId="1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/>
    <xf numFmtId="0" fontId="9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7" fillId="0" borderId="1">
      <alignment horizontal="distributed" vertical="center" wrapText="1"/>
    </xf>
    <xf numFmtId="0" fontId="38" fillId="17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9" fillId="2" borderId="0" applyNumberFormat="0" applyBorder="0" applyAlignment="0" applyProtection="0">
      <alignment vertical="center"/>
    </xf>
    <xf numFmtId="0" fontId="80" fillId="0" borderId="0"/>
    <xf numFmtId="0" fontId="9" fillId="9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8" fillId="1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55" fillId="0" borderId="0"/>
    <xf numFmtId="0" fontId="55" fillId="0" borderId="0"/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9" fillId="18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0" borderId="0"/>
    <xf numFmtId="0" fontId="5" fillId="0" borderId="1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196" fontId="80" fillId="0" borderId="0" applyFont="0" applyFill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8" fillId="9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38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8" fillId="17" borderId="0" applyNumberFormat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1" fontId="7" fillId="0" borderId="1">
      <alignment vertical="center"/>
      <protection locked="0"/>
    </xf>
    <xf numFmtId="0" fontId="80" fillId="0" borderId="0"/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0" borderId="0">
      <alignment vertical="center"/>
    </xf>
    <xf numFmtId="0" fontId="66" fillId="0" borderId="21" applyNumberFormat="0" applyFill="0" applyAlignment="0" applyProtection="0">
      <alignment vertical="center"/>
    </xf>
    <xf numFmtId="190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>
      <alignment vertical="center"/>
    </xf>
    <xf numFmtId="1" fontId="7" fillId="0" borderId="1">
      <alignment vertical="center"/>
      <protection locked="0"/>
    </xf>
    <xf numFmtId="196" fontId="80" fillId="0" borderId="0" applyFon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38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183" fontId="80" fillId="0" borderId="0" applyFont="0" applyFill="0" applyBorder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9" fillId="6" borderId="0" applyNumberFormat="0" applyBorder="0" applyAlignment="0" applyProtection="0">
      <alignment vertical="center"/>
    </xf>
    <xf numFmtId="0" fontId="80" fillId="0" borderId="0">
      <alignment vertical="center"/>
    </xf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40" fillId="4" borderId="8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/>
    <xf numFmtId="0" fontId="56" fillId="0" borderId="16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/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9" fillId="0" borderId="0">
      <alignment vertical="center"/>
    </xf>
    <xf numFmtId="1" fontId="7" fillId="0" borderId="1">
      <alignment vertical="center"/>
      <protection locked="0"/>
    </xf>
    <xf numFmtId="0" fontId="46" fillId="18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9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0" borderId="0"/>
    <xf numFmtId="1" fontId="7" fillId="0" borderId="1">
      <alignment vertical="center"/>
      <protection locked="0"/>
    </xf>
    <xf numFmtId="0" fontId="5" fillId="0" borderId="14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5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41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/>
    <xf numFmtId="0" fontId="9" fillId="2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80" fillId="0" borderId="0"/>
    <xf numFmtId="9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0" fontId="80" fillId="0" borderId="0"/>
    <xf numFmtId="0" fontId="66" fillId="0" borderId="2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9" fontId="9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7" fillId="1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60" fillId="0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8" fillId="26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80" fillId="0" borderId="0"/>
    <xf numFmtId="190" fontId="7" fillId="0" borderId="1">
      <alignment vertical="center"/>
      <protection locked="0"/>
    </xf>
    <xf numFmtId="0" fontId="37" fillId="13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9" fillId="12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0" fontId="80" fillId="0" borderId="0"/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196" fontId="80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2" fillId="0" borderId="15">
      <alignment horizontal="left" vertical="center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43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7" fillId="0" borderId="1">
      <alignment horizontal="distributed" vertical="center" wrapText="1"/>
    </xf>
    <xf numFmtId="0" fontId="9" fillId="9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5" fillId="0" borderId="9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4" borderId="11" applyNumberFormat="0" applyAlignment="0" applyProtection="0">
      <alignment vertical="center"/>
    </xf>
    <xf numFmtId="190" fontId="7" fillId="0" borderId="1">
      <alignment vertical="center"/>
      <protection locked="0"/>
    </xf>
    <xf numFmtId="0" fontId="13" fillId="0" borderId="0"/>
    <xf numFmtId="0" fontId="80" fillId="0" borderId="0">
      <alignment vertical="center"/>
    </xf>
    <xf numFmtId="0" fontId="55" fillId="0" borderId="0"/>
    <xf numFmtId="0" fontId="38" fillId="1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43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/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6" fillId="6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40" fillId="4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/>
    <xf numFmtId="0" fontId="59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/>
    <xf numFmtId="0" fontId="40" fillId="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5" fillId="0" borderId="14" applyNumberFormat="0" applyFill="0" applyAlignment="0" applyProtection="0">
      <alignment vertical="center"/>
    </xf>
    <xf numFmtId="190" fontId="7" fillId="0" borderId="1">
      <alignment vertical="center"/>
      <protection locked="0"/>
    </xf>
    <xf numFmtId="0" fontId="38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80" fillId="0" borderId="0"/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36" fillId="2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/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2" fillId="0" borderId="15">
      <alignment horizontal="left" vertical="center"/>
    </xf>
    <xf numFmtId="196" fontId="80" fillId="0" borderId="0" applyFont="0" applyFill="0" applyBorder="0" applyAlignment="0" applyProtection="0"/>
    <xf numFmtId="0" fontId="5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13" fillId="0" borderId="0"/>
    <xf numFmtId="0" fontId="36" fillId="2" borderId="8" applyNumberFormat="0" applyAlignment="0" applyProtection="0">
      <alignment vertical="center"/>
    </xf>
    <xf numFmtId="0" fontId="8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8" fillId="26" borderId="0" applyNumberFormat="0" applyBorder="0" applyAlignment="0" applyProtection="0">
      <alignment vertical="center"/>
    </xf>
    <xf numFmtId="0" fontId="80" fillId="0" borderId="0"/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5" fillId="0" borderId="0"/>
    <xf numFmtId="0" fontId="55" fillId="0" borderId="0"/>
    <xf numFmtId="0" fontId="80" fillId="0" borderId="0">
      <alignment vertical="center"/>
    </xf>
    <xf numFmtId="0" fontId="38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0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9" fillId="9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9" fillId="2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37" fillId="4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5" fillId="0" borderId="9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43" fontId="80" fillId="0" borderId="0" applyFont="0" applyFill="0" applyBorder="0" applyAlignment="0" applyProtection="0"/>
    <xf numFmtId="0" fontId="80" fillId="0" borderId="0"/>
    <xf numFmtId="0" fontId="80" fillId="0" borderId="0">
      <alignment vertical="center"/>
    </xf>
    <xf numFmtId="0" fontId="17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80" fillId="0" borderId="0"/>
    <xf numFmtId="0" fontId="38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/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52" fillId="0" borderId="15">
      <alignment horizontal="left"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9" fillId="11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/>
    <xf numFmtId="0" fontId="8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196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/>
    <xf numFmtId="0" fontId="9" fillId="9" borderId="0" applyNumberFormat="0" applyBorder="0" applyAlignment="0" applyProtection="0">
      <alignment vertical="center"/>
    </xf>
    <xf numFmtId="0" fontId="80" fillId="0" borderId="0"/>
    <xf numFmtId="0" fontId="9" fillId="12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5" fillId="2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55" fillId="0" borderId="0"/>
    <xf numFmtId="0" fontId="55" fillId="0" borderId="0"/>
    <xf numFmtId="0" fontId="5" fillId="0" borderId="9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35" fillId="2" borderId="7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196" fontId="80" fillId="0" borderId="0" applyFont="0" applyFill="0" applyBorder="0" applyAlignment="0" applyProtection="0"/>
    <xf numFmtId="190" fontId="7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0" borderId="0"/>
    <xf numFmtId="0" fontId="50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9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13" fillId="0" borderId="0">
      <alignment vertical="center"/>
    </xf>
    <xf numFmtId="0" fontId="80" fillId="0" borderId="0"/>
    <xf numFmtId="190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7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37" fontId="7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9" fillId="24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80" fillId="0" borderId="0"/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80" fillId="0" borderId="0"/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55" fillId="0" borderId="0"/>
    <xf numFmtId="0" fontId="55" fillId="0" borderId="0"/>
    <xf numFmtId="0" fontId="9" fillId="2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13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66" fillId="0" borderId="21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0" borderId="0"/>
    <xf numFmtId="0" fontId="36" fillId="2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9" fillId="6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0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80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7" fillId="9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7" fontId="68" fillId="0" borderId="0" applyFill="0" applyBorder="0" applyAlignment="0">
      <alignment vertical="center"/>
    </xf>
    <xf numFmtId="0" fontId="9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9" fillId="4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80" fillId="0" borderId="0"/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38" fillId="9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>
      <alignment vertical="center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0" fontId="36" fillId="6" borderId="8" applyNumberFormat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80" fillId="0" borderId="0"/>
    <xf numFmtId="0" fontId="80" fillId="0" borderId="0"/>
    <xf numFmtId="9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80" fillId="0" borderId="0">
      <alignment vertical="center"/>
    </xf>
    <xf numFmtId="0" fontId="42" fillId="14" borderId="11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52" fillId="0" borderId="15">
      <alignment horizontal="left"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/>
    <xf numFmtId="0" fontId="9" fillId="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1" fontId="7" fillId="0" borderId="1">
      <alignment vertical="center"/>
      <protection locked="0"/>
    </xf>
    <xf numFmtId="9" fontId="8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38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7" fillId="7" borderId="0" applyNumberFormat="0" applyBorder="0" applyAlignment="0" applyProtection="0">
      <alignment vertical="center"/>
    </xf>
    <xf numFmtId="0" fontId="80" fillId="0" borderId="0"/>
    <xf numFmtId="9" fontId="80" fillId="0" borderId="0" applyFon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0" borderId="0">
      <alignment vertical="center"/>
    </xf>
    <xf numFmtId="1" fontId="7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43" fontId="80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/>
    <xf numFmtId="0" fontId="80" fillId="0" borderId="0"/>
    <xf numFmtId="0" fontId="38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/>
    <xf numFmtId="0" fontId="43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80" fillId="0" borderId="0">
      <alignment vertical="center"/>
    </xf>
    <xf numFmtId="0" fontId="17" fillId="0" borderId="0">
      <alignment vertical="center"/>
    </xf>
    <xf numFmtId="0" fontId="80" fillId="0" borderId="0">
      <alignment vertical="center"/>
    </xf>
    <xf numFmtId="190" fontId="7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190" fontId="7" fillId="0" borderId="1">
      <alignment vertical="center"/>
      <protection locked="0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5" fillId="0" borderId="0"/>
    <xf numFmtId="0" fontId="7" fillId="0" borderId="1">
      <alignment horizontal="distributed" vertical="center" wrapText="1"/>
    </xf>
    <xf numFmtId="0" fontId="38" fillId="22" borderId="0" applyNumberFormat="0" applyBorder="0" applyAlignment="0" applyProtection="0">
      <alignment vertical="center"/>
    </xf>
    <xf numFmtId="0" fontId="80" fillId="0" borderId="0">
      <alignment vertical="center"/>
    </xf>
    <xf numFmtId="0" fontId="17" fillId="0" borderId="0"/>
    <xf numFmtId="1" fontId="7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197" fontId="68" fillId="0" borderId="0" applyFill="0" applyBorder="0" applyAlignment="0">
      <alignment vertical="center"/>
    </xf>
    <xf numFmtId="43" fontId="80" fillId="0" borderId="0" applyFon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9" fillId="2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196" fontId="80" fillId="0" borderId="0" applyFont="0" applyFill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9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/>
    <xf numFmtId="0" fontId="9" fillId="12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9" fillId="18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80" fillId="0" borderId="0"/>
    <xf numFmtId="0" fontId="9" fillId="11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18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80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0" fillId="0" borderId="0"/>
    <xf numFmtId="0" fontId="9" fillId="2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59" fillId="0" borderId="18" applyNumberFormat="0" applyFill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52" fillId="0" borderId="15">
      <alignment horizontal="left" vertical="center"/>
    </xf>
    <xf numFmtId="0" fontId="80" fillId="0" borderId="0"/>
    <xf numFmtId="0" fontId="9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0" borderId="0"/>
    <xf numFmtId="0" fontId="80" fillId="0" borderId="0">
      <alignment vertical="center"/>
    </xf>
    <xf numFmtId="0" fontId="35" fillId="2" borderId="7" applyNumberFormat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18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73" fillId="0" borderId="0">
      <alignment vertical="center"/>
    </xf>
    <xf numFmtId="0" fontId="80" fillId="0" borderId="0"/>
    <xf numFmtId="0" fontId="80" fillId="0" borderId="0">
      <alignment vertical="center"/>
    </xf>
    <xf numFmtId="43" fontId="80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37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2" fillId="0" borderId="15">
      <alignment horizontal="left" vertical="center"/>
    </xf>
    <xf numFmtId="0" fontId="80" fillId="12" borderId="10" applyNumberFormat="0" applyFon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7" fillId="9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9" fontId="80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7" fillId="4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0" borderId="0">
      <alignment vertical="center"/>
    </xf>
    <xf numFmtId="0" fontId="80" fillId="0" borderId="0"/>
    <xf numFmtId="0" fontId="5" fillId="0" borderId="9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6" fillId="6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53" fillId="0" borderId="17" applyNumberFormat="0" applyFill="0" applyAlignment="0" applyProtection="0">
      <alignment vertical="center"/>
    </xf>
    <xf numFmtId="0" fontId="80" fillId="0" borderId="0"/>
    <xf numFmtId="0" fontId="37" fillId="9" borderId="0" applyNumberFormat="0" applyBorder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80" fillId="0" borderId="0"/>
    <xf numFmtId="0" fontId="9" fillId="22" borderId="0" applyNumberFormat="0" applyBorder="0" applyAlignment="0" applyProtection="0">
      <alignment vertical="center"/>
    </xf>
    <xf numFmtId="0" fontId="52" fillId="0" borderId="19" applyNumberFormat="0" applyAlignment="0" applyProtection="0">
      <alignment horizontal="left"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38" fillId="9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38" fillId="2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9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55" fillId="0" borderId="0"/>
    <xf numFmtId="0" fontId="55" fillId="0" borderId="0"/>
    <xf numFmtId="196" fontId="80" fillId="0" borderId="0" applyFont="0" applyFill="0" applyBorder="0" applyAlignment="0" applyProtection="0">
      <alignment vertical="center"/>
    </xf>
    <xf numFmtId="0" fontId="80" fillId="0" borderId="0"/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35" fillId="2" borderId="7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5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38" fillId="23" borderId="0" applyNumberFormat="0" applyBorder="0" applyAlignment="0" applyProtection="0">
      <alignment vertical="center"/>
    </xf>
    <xf numFmtId="0" fontId="55" fillId="0" borderId="0"/>
    <xf numFmtId="0" fontId="38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0" borderId="0"/>
    <xf numFmtId="0" fontId="38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5" fillId="0" borderId="1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9" fillId="12" borderId="10" applyNumberFormat="0" applyFont="0" applyAlignment="0" applyProtection="0">
      <alignment vertical="center"/>
    </xf>
    <xf numFmtId="0" fontId="9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0" borderId="0">
      <alignment vertical="center"/>
    </xf>
    <xf numFmtId="0" fontId="9" fillId="12" borderId="10" applyNumberFormat="0" applyFon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13" fillId="0" borderId="0">
      <alignment vertical="center"/>
    </xf>
    <xf numFmtId="0" fontId="80" fillId="0" borderId="0">
      <alignment vertical="center"/>
    </xf>
    <xf numFmtId="0" fontId="55" fillId="0" borderId="0"/>
    <xf numFmtId="0" fontId="38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11" borderId="0" applyNumberFormat="0" applyBorder="0" applyAlignment="0" applyProtection="0">
      <alignment vertical="center"/>
    </xf>
    <xf numFmtId="0" fontId="13" fillId="0" borderId="0"/>
    <xf numFmtId="0" fontId="9" fillId="6" borderId="0" applyNumberFormat="0" applyBorder="0" applyAlignment="0" applyProtection="0">
      <alignment vertical="center"/>
    </xf>
    <xf numFmtId="0" fontId="17" fillId="0" borderId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9" fillId="0" borderId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5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45" fillId="0" borderId="0" applyNumberFormat="0" applyFill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1" fontId="7" fillId="0" borderId="1">
      <alignment vertical="center"/>
      <protection locked="0"/>
    </xf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80" fillId="0" borderId="0"/>
    <xf numFmtId="190" fontId="7" fillId="0" borderId="1">
      <alignment vertical="center"/>
      <protection locked="0"/>
    </xf>
    <xf numFmtId="9" fontId="80" fillId="0" borderId="0" applyFont="0" applyFill="0" applyBorder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9" fillId="0" borderId="13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9" fillId="12" borderId="10" applyNumberFormat="0" applyFon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4" fillId="0" borderId="0">
      <alignment vertical="center"/>
    </xf>
    <xf numFmtId="0" fontId="9" fillId="5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43" fillId="1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2" borderId="7" applyNumberFormat="0" applyAlignment="0" applyProtection="0">
      <alignment vertical="center"/>
    </xf>
    <xf numFmtId="0" fontId="80" fillId="0" borderId="0"/>
    <xf numFmtId="0" fontId="80" fillId="0" borderId="0"/>
    <xf numFmtId="0" fontId="38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35" fillId="2" borderId="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55" fillId="0" borderId="0">
      <alignment vertical="center"/>
    </xf>
    <xf numFmtId="1" fontId="7" fillId="0" borderId="1">
      <alignment vertical="center"/>
      <protection locked="0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0" borderId="0">
      <alignment vertical="center"/>
    </xf>
    <xf numFmtId="0" fontId="5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35" fillId="6" borderId="7" applyNumberFormat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5" fillId="0" borderId="9" applyNumberFormat="0" applyFill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9" fillId="0" borderId="13" applyProtection="0">
      <alignment vertical="center"/>
    </xf>
    <xf numFmtId="1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/>
    <xf numFmtId="0" fontId="9" fillId="19" borderId="0" applyNumberFormat="0" applyBorder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196" fontId="80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5" fillId="0" borderId="9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55" fillId="0" borderId="0"/>
    <xf numFmtId="0" fontId="55" fillId="0" borderId="0"/>
    <xf numFmtId="0" fontId="35" fillId="2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0" borderId="0"/>
    <xf numFmtId="0" fontId="35" fillId="2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/>
    <xf numFmtId="0" fontId="9" fillId="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9" fillId="0" borderId="13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9" fillId="0" borderId="0"/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6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0" borderId="0">
      <alignment vertical="center"/>
    </xf>
    <xf numFmtId="0" fontId="37" fillId="10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55" fillId="0" borderId="0"/>
    <xf numFmtId="0" fontId="35" fillId="6" borderId="7" applyNumberFormat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191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38" fillId="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2" borderId="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80" fillId="0" borderId="0"/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0" borderId="0"/>
    <xf numFmtId="196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36" fillId="2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2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7" fillId="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37" fillId="1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9" fillId="0" borderId="13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38" fillId="22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1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8" fillId="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55" fillId="0" borderId="0"/>
    <xf numFmtId="0" fontId="55" fillId="0" borderId="0"/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/>
    <xf numFmtId="0" fontId="9" fillId="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80" fillId="0" borderId="0">
      <alignment vertical="center"/>
    </xf>
    <xf numFmtId="0" fontId="5" fillId="0" borderId="9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9" fontId="80" fillId="0" borderId="0" applyFont="0" applyFill="0" applyBorder="0" applyAlignment="0" applyProtection="0"/>
    <xf numFmtId="190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41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9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47" fillId="14" borderId="11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0" fontId="80" fillId="0" borderId="0"/>
    <xf numFmtId="0" fontId="80" fillId="0" borderId="0">
      <alignment vertical="center"/>
    </xf>
    <xf numFmtId="190" fontId="7" fillId="0" borderId="1">
      <alignment vertical="center"/>
      <protection locked="0"/>
    </xf>
    <xf numFmtId="0" fontId="9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13" fillId="0" borderId="0"/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7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8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36" fillId="6" borderId="8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43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46" fillId="18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2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/>
    <xf numFmtId="0" fontId="37" fillId="10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5" fillId="0" borderId="0"/>
    <xf numFmtId="0" fontId="80" fillId="0" borderId="0"/>
    <xf numFmtId="0" fontId="80" fillId="0" borderId="0">
      <alignment vertical="center"/>
    </xf>
    <xf numFmtId="0" fontId="38" fillId="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37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37" fillId="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9" fillId="4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9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>
      <alignment vertical="center"/>
    </xf>
    <xf numFmtId="0" fontId="55" fillId="0" borderId="0"/>
    <xf numFmtId="0" fontId="55" fillId="0" borderId="0"/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20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0" fontId="80" fillId="0" borderId="0"/>
    <xf numFmtId="0" fontId="38" fillId="20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/>
    <xf numFmtId="190" fontId="7" fillId="0" borderId="1">
      <alignment vertical="center"/>
      <protection locked="0"/>
    </xf>
    <xf numFmtId="43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2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37" fontId="7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37" fillId="10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7" fillId="0" borderId="1">
      <alignment horizontal="distributed" vertical="center" wrapText="1"/>
    </xf>
    <xf numFmtId="0" fontId="9" fillId="22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" fontId="7" fillId="0" borderId="1">
      <alignment vertical="center"/>
      <protection locked="0"/>
    </xf>
    <xf numFmtId="0" fontId="37" fillId="10" borderId="0" applyNumberFormat="0" applyBorder="0" applyAlignment="0" applyProtection="0">
      <alignment vertical="center"/>
    </xf>
    <xf numFmtId="0" fontId="13" fillId="0" borderId="0">
      <alignment vertical="center"/>
    </xf>
    <xf numFmtId="190" fontId="7" fillId="0" borderId="1">
      <alignment vertical="center"/>
      <protection locked="0"/>
    </xf>
    <xf numFmtId="0" fontId="38" fillId="2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190" fontId="7" fillId="0" borderId="1">
      <alignment vertical="center"/>
      <protection locked="0"/>
    </xf>
    <xf numFmtId="0" fontId="7" fillId="0" borderId="1">
      <alignment horizontal="distributed" vertical="center" wrapText="1"/>
    </xf>
    <xf numFmtId="0" fontId="80" fillId="0" borderId="0"/>
    <xf numFmtId="0" fontId="37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0" fontId="37" fillId="1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7" fillId="14" borderId="11" applyNumberFormat="0" applyAlignment="0" applyProtection="0">
      <alignment vertical="center"/>
    </xf>
    <xf numFmtId="190" fontId="7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1" fillId="0" borderId="0">
      <alignment vertical="center"/>
    </xf>
    <xf numFmtId="0" fontId="8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43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7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52" fillId="0" borderId="15">
      <alignment horizontal="left" vertical="center"/>
    </xf>
    <xf numFmtId="0" fontId="37" fillId="17" borderId="0" applyNumberFormat="0" applyBorder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13" fillId="0" borderId="0">
      <alignment vertical="center"/>
    </xf>
    <xf numFmtId="1" fontId="7" fillId="0" borderId="1">
      <alignment vertical="center"/>
      <protection locked="0"/>
    </xf>
    <xf numFmtId="0" fontId="46" fillId="1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55" fillId="0" borderId="0"/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5" fillId="0" borderId="9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80" fillId="0" borderId="0"/>
    <xf numFmtId="0" fontId="38" fillId="20" borderId="0" applyNumberFormat="0" applyBorder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17" fillId="0" borderId="0"/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>
      <alignment vertical="center"/>
    </xf>
    <xf numFmtId="0" fontId="7" fillId="0" borderId="1">
      <alignment horizontal="distributed" vertical="center" wrapText="1"/>
    </xf>
    <xf numFmtId="0" fontId="36" fillId="6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55" fillId="0" borderId="0"/>
    <xf numFmtId="0" fontId="55" fillId="0" borderId="0"/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37" fillId="17" borderId="0" applyNumberFormat="0" applyBorder="0" applyAlignment="0" applyProtection="0">
      <alignment vertical="center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1" fontId="7" fillId="0" borderId="1">
      <alignment vertical="center"/>
      <protection locked="0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9" fillId="0" borderId="13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36" fillId="6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52" fillId="0" borderId="15">
      <alignment horizontal="left" vertical="center"/>
    </xf>
    <xf numFmtId="0" fontId="37" fillId="1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2" fillId="0" borderId="15">
      <alignment horizontal="left" vertical="center"/>
    </xf>
    <xf numFmtId="0" fontId="37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55" fillId="0" borderId="0"/>
    <xf numFmtId="0" fontId="9" fillId="22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80" fillId="0" borderId="0"/>
    <xf numFmtId="0" fontId="55" fillId="0" borderId="0"/>
    <xf numFmtId="0" fontId="35" fillId="6" borderId="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13" fillId="0" borderId="0"/>
    <xf numFmtId="0" fontId="9" fillId="9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196" fontId="80" fillId="0" borderId="0" applyFont="0" applyFill="0" applyBorder="0" applyAlignment="0" applyProtection="0"/>
    <xf numFmtId="0" fontId="38" fillId="13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80" fillId="0" borderId="0"/>
    <xf numFmtId="0" fontId="9" fillId="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13" fillId="0" borderId="0"/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9" fillId="0" borderId="13" applyProtection="0">
      <alignment vertical="center"/>
    </xf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43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9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80" fillId="0" borderId="0">
      <alignment vertical="center"/>
    </xf>
    <xf numFmtId="0" fontId="50" fillId="2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38" fillId="8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9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9" fillId="0" borderId="13" applyProtection="0">
      <alignment vertical="center"/>
    </xf>
    <xf numFmtId="0" fontId="80" fillId="0" borderId="0"/>
    <xf numFmtId="0" fontId="80" fillId="0" borderId="0"/>
    <xf numFmtId="0" fontId="38" fillId="20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13" fillId="0" borderId="0"/>
    <xf numFmtId="0" fontId="40" fillId="4" borderId="8" applyNumberFormat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0" borderId="0"/>
    <xf numFmtId="0" fontId="80" fillId="0" borderId="0"/>
    <xf numFmtId="190" fontId="7" fillId="0" borderId="1">
      <alignment vertical="center"/>
      <protection locked="0"/>
    </xf>
    <xf numFmtId="196" fontId="8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5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/>
    <xf numFmtId="0" fontId="37" fillId="13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2" fillId="0" borderId="15">
      <alignment horizontal="left"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38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0" borderId="0"/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9" fillId="0" borderId="13" applyProtection="0"/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13" fillId="0" borderId="0"/>
    <xf numFmtId="0" fontId="37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5" fillId="0" borderId="0"/>
    <xf numFmtId="0" fontId="50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37" fillId="10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7" fillId="0" borderId="1">
      <alignment horizontal="distributed" vertical="center" wrapText="1"/>
    </xf>
    <xf numFmtId="0" fontId="80" fillId="0" borderId="0"/>
    <xf numFmtId="0" fontId="35" fillId="6" borderId="7" applyNumberFormat="0" applyAlignment="0" applyProtection="0">
      <alignment vertical="center"/>
    </xf>
    <xf numFmtId="0" fontId="52" fillId="0" borderId="15">
      <alignment horizontal="left" vertical="center"/>
    </xf>
    <xf numFmtId="0" fontId="80" fillId="12" borderId="10" applyNumberFormat="0" applyFon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/>
    <xf numFmtId="0" fontId="80" fillId="0" borderId="0"/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55" fillId="0" borderId="0"/>
    <xf numFmtId="0" fontId="55" fillId="0" borderId="0"/>
    <xf numFmtId="0" fontId="9" fillId="1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9" fontId="8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41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43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43" fontId="80" fillId="0" borderId="0" applyFon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5" fillId="2" borderId="7" applyNumberFormat="0" applyAlignment="0" applyProtection="0">
      <alignment vertical="center"/>
    </xf>
    <xf numFmtId="0" fontId="80" fillId="0" borderId="0"/>
    <xf numFmtId="0" fontId="37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80" fillId="0" borderId="0"/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2" fillId="0" borderId="15">
      <alignment horizontal="left" vertical="center"/>
    </xf>
    <xf numFmtId="0" fontId="37" fillId="17" borderId="0" applyNumberFormat="0" applyBorder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9" fillId="0" borderId="13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42" fillId="14" borderId="11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38" fillId="8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0" borderId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60" fillId="0" borderId="0" applyProtection="0">
      <alignment vertical="center"/>
    </xf>
    <xf numFmtId="0" fontId="80" fillId="0" borderId="0">
      <alignment vertical="center"/>
    </xf>
    <xf numFmtId="190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9" fillId="9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0" borderId="0"/>
    <xf numFmtId="9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4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36" fillId="2" borderId="8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5" fillId="0" borderId="14" applyNumberFormat="0" applyFill="0" applyAlignment="0" applyProtection="0">
      <alignment vertical="center"/>
    </xf>
    <xf numFmtId="0" fontId="9" fillId="0" borderId="0">
      <alignment vertical="center"/>
    </xf>
    <xf numFmtId="196" fontId="80" fillId="0" borderId="0" applyFont="0" applyFill="0" applyBorder="0" applyAlignment="0" applyProtection="0"/>
    <xf numFmtId="0" fontId="80" fillId="0" borderId="0"/>
    <xf numFmtId="0" fontId="9" fillId="18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1" fillId="0" borderId="0">
      <alignment vertical="center"/>
    </xf>
    <xf numFmtId="0" fontId="80" fillId="0" borderId="0">
      <alignment vertical="center"/>
    </xf>
    <xf numFmtId="0" fontId="50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9" fontId="80" fillId="0" borderId="0" applyFont="0" applyFill="0" applyBorder="0" applyAlignment="0" applyProtection="0"/>
    <xf numFmtId="0" fontId="8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0" fontId="37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35" fillId="2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43" fillId="1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38" fillId="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80" fillId="0" borderId="0"/>
    <xf numFmtId="190" fontId="7" fillId="0" borderId="1">
      <alignment vertical="center"/>
      <protection locked="0"/>
    </xf>
    <xf numFmtId="0" fontId="35" fillId="2" borderId="7" applyNumberForma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9" fillId="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/>
    <xf numFmtId="0" fontId="37" fillId="8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/>
    <xf numFmtId="0" fontId="37" fillId="17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49" fillId="0" borderId="13" applyProtection="0"/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35" fillId="2" borderId="7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8" fillId="9" borderId="0" applyNumberFormat="0" applyBorder="0" applyAlignment="0" applyProtection="0">
      <alignment vertical="center"/>
    </xf>
    <xf numFmtId="0" fontId="80" fillId="0" borderId="0">
      <alignment vertical="center"/>
    </xf>
    <xf numFmtId="0" fontId="5" fillId="0" borderId="1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38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43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7" fillId="0" borderId="1">
      <alignment horizontal="distributed" vertical="center" wrapText="1"/>
    </xf>
    <xf numFmtId="0" fontId="9" fillId="16" borderId="0" applyNumberFormat="0" applyBorder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189" fontId="80" fillId="0" borderId="0" applyFont="0" applyFill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38" fillId="13" borderId="0" applyNumberFormat="0" applyBorder="0" applyAlignment="0" applyProtection="0">
      <alignment vertical="center"/>
    </xf>
    <xf numFmtId="0" fontId="80" fillId="0" borderId="0"/>
    <xf numFmtId="0" fontId="9" fillId="0" borderId="0"/>
    <xf numFmtId="0" fontId="80" fillId="0" borderId="0">
      <alignment vertical="center"/>
    </xf>
    <xf numFmtId="190" fontId="7" fillId="0" borderId="1">
      <alignment vertical="center"/>
      <protection locked="0"/>
    </xf>
    <xf numFmtId="196" fontId="80" fillId="0" borderId="0" applyFont="0" applyFill="0" applyBorder="0" applyAlignment="0" applyProtection="0"/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0" borderId="0">
      <alignment vertical="center"/>
    </xf>
    <xf numFmtId="0" fontId="57" fillId="0" borderId="12" applyNumberFormat="0" applyFill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54" fillId="0" borderId="0"/>
    <xf numFmtId="0" fontId="37" fillId="17" borderId="0" applyNumberFormat="0" applyBorder="0" applyAlignment="0" applyProtection="0">
      <alignment vertical="center"/>
    </xf>
    <xf numFmtId="0" fontId="49" fillId="0" borderId="13" applyProtection="0">
      <alignment vertical="center"/>
    </xf>
    <xf numFmtId="0" fontId="35" fillId="2" borderId="7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6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0" borderId="0"/>
    <xf numFmtId="0" fontId="38" fillId="13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38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6" fillId="2" borderId="8" applyNumberForma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38" fillId="22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0" borderId="0">
      <alignment vertical="center"/>
    </xf>
    <xf numFmtId="0" fontId="37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2" fillId="0" borderId="15">
      <alignment horizontal="left" vertical="center"/>
    </xf>
    <xf numFmtId="0" fontId="80" fillId="0" borderId="0"/>
    <xf numFmtId="43" fontId="80" fillId="0" borderId="0" applyFont="0" applyFill="0" applyBorder="0" applyAlignment="0" applyProtection="0"/>
    <xf numFmtId="0" fontId="43" fillId="1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9" fillId="16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>
      <alignment vertical="center"/>
    </xf>
    <xf numFmtId="0" fontId="50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43" fontId="9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9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9" fillId="0" borderId="0"/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8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66" fillId="0" borderId="21" applyNumberFormat="0" applyFill="0" applyAlignment="0" applyProtection="0">
      <alignment vertical="center"/>
    </xf>
    <xf numFmtId="43" fontId="80" fillId="0" borderId="0" applyFont="0" applyFill="0" applyBorder="0" applyAlignment="0" applyProtection="0"/>
    <xf numFmtId="0" fontId="37" fillId="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5" fillId="2" borderId="7" applyNumberFormat="0" applyAlignment="0" applyProtection="0">
      <alignment vertical="center"/>
    </xf>
    <xf numFmtId="0" fontId="80" fillId="0" borderId="0"/>
    <xf numFmtId="0" fontId="80" fillId="0" borderId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8" fillId="22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/>
    <xf numFmtId="0" fontId="40" fillId="4" borderId="8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46" fillId="18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80" fillId="0" borderId="0"/>
    <xf numFmtId="0" fontId="35" fillId="6" borderId="7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5" fillId="0" borderId="14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13" fillId="0" borderId="0">
      <alignment vertical="center"/>
    </xf>
    <xf numFmtId="43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80" fillId="0" borderId="0"/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7" fillId="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2" fontId="49" fillId="0" borderId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0" borderId="0"/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35" fillId="2" borderId="7" applyNumberFormat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7" fillId="0" borderId="1">
      <alignment horizontal="distributed" vertical="center" wrapText="1"/>
    </xf>
    <xf numFmtId="0" fontId="38" fillId="1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55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46" fillId="18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55" fillId="0" borderId="0"/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5" fillId="0" borderId="9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43" fillId="1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3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65" fillId="0" borderId="0">
      <alignment horizontal="centerContinuous" vertical="center"/>
    </xf>
    <xf numFmtId="0" fontId="35" fillId="6" borderId="7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/>
    <xf numFmtId="0" fontId="9" fillId="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8" fillId="8" borderId="0" applyNumberFormat="0" applyBorder="0" applyAlignment="0" applyProtection="0">
      <alignment vertical="center"/>
    </xf>
    <xf numFmtId="0" fontId="80" fillId="0" borderId="0">
      <alignment vertical="center"/>
    </xf>
    <xf numFmtId="43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/>
    <xf numFmtId="0" fontId="38" fillId="25" borderId="0" applyNumberFormat="0" applyBorder="0" applyAlignment="0" applyProtection="0">
      <alignment vertical="center"/>
    </xf>
    <xf numFmtId="0" fontId="80" fillId="0" borderId="0"/>
    <xf numFmtId="0" fontId="48" fillId="0" borderId="0" applyNumberForma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8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/>
    <xf numFmtId="0" fontId="37" fillId="13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2" borderId="7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80" fillId="0" borderId="0"/>
    <xf numFmtId="0" fontId="9" fillId="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13" fillId="0" borderId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35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17" fillId="0" borderId="0">
      <alignment vertical="center"/>
    </xf>
    <xf numFmtId="190" fontId="7" fillId="0" borderId="1">
      <alignment vertical="center"/>
      <protection locked="0"/>
    </xf>
    <xf numFmtId="0" fontId="37" fillId="17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80" fillId="0" borderId="0"/>
    <xf numFmtId="0" fontId="37" fillId="17" borderId="0" applyNumberFormat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0" borderId="0"/>
    <xf numFmtId="0" fontId="38" fillId="13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2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43" fillId="15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195" fontId="58" fillId="0" borderId="0">
      <alignment vertical="center"/>
    </xf>
    <xf numFmtId="0" fontId="5" fillId="0" borderId="9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0" fillId="0" borderId="0"/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8" fillId="2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35" fillId="2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0" borderId="1">
      <alignment horizontal="distributed" vertical="center" wrapText="1"/>
    </xf>
    <xf numFmtId="0" fontId="9" fillId="5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38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17" fillId="0" borderId="0"/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48" fillId="0" borderId="0" applyNumberFormat="0" applyFill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69" fillId="0" borderId="2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38" fillId="23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/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6" fillId="2" borderId="8" applyNumberFormat="0" applyAlignment="0" applyProtection="0">
      <alignment vertical="center"/>
    </xf>
    <xf numFmtId="0" fontId="80" fillId="0" borderId="0"/>
    <xf numFmtId="0" fontId="38" fillId="8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50" fillId="24" borderId="0" applyNumberFormat="0" applyBorder="0" applyAlignment="0" applyProtection="0">
      <alignment vertical="center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196" fontId="80" fillId="0" borderId="0" applyFont="0" applyFill="0" applyBorder="0" applyAlignment="0" applyProtection="0"/>
    <xf numFmtId="0" fontId="37" fillId="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9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/>
    <xf numFmtId="0" fontId="13" fillId="0" borderId="0"/>
    <xf numFmtId="0" fontId="38" fillId="2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2" fillId="0" borderId="15">
      <alignment horizontal="left" vertical="center"/>
    </xf>
    <xf numFmtId="0" fontId="80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1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35" fillId="2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2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13" fillId="0" borderId="0"/>
    <xf numFmtId="0" fontId="38" fillId="20" borderId="0" applyNumberFormat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5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0" fontId="13" fillId="0" borderId="0"/>
    <xf numFmtId="190" fontId="7" fillId="0" borderId="1">
      <alignment vertical="center"/>
      <protection locked="0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13" fillId="0" borderId="0"/>
    <xf numFmtId="0" fontId="38" fillId="20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1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43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9" fillId="0" borderId="0"/>
    <xf numFmtId="0" fontId="7" fillId="0" borderId="1">
      <alignment horizontal="distributed" vertical="center" wrapText="1"/>
    </xf>
    <xf numFmtId="0" fontId="50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8" fillId="1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43" fillId="15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2" fillId="0" borderId="15">
      <alignment horizontal="left" vertical="center"/>
    </xf>
    <xf numFmtId="0" fontId="80" fillId="12" borderId="10" applyNumberFormat="0" applyFont="0" applyAlignment="0" applyProtection="0">
      <alignment vertical="center"/>
    </xf>
    <xf numFmtId="0" fontId="9" fillId="0" borderId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37" fillId="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9" fillId="0" borderId="0"/>
    <xf numFmtId="0" fontId="80" fillId="0" borderId="0"/>
    <xf numFmtId="0" fontId="9" fillId="6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>
      <alignment vertical="center"/>
    </xf>
    <xf numFmtId="0" fontId="49" fillId="0" borderId="13" applyProtection="0">
      <alignment vertical="center"/>
    </xf>
    <xf numFmtId="0" fontId="9" fillId="4" borderId="0" applyNumberFormat="0" applyBorder="0" applyAlignment="0" applyProtection="0">
      <alignment vertical="center"/>
    </xf>
    <xf numFmtId="37" fontId="70" fillId="0" borderId="0"/>
    <xf numFmtId="0" fontId="43" fillId="1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190" fontId="7" fillId="0" borderId="1">
      <alignment vertical="center"/>
      <protection locked="0"/>
    </xf>
    <xf numFmtId="0" fontId="38" fillId="23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0" borderId="0"/>
    <xf numFmtId="0" fontId="36" fillId="2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0" borderId="0"/>
    <xf numFmtId="0" fontId="80" fillId="0" borderId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3" fillId="1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9" fillId="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80" fillId="0" borderId="0"/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0" fillId="0" borderId="0"/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43" fillId="15" borderId="0" applyNumberFormat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52" fillId="0" borderId="15">
      <alignment horizontal="left"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87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68" fillId="0" borderId="0"/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80" fillId="0" borderId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/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55" fillId="0" borderId="0"/>
    <xf numFmtId="0" fontId="55" fillId="0" borderId="0"/>
    <xf numFmtId="196" fontId="80" fillId="0" borderId="0" applyFont="0" applyFill="0" applyBorder="0" applyAlignment="0" applyProtection="0"/>
    <xf numFmtId="0" fontId="46" fillId="1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5" fillId="0" borderId="0"/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5" fillId="2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7" fillId="15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55" fillId="0" borderId="0"/>
    <xf numFmtId="0" fontId="9" fillId="9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13" fillId="0" borderId="0"/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9" fontId="9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80" fillId="0" borderId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0" borderId="0">
      <alignment vertical="center"/>
    </xf>
    <xf numFmtId="190" fontId="7" fillId="0" borderId="1">
      <alignment vertical="center"/>
      <protection locked="0"/>
    </xf>
    <xf numFmtId="0" fontId="7" fillId="0" borderId="1">
      <alignment horizontal="distributed" vertical="center" wrapText="1"/>
    </xf>
    <xf numFmtId="0" fontId="9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9" borderId="0" applyNumberFormat="0" applyBorder="0" applyAlignment="0" applyProtection="0">
      <alignment vertical="center"/>
    </xf>
    <xf numFmtId="0" fontId="80" fillId="0" borderId="0"/>
    <xf numFmtId="0" fontId="38" fillId="25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37" fillId="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5" fillId="0" borderId="0"/>
    <xf numFmtId="0" fontId="55" fillId="0" borderId="0"/>
    <xf numFmtId="0" fontId="80" fillId="0" borderId="0"/>
    <xf numFmtId="196" fontId="8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9" fillId="0" borderId="0"/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37" fillId="1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2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0" borderId="0">
      <alignment vertical="center"/>
    </xf>
    <xf numFmtId="0" fontId="38" fillId="26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5" fillId="0" borderId="9" applyNumberFormat="0" applyFill="0" applyAlignment="0" applyProtection="0">
      <alignment vertical="center"/>
    </xf>
    <xf numFmtId="0" fontId="8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9" fontId="8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9" fillId="18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38" fillId="8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13" fillId="0" borderId="0">
      <alignment vertical="center"/>
    </xf>
    <xf numFmtId="9" fontId="8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5" fillId="0" borderId="14" applyNumberFormat="0" applyFill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17" fillId="0" borderId="0"/>
    <xf numFmtId="0" fontId="80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/>
    <xf numFmtId="0" fontId="9" fillId="9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2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1" fontId="55" fillId="0" borderId="0" applyFont="0" applyFill="0" applyBorder="0" applyAlignment="0" applyProtection="0"/>
    <xf numFmtId="0" fontId="5" fillId="0" borderId="14" applyNumberFormat="0" applyFill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55" fillId="0" borderId="0"/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9" fillId="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66" fillId="0" borderId="21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/>
    <xf numFmtId="0" fontId="9" fillId="0" borderId="0"/>
    <xf numFmtId="0" fontId="38" fillId="25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8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9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13" fillId="0" borderId="0">
      <alignment vertical="center"/>
    </xf>
    <xf numFmtId="0" fontId="80" fillId="0" borderId="0"/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46" fillId="18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17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80" fillId="0" borderId="0"/>
    <xf numFmtId="0" fontId="35" fillId="6" borderId="7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9" fillId="0" borderId="13" applyProtection="0"/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190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5" fillId="0" borderId="0"/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8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46" fillId="18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7" fillId="0" borderId="1">
      <alignment horizontal="distributed" vertical="center" wrapText="1"/>
    </xf>
    <xf numFmtId="0" fontId="46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7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0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/>
    <xf numFmtId="0" fontId="43" fillId="1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196" fontId="8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55" fillId="0" borderId="0"/>
    <xf numFmtId="0" fontId="38" fillId="20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38" fillId="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1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3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4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38" fillId="2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190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38" fillId="22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5" fillId="0" borderId="14" applyNumberFormat="0" applyFill="0" applyAlignment="0" applyProtection="0">
      <alignment vertical="center"/>
    </xf>
    <xf numFmtId="0" fontId="80" fillId="0" borderId="0"/>
    <xf numFmtId="0" fontId="39" fillId="0" borderId="0" applyNumberFormat="0" applyFill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>
      <alignment vertical="center"/>
    </xf>
    <xf numFmtId="0" fontId="36" fillId="2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196" fontId="80" fillId="0" borderId="0" applyFont="0" applyFill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9" fillId="0" borderId="13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7" fillId="10" borderId="0" applyNumberFormat="0" applyBorder="0" applyAlignment="0" applyProtection="0">
      <alignment vertical="center"/>
    </xf>
    <xf numFmtId="0" fontId="80" fillId="0" borderId="0">
      <alignment vertical="center"/>
    </xf>
    <xf numFmtId="0" fontId="37" fillId="10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80" fillId="0" borderId="0"/>
    <xf numFmtId="0" fontId="37" fillId="15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0" borderId="0"/>
    <xf numFmtId="0" fontId="38" fillId="1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80" fillId="0" borderId="0">
      <alignment vertical="center"/>
    </xf>
    <xf numFmtId="190" fontId="7" fillId="0" borderId="1">
      <alignment vertical="center"/>
      <protection locked="0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center"/>
    </xf>
    <xf numFmtId="0" fontId="55" fillId="0" borderId="0"/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13" fillId="0" borderId="0"/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9" fillId="0" borderId="13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80" fillId="0" borderId="0"/>
    <xf numFmtId="0" fontId="43" fillId="15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5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2" fillId="0" borderId="15">
      <alignment horizontal="left"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38" fillId="20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0" fontId="38" fillId="20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8" fillId="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37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80" fillId="0" borderId="0"/>
    <xf numFmtId="0" fontId="9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13" fillId="0" borderId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8" fillId="22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9" fillId="22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38" fillId="8" borderId="0" applyNumberFormat="0" applyBorder="0" applyAlignment="0" applyProtection="0">
      <alignment vertical="center"/>
    </xf>
    <xf numFmtId="0" fontId="80" fillId="0" borderId="0">
      <alignment vertical="center"/>
    </xf>
    <xf numFmtId="43" fontId="80" fillId="0" borderId="0" applyFont="0" applyFill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0" borderId="0"/>
    <xf numFmtId="0" fontId="40" fillId="4" borderId="8" applyNumberFormat="0" applyAlignment="0" applyProtection="0">
      <alignment vertical="center"/>
    </xf>
    <xf numFmtId="0" fontId="55" fillId="0" borderId="0"/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13" fillId="0" borderId="0"/>
    <xf numFmtId="0" fontId="8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13" fillId="0" borderId="0"/>
    <xf numFmtId="0" fontId="63" fillId="0" borderId="0">
      <alignment vertical="center"/>
    </xf>
    <xf numFmtId="0" fontId="35" fillId="6" borderId="7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38" fillId="26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9" fillId="0" borderId="0"/>
    <xf numFmtId="0" fontId="37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12" borderId="10" applyNumberFormat="0" applyFont="0" applyAlignment="0" applyProtection="0">
      <alignment vertical="center"/>
    </xf>
    <xf numFmtId="0" fontId="9" fillId="0" borderId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0" borderId="0"/>
    <xf numFmtId="0" fontId="38" fillId="2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9" fillId="0" borderId="0"/>
    <xf numFmtId="0" fontId="38" fillId="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68" fillId="0" borderId="0"/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5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54" fillId="0" borderId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38" fillId="7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55" fillId="0" borderId="0"/>
    <xf numFmtId="0" fontId="55" fillId="0" borderId="0"/>
    <xf numFmtId="0" fontId="38" fillId="1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43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>
      <alignment vertical="center"/>
    </xf>
    <xf numFmtId="190" fontId="7" fillId="0" borderId="1">
      <alignment vertical="center"/>
      <protection locked="0"/>
    </xf>
    <xf numFmtId="0" fontId="80" fillId="0" borderId="0"/>
    <xf numFmtId="0" fontId="80" fillId="0" borderId="0"/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9" fillId="9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8" fillId="17" borderId="0" applyNumberFormat="0" applyBorder="0" applyAlignment="0" applyProtection="0">
      <alignment vertical="center"/>
    </xf>
    <xf numFmtId="0" fontId="55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0" borderId="0"/>
    <xf numFmtId="0" fontId="55" fillId="0" borderId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53" fillId="0" borderId="0" applyNumberFormat="0" applyFill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0" fontId="7" fillId="0" borderId="1">
      <alignment vertical="center"/>
      <protection locked="0"/>
    </xf>
    <xf numFmtId="0" fontId="5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80" fillId="0" borderId="0"/>
    <xf numFmtId="0" fontId="37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9" fillId="16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0" borderId="0"/>
    <xf numFmtId="0" fontId="9" fillId="4" borderId="0" applyNumberFormat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80" fillId="0" borderId="0">
      <alignment vertical="center"/>
    </xf>
    <xf numFmtId="0" fontId="52" fillId="0" borderId="15">
      <alignment horizontal="left"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13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55" fillId="0" borderId="0"/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8" fillId="1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9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9" fillId="12" borderId="10" applyNumberFormat="0" applyFon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/>
    <xf numFmtId="0" fontId="56" fillId="0" borderId="16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5" fillId="0" borderId="9" applyNumberFormat="0" applyFill="0" applyAlignment="0" applyProtection="0">
      <alignment vertical="center"/>
    </xf>
    <xf numFmtId="0" fontId="7" fillId="0" borderId="1">
      <alignment horizontal="distributed" vertical="center" wrapText="1"/>
    </xf>
    <xf numFmtId="9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53" fillId="0" borderId="17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/>
    <xf numFmtId="0" fontId="3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0" fillId="0" borderId="0">
      <alignment vertical="center"/>
    </xf>
    <xf numFmtId="0" fontId="37" fillId="13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80" fillId="0" borderId="0"/>
    <xf numFmtId="0" fontId="38" fillId="8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4" fillId="0" borderId="0"/>
    <xf numFmtId="0" fontId="80" fillId="12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55" fillId="0" borderId="0"/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80" fillId="0" borderId="0"/>
    <xf numFmtId="190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80" fillId="0" borderId="0"/>
    <xf numFmtId="0" fontId="13" fillId="0" borderId="0"/>
    <xf numFmtId="0" fontId="36" fillId="6" borderId="8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196" fontId="80" fillId="0" borderId="0" applyFont="0" applyFill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194" fontId="58" fillId="0" borderId="0">
      <alignment vertical="center"/>
    </xf>
    <xf numFmtId="0" fontId="80" fillId="0" borderId="0"/>
    <xf numFmtId="0" fontId="80" fillId="0" borderId="0"/>
    <xf numFmtId="0" fontId="7" fillId="0" borderId="1">
      <alignment horizontal="distributed" vertical="center" wrapText="1"/>
    </xf>
    <xf numFmtId="0" fontId="38" fillId="22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17" fillId="0" borderId="0"/>
    <xf numFmtId="0" fontId="46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55" fillId="0" borderId="0"/>
    <xf numFmtId="0" fontId="80" fillId="0" borderId="0"/>
    <xf numFmtId="0" fontId="13" fillId="0" borderId="0">
      <alignment vertical="center"/>
    </xf>
    <xf numFmtId="196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7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1">
      <alignment horizontal="distributed" vertical="center" wrapText="1"/>
    </xf>
    <xf numFmtId="190" fontId="7" fillId="0" borderId="1">
      <alignment vertical="center"/>
      <protection locked="0"/>
    </xf>
    <xf numFmtId="0" fontId="13" fillId="0" borderId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13" fillId="0" borderId="0">
      <alignment vertical="center"/>
    </xf>
    <xf numFmtId="190" fontId="7" fillId="0" borderId="1">
      <alignment vertical="center"/>
      <protection locked="0"/>
    </xf>
    <xf numFmtId="0" fontId="80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13" fillId="0" borderId="0"/>
    <xf numFmtId="0" fontId="80" fillId="0" borderId="0"/>
    <xf numFmtId="0" fontId="43" fillId="15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43" fillId="15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/>
    <xf numFmtId="0" fontId="35" fillId="2" borderId="7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67" fillId="0" borderId="0" applyNumberFormat="0" applyFill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9" fillId="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38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65" fillId="0" borderId="0">
      <alignment horizontal="centerContinuous" vertical="center"/>
    </xf>
    <xf numFmtId="0" fontId="80" fillId="0" borderId="0"/>
    <xf numFmtId="0" fontId="43" fillId="1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/>
    <xf numFmtId="0" fontId="9" fillId="24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0" borderId="0"/>
    <xf numFmtId="0" fontId="38" fillId="20" borderId="0" applyNumberFormat="0" applyBorder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9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9" fillId="22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80" fillId="0" borderId="0"/>
    <xf numFmtId="43" fontId="80" fillId="0" borderId="0" applyFon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12" borderId="10" applyNumberFormat="0" applyFon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55" fillId="0" borderId="0"/>
    <xf numFmtId="0" fontId="55" fillId="0" borderId="0"/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195" fontId="58" fillId="0" borderId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37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5" fillId="0" borderId="14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43" fontId="8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50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/>
    <xf numFmtId="190" fontId="7" fillId="0" borderId="1">
      <alignment vertical="center"/>
      <protection locked="0"/>
    </xf>
    <xf numFmtId="0" fontId="52" fillId="0" borderId="0" applyProtection="0"/>
    <xf numFmtId="0" fontId="80" fillId="0" borderId="0"/>
    <xf numFmtId="196" fontId="80" fillId="0" borderId="0" applyFont="0" applyFill="0" applyBorder="0" applyAlignment="0" applyProtection="0"/>
    <xf numFmtId="0" fontId="43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4" fillId="0" borderId="0"/>
    <xf numFmtId="0" fontId="8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/>
    <xf numFmtId="190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36" fillId="6" borderId="8" applyNumberFormat="0" applyAlignment="0" applyProtection="0">
      <alignment vertical="center"/>
    </xf>
    <xf numFmtId="0" fontId="9" fillId="0" borderId="0">
      <alignment vertical="center"/>
    </xf>
    <xf numFmtId="0" fontId="38" fillId="26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0" borderId="1">
      <alignment horizontal="distributed" vertical="center" wrapText="1"/>
    </xf>
    <xf numFmtId="0" fontId="9" fillId="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9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/>
    <xf numFmtId="0" fontId="9" fillId="6" borderId="0" applyNumberFormat="0" applyBorder="0" applyAlignment="0" applyProtection="0">
      <alignment vertical="center"/>
    </xf>
    <xf numFmtId="0" fontId="80" fillId="0" borderId="0"/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0" fontId="80" fillId="0" borderId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55" fillId="0" borderId="0">
      <alignment vertical="center"/>
    </xf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0" fillId="0" borderId="0"/>
    <xf numFmtId="0" fontId="5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66" fillId="0" borderId="21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9" fillId="9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9" fillId="12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80" fillId="0" borderId="0"/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9" fillId="4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37" fillId="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35" fillId="2" borderId="7" applyNumberFormat="0" applyAlignment="0" applyProtection="0">
      <alignment vertical="center"/>
    </xf>
    <xf numFmtId="0" fontId="80" fillId="0" borderId="0"/>
    <xf numFmtId="0" fontId="80" fillId="0" borderId="0"/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9" fillId="2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38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190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196" fontId="80" fillId="0" borderId="0" applyFont="0" applyFill="0" applyBorder="0" applyAlignment="0" applyProtection="0"/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9" fillId="9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18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80" fillId="0" borderId="0"/>
    <xf numFmtId="0" fontId="9" fillId="16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0" borderId="0"/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63" fillId="0" borderId="0">
      <alignment vertical="center"/>
    </xf>
    <xf numFmtId="0" fontId="80" fillId="0" borderId="0"/>
    <xf numFmtId="0" fontId="5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11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1" fillId="0" borderId="0">
      <alignment vertical="center"/>
    </xf>
    <xf numFmtId="0" fontId="36" fillId="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13" fillId="0" borderId="0"/>
    <xf numFmtId="0" fontId="9" fillId="2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80" fillId="0" borderId="0"/>
    <xf numFmtId="0" fontId="9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9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9" fillId="4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8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190" fontId="7" fillId="0" borderId="1">
      <alignment vertical="center"/>
      <protection locked="0"/>
    </xf>
    <xf numFmtId="0" fontId="80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5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0" fontId="80" fillId="0" borderId="0"/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7" fillId="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12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43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17" borderId="0" applyNumberFormat="0" applyBorder="0" applyAlignment="0" applyProtection="0">
      <alignment vertical="center"/>
    </xf>
    <xf numFmtId="0" fontId="80" fillId="0" borderId="0"/>
    <xf numFmtId="0" fontId="5" fillId="0" borderId="9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80" fillId="0" borderId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26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0" borderId="0"/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/>
    <xf numFmtId="0" fontId="9" fillId="24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37" fillId="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55" fillId="0" borderId="0">
      <alignment vertical="center"/>
    </xf>
    <xf numFmtId="0" fontId="8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9" fillId="4" borderId="0" applyNumberFormat="0" applyBorder="0" applyAlignment="0" applyProtection="0">
      <alignment vertical="center"/>
    </xf>
    <xf numFmtId="0" fontId="80" fillId="0" borderId="0"/>
    <xf numFmtId="0" fontId="80" fillId="0" borderId="0"/>
    <xf numFmtId="1" fontId="7" fillId="0" borderId="1">
      <alignment vertical="center"/>
      <protection locked="0"/>
    </xf>
    <xf numFmtId="0" fontId="46" fillId="18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6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0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0" borderId="0"/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0" fillId="0" borderId="0"/>
    <xf numFmtId="0" fontId="38" fillId="9" borderId="0" applyNumberFormat="0" applyBorder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35" fillId="2" borderId="7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8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8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0" borderId="0"/>
    <xf numFmtId="43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80" fillId="0" borderId="0"/>
    <xf numFmtId="0" fontId="40" fillId="4" borderId="8" applyNumberFormat="0" applyAlignment="0" applyProtection="0">
      <alignment vertical="center"/>
    </xf>
    <xf numFmtId="0" fontId="80" fillId="0" borderId="0"/>
    <xf numFmtId="0" fontId="5" fillId="0" borderId="9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0" borderId="1">
      <alignment horizontal="distributed" vertical="center" wrapText="1"/>
    </xf>
    <xf numFmtId="0" fontId="36" fillId="6" borderId="8" applyNumberFormat="0" applyAlignment="0" applyProtection="0">
      <alignment vertical="center"/>
    </xf>
    <xf numFmtId="0" fontId="52" fillId="0" borderId="15">
      <alignment horizontal="left" vertical="center"/>
    </xf>
    <xf numFmtId="190" fontId="7" fillId="0" borderId="1">
      <alignment vertical="center"/>
      <protection locked="0"/>
    </xf>
    <xf numFmtId="0" fontId="55" fillId="0" borderId="0"/>
    <xf numFmtId="0" fontId="55" fillId="0" borderId="0"/>
    <xf numFmtId="0" fontId="7" fillId="0" borderId="1">
      <alignment horizontal="distributed" vertical="center" wrapText="1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43" fontId="80" fillId="0" borderId="0" applyFont="0" applyFill="0" applyBorder="0" applyAlignment="0" applyProtection="0"/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7" fillId="7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5" fillId="0" borderId="14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0" borderId="0"/>
    <xf numFmtId="195" fontId="58" fillId="0" borderId="0"/>
    <xf numFmtId="0" fontId="38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13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42" fillId="14" borderId="11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80" fillId="0" borderId="0"/>
    <xf numFmtId="0" fontId="55" fillId="0" borderId="0">
      <alignment vertical="center"/>
    </xf>
    <xf numFmtId="196" fontId="80" fillId="0" borderId="0" applyFont="0" applyFill="0" applyBorder="0" applyAlignment="0" applyProtection="0"/>
    <xf numFmtId="0" fontId="46" fillId="18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/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9" fillId="2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0" borderId="0"/>
    <xf numFmtId="0" fontId="35" fillId="2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/>
    <xf numFmtId="0" fontId="80" fillId="0" borderId="0"/>
    <xf numFmtId="0" fontId="80" fillId="0" borderId="0">
      <alignment vertical="center"/>
    </xf>
    <xf numFmtId="0" fontId="50" fillId="24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0" fillId="0" borderId="0"/>
    <xf numFmtId="0" fontId="9" fillId="22" borderId="0" applyNumberFormat="0" applyBorder="0" applyAlignment="0" applyProtection="0">
      <alignment vertical="center"/>
    </xf>
    <xf numFmtId="0" fontId="63" fillId="0" borderId="0">
      <alignment vertical="center"/>
    </xf>
    <xf numFmtId="0" fontId="40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38" fillId="26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36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6" fillId="2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80" fillId="0" borderId="0">
      <alignment vertical="center"/>
    </xf>
    <xf numFmtId="0" fontId="9" fillId="0" borderId="0">
      <alignment vertical="center"/>
    </xf>
    <xf numFmtId="190" fontId="7" fillId="0" borderId="1">
      <alignment vertical="center"/>
      <protection locked="0"/>
    </xf>
    <xf numFmtId="0" fontId="17" fillId="0" borderId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9" fillId="0" borderId="0">
      <alignment vertical="center"/>
    </xf>
    <xf numFmtId="0" fontId="7" fillId="0" borderId="1">
      <alignment horizontal="distributed" vertical="center" wrapText="1"/>
    </xf>
    <xf numFmtId="0" fontId="8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43" fillId="1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38" fillId="8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80" fillId="0" borderId="0">
      <alignment vertical="center"/>
    </xf>
    <xf numFmtId="0" fontId="3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9" fillId="0" borderId="13" applyProtection="0"/>
    <xf numFmtId="0" fontId="38" fillId="13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2" fontId="58" fillId="0" borderId="0">
      <alignment vertical="center"/>
    </xf>
    <xf numFmtId="0" fontId="37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197" fontId="68" fillId="0" borderId="0" applyFill="0" applyBorder="0" applyAlignment="0">
      <alignment vertical="center"/>
    </xf>
    <xf numFmtId="0" fontId="37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43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>
      <alignment vertical="center"/>
    </xf>
    <xf numFmtId="0" fontId="5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5" fillId="0" borderId="9" applyNumberFormat="0" applyFill="0" applyAlignment="0" applyProtection="0">
      <alignment vertical="center"/>
    </xf>
    <xf numFmtId="0" fontId="80" fillId="0" borderId="0"/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54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43" fontId="80" fillId="0" borderId="0" applyFont="0" applyFill="0" applyBorder="0" applyAlignment="0" applyProtection="0">
      <alignment vertical="center"/>
    </xf>
    <xf numFmtId="37" fontId="70" fillId="0" borderId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80" fillId="0" borderId="0"/>
    <xf numFmtId="0" fontId="80" fillId="0" borderId="0"/>
    <xf numFmtId="0" fontId="80" fillId="0" borderId="0"/>
    <xf numFmtId="0" fontId="35" fillId="6" borderId="7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0" borderId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0" borderId="0"/>
    <xf numFmtId="0" fontId="38" fillId="23" borderId="0" applyNumberFormat="0" applyBorder="0" applyAlignment="0" applyProtection="0">
      <alignment vertical="center"/>
    </xf>
    <xf numFmtId="0" fontId="13" fillId="0" borderId="0"/>
    <xf numFmtId="0" fontId="36" fillId="6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80" fillId="0" borderId="0"/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24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9" borderId="0" applyNumberFormat="0" applyBorder="0" applyAlignment="0" applyProtection="0">
      <alignment vertical="center"/>
    </xf>
    <xf numFmtId="0" fontId="80" fillId="0" borderId="0">
      <alignment vertical="center"/>
    </xf>
    <xf numFmtId="190" fontId="7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/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80" fillId="0" borderId="0"/>
    <xf numFmtId="0" fontId="60" fillId="0" borderId="0" applyProtection="0">
      <alignment vertical="center"/>
    </xf>
    <xf numFmtId="0" fontId="13" fillId="0" borderId="0"/>
    <xf numFmtId="190" fontId="7" fillId="0" borderId="1">
      <alignment vertical="center"/>
      <protection locked="0"/>
    </xf>
    <xf numFmtId="0" fontId="3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43" fillId="15" borderId="0" applyNumberFormat="0" applyBorder="0" applyAlignment="0" applyProtection="0">
      <alignment vertical="center"/>
    </xf>
    <xf numFmtId="0" fontId="80" fillId="0" borderId="0"/>
    <xf numFmtId="195" fontId="58" fillId="0" borderId="0">
      <alignment vertical="center"/>
    </xf>
    <xf numFmtId="0" fontId="8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9" fillId="16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9" fontId="8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13" fillId="0" borderId="0"/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5" fillId="0" borderId="0"/>
    <xf numFmtId="0" fontId="9" fillId="2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>
      <alignment vertical="center"/>
    </xf>
    <xf numFmtId="0" fontId="80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13" fillId="0" borderId="0"/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80" fillId="0" borderId="0"/>
    <xf numFmtId="190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38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/>
    <xf numFmtId="0" fontId="9" fillId="15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0" fontId="80" fillId="0" borderId="0"/>
    <xf numFmtId="43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8" fillId="26" borderId="0" applyNumberFormat="0" applyBorder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13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12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0" fillId="0" borderId="0"/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0" fillId="0" borderId="0"/>
    <xf numFmtId="0" fontId="5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43" fontId="80" fillId="0" borderId="0" applyFont="0" applyFill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5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/>
    <xf numFmtId="0" fontId="80" fillId="0" borderId="0"/>
    <xf numFmtId="190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17" fillId="0" borderId="0"/>
    <xf numFmtId="0" fontId="38" fillId="2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9" fillId="0" borderId="13" applyProtection="0"/>
    <xf numFmtId="0" fontId="80" fillId="0" borderId="0">
      <alignment vertical="center"/>
    </xf>
    <xf numFmtId="0" fontId="80" fillId="0" borderId="0">
      <alignment vertical="center"/>
    </xf>
    <xf numFmtId="0" fontId="80" fillId="0" borderId="0"/>
    <xf numFmtId="0" fontId="8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/>
    <xf numFmtId="0" fontId="9" fillId="9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8" fillId="13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80" fillId="0" borderId="0">
      <alignment vertical="center"/>
    </xf>
    <xf numFmtId="43" fontId="80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80" fillId="0" borderId="0"/>
    <xf numFmtId="0" fontId="9" fillId="4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/>
    <xf numFmtId="0" fontId="80" fillId="0" borderId="0"/>
    <xf numFmtId="0" fontId="80" fillId="0" borderId="0"/>
    <xf numFmtId="190" fontId="7" fillId="0" borderId="1">
      <alignment vertical="center"/>
      <protection locked="0"/>
    </xf>
    <xf numFmtId="0" fontId="9" fillId="1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/>
    <xf numFmtId="0" fontId="5" fillId="0" borderId="9" applyNumberFormat="0" applyFill="0" applyAlignment="0" applyProtection="0">
      <alignment vertical="center"/>
    </xf>
    <xf numFmtId="0" fontId="41" fillId="0" borderId="0">
      <alignment vertical="center"/>
    </xf>
    <xf numFmtId="0" fontId="52" fillId="0" borderId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5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/>
    <xf numFmtId="196" fontId="80" fillId="0" borderId="0" applyFont="0" applyFill="0" applyBorder="0" applyAlignment="0" applyProtection="0"/>
    <xf numFmtId="1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7" fillId="4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9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5" fillId="0" borderId="14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5" fillId="0" borderId="14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59" fillId="0" borderId="18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9" fillId="16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26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9" fillId="0" borderId="13" applyProtection="0"/>
    <xf numFmtId="0" fontId="8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38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80" fillId="0" borderId="0">
      <alignment vertical="center"/>
    </xf>
    <xf numFmtId="0" fontId="36" fillId="2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80" fillId="0" borderId="0"/>
    <xf numFmtId="0" fontId="50" fillId="24" borderId="0" applyNumberFormat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196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80" fillId="0" borderId="0"/>
    <xf numFmtId="190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38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8" fillId="2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196" fontId="80" fillId="0" borderId="0" applyFont="0" applyFill="0" applyBorder="0" applyAlignment="0" applyProtection="0"/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2" fontId="58" fillId="0" borderId="0">
      <alignment vertical="center"/>
    </xf>
    <xf numFmtId="0" fontId="37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/>
    <xf numFmtId="0" fontId="55" fillId="0" borderId="0"/>
    <xf numFmtId="0" fontId="80" fillId="12" borderId="10" applyNumberFormat="0" applyFon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0" fontId="49" fillId="0" borderId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/>
    <xf numFmtId="0" fontId="38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52" fillId="0" borderId="15">
      <alignment horizontal="left" vertical="center"/>
    </xf>
    <xf numFmtId="0" fontId="38" fillId="9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59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7" fillId="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43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17" fillId="0" borderId="0"/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190" fontId="7" fillId="0" borderId="1">
      <alignment vertical="center"/>
      <protection locked="0"/>
    </xf>
    <xf numFmtId="0" fontId="9" fillId="6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9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9" fillId="12" borderId="10" applyNumberFormat="0" applyFon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7" fillId="0" borderId="1">
      <alignment horizontal="distributed" vertical="center" wrapText="1"/>
    </xf>
    <xf numFmtId="0" fontId="50" fillId="2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190" fontId="7" fillId="0" borderId="1">
      <alignment vertical="center"/>
      <protection locked="0"/>
    </xf>
    <xf numFmtId="0" fontId="9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5" fillId="0" borderId="9" applyNumberFormat="0" applyFill="0" applyAlignment="0" applyProtection="0">
      <alignment vertical="center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0" borderId="0"/>
    <xf numFmtId="0" fontId="37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0" fillId="0" borderId="0">
      <alignment vertical="center"/>
    </xf>
    <xf numFmtId="0" fontId="36" fillId="2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>
      <alignment vertical="center"/>
    </xf>
    <xf numFmtId="0" fontId="49" fillId="0" borderId="13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/>
    <xf numFmtId="0" fontId="37" fillId="6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5" fillId="0" borderId="0"/>
    <xf numFmtId="0" fontId="38" fillId="13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80" fillId="0" borderId="0"/>
    <xf numFmtId="197" fontId="68" fillId="0" borderId="0" applyFill="0" applyBorder="0" applyAlignment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5" fillId="0" borderId="0"/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38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7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9" fillId="21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0" borderId="0"/>
    <xf numFmtId="0" fontId="38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43" fontId="80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5" fillId="0" borderId="9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6" fillId="2" borderId="8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0" borderId="0"/>
    <xf numFmtId="43" fontId="80" fillId="0" borderId="0" applyFont="0" applyFill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0" borderId="0"/>
    <xf numFmtId="0" fontId="53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>
      <alignment vertical="center"/>
    </xf>
    <xf numFmtId="0" fontId="55" fillId="0" borderId="0"/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5" fillId="0" borderId="9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9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0" fontId="49" fillId="0" borderId="13" applyProtection="0"/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9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/>
    <xf numFmtId="0" fontId="80" fillId="0" borderId="0"/>
    <xf numFmtId="196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7" fillId="15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>
      <alignment vertical="center"/>
    </xf>
    <xf numFmtId="0" fontId="50" fillId="24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42" fillId="14" borderId="11" applyNumberFormat="0" applyAlignment="0" applyProtection="0">
      <alignment vertical="center"/>
    </xf>
    <xf numFmtId="0" fontId="80" fillId="0" borderId="0"/>
    <xf numFmtId="0" fontId="9" fillId="1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5" fillId="0" borderId="9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7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5" fillId="2" borderId="7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1" fontId="7" fillId="0" borderId="1">
      <alignment vertical="center"/>
      <protection locked="0"/>
    </xf>
    <xf numFmtId="0" fontId="38" fillId="22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>
      <alignment vertical="center"/>
    </xf>
    <xf numFmtId="0" fontId="49" fillId="0" borderId="13" applyProtection="0"/>
    <xf numFmtId="0" fontId="80" fillId="0" borderId="0"/>
    <xf numFmtId="0" fontId="7" fillId="0" borderId="1">
      <alignment horizontal="distributed" vertical="center" wrapText="1"/>
    </xf>
    <xf numFmtId="0" fontId="44" fillId="0" borderId="12" applyNumberFormat="0" applyFill="0" applyAlignment="0" applyProtection="0">
      <alignment vertical="center"/>
    </xf>
    <xf numFmtId="0" fontId="7" fillId="0" borderId="1">
      <alignment horizontal="distributed" vertical="center" wrapText="1"/>
    </xf>
    <xf numFmtId="0" fontId="42" fillId="14" borderId="11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37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50" fillId="24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0" borderId="0"/>
    <xf numFmtId="196" fontId="80" fillId="0" borderId="0" applyFont="0" applyFill="0" applyBorder="0" applyAlignment="0" applyProtection="0"/>
    <xf numFmtId="0" fontId="5" fillId="0" borderId="14" applyNumberFormat="0" applyFill="0" applyAlignment="0" applyProtection="0">
      <alignment vertical="center"/>
    </xf>
    <xf numFmtId="9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80" fillId="0" borderId="0"/>
    <xf numFmtId="0" fontId="7" fillId="0" borderId="1">
      <alignment horizontal="distributed" vertical="center" wrapText="1"/>
    </xf>
    <xf numFmtId="191" fontId="80" fillId="0" borderId="0" applyFont="0" applyFill="0" applyBorder="0" applyAlignment="0" applyProtection="0">
      <alignment vertical="center"/>
    </xf>
    <xf numFmtId="191" fontId="80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>
      <alignment vertical="center"/>
    </xf>
    <xf numFmtId="0" fontId="80" fillId="0" borderId="0">
      <alignment vertical="center"/>
    </xf>
    <xf numFmtId="0" fontId="7" fillId="0" borderId="1">
      <alignment horizontal="distributed" vertical="center" wrapText="1"/>
    </xf>
    <xf numFmtId="43" fontId="80" fillId="0" borderId="0" applyFont="0" applyFill="0" applyBorder="0" applyAlignment="0" applyProtection="0"/>
    <xf numFmtId="0" fontId="8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7" fillId="13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55" fillId="0" borderId="0"/>
    <xf numFmtId="0" fontId="55" fillId="0" borderId="0"/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80" fillId="0" borderId="0"/>
    <xf numFmtId="0" fontId="7" fillId="0" borderId="1">
      <alignment horizontal="distributed" vertical="center" wrapText="1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7" fillId="17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196" fontId="80" fillId="0" borderId="0" applyFont="0" applyFill="0" applyBorder="0" applyAlignment="0" applyProtection="0"/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2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5" fillId="0" borderId="9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9" fontId="80" fillId="0" borderId="0" applyFont="0" applyFill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37" fillId="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2" fillId="0" borderId="19" applyNumberFormat="0" applyAlignment="0" applyProtection="0">
      <alignment horizontal="left" vertical="center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196" fontId="80" fillId="0" borderId="0" applyFont="0" applyFill="0" applyBorder="0" applyAlignment="0" applyProtection="0"/>
    <xf numFmtId="0" fontId="53" fillId="0" borderId="17" applyNumberFormat="0" applyFill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8" fillId="2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6" fillId="18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6" fillId="6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9" fontId="9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38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8" fillId="1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0" borderId="0"/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37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2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8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8" fillId="1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0" borderId="1">
      <alignment horizontal="distributed" vertical="center" wrapText="1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36" fillId="2" borderId="8" applyNumberFormat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80" fillId="12" borderId="10" applyNumberFormat="0" applyFont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2" fillId="0" borderId="15">
      <alignment horizontal="left" vertical="center"/>
    </xf>
    <xf numFmtId="0" fontId="55" fillId="0" borderId="0"/>
    <xf numFmtId="0" fontId="55" fillId="0" borderId="0"/>
    <xf numFmtId="0" fontId="52" fillId="0" borderId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2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0" borderId="1">
      <alignment horizontal="distributed" vertical="center" wrapText="1"/>
    </xf>
    <xf numFmtId="0" fontId="9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44" fillId="0" borderId="12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55" fillId="0" borderId="0"/>
    <xf numFmtId="0" fontId="55" fillId="0" borderId="0"/>
    <xf numFmtId="0" fontId="35" fillId="6" borderId="7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/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9" fillId="18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37" fillId="9" borderId="0" applyNumberFormat="0" applyBorder="0" applyAlignment="0" applyProtection="0">
      <alignment vertical="center"/>
    </xf>
    <xf numFmtId="0" fontId="80" fillId="0" borderId="0"/>
    <xf numFmtId="0" fontId="37" fillId="1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37" fillId="15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2" fillId="0" borderId="19" applyNumberFormat="0" applyAlignment="0" applyProtection="0">
      <alignment horizontal="left"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36" fillId="2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13" fillId="0" borderId="0"/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9" fillId="18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57" fillId="0" borderId="12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0" borderId="0"/>
    <xf numFmtId="0" fontId="35" fillId="2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61" fillId="0" borderId="0" applyNumberForma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0" fontId="38" fillId="20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53" fillId="0" borderId="17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/>
    <xf numFmtId="0" fontId="7" fillId="0" borderId="1">
      <alignment horizontal="distributed" vertical="center" wrapText="1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2" fontId="5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53" fillId="0" borderId="17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7" fillId="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80" fillId="0" borderId="0"/>
    <xf numFmtId="0" fontId="57" fillId="0" borderId="12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9" fillId="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6" fillId="2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38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7" fillId="6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7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65" fillId="0" borderId="0">
      <alignment horizontal="centerContinuous" vertical="center"/>
    </xf>
    <xf numFmtId="0" fontId="48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13" fillId="0" borderId="0"/>
    <xf numFmtId="0" fontId="36" fillId="2" borderId="8" applyNumberFormat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41" fontId="80" fillId="0" borderId="0" applyFon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9" fillId="12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80" fillId="0" borderId="0">
      <alignment vertical="center"/>
    </xf>
    <xf numFmtId="0" fontId="37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55" fillId="0" borderId="0"/>
    <xf numFmtId="0" fontId="80" fillId="0" borderId="0"/>
    <xf numFmtId="0" fontId="13" fillId="0" borderId="0">
      <alignment vertical="center"/>
    </xf>
    <xf numFmtId="0" fontId="50" fillId="24" borderId="0" applyNumberFormat="0" applyBorder="0" applyAlignment="0" applyProtection="0">
      <alignment vertical="center"/>
    </xf>
    <xf numFmtId="0" fontId="80" fillId="0" borderId="0">
      <alignment vertical="center"/>
    </xf>
    <xf numFmtId="0" fontId="64" fillId="0" borderId="20" applyNumberFormat="0" applyFill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8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0" borderId="0"/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55" fillId="0" borderId="0"/>
    <xf numFmtId="9" fontId="80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9" fontId="80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80" fillId="0" borderId="0">
      <alignment vertical="center"/>
    </xf>
    <xf numFmtId="9" fontId="80" fillId="0" borderId="0" applyFont="0" applyFill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9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/>
    <xf numFmtId="9" fontId="8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80" fillId="0" borderId="0"/>
    <xf numFmtId="0" fontId="80" fillId="0" borderId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37" fillId="17" borderId="0" applyNumberFormat="0" applyBorder="0" applyAlignment="0" applyProtection="0">
      <alignment vertical="center"/>
    </xf>
    <xf numFmtId="0" fontId="80" fillId="0" borderId="0"/>
    <xf numFmtId="9" fontId="80" fillId="0" borderId="0" applyFont="0" applyFill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9" fontId="80" fillId="0" borderId="0" applyFont="0" applyFill="0" applyBorder="0" applyAlignment="0" applyProtection="0"/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8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9" fontId="8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4" fontId="58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9" fillId="0" borderId="13" applyProtection="0">
      <alignment vertical="center"/>
    </xf>
    <xf numFmtId="0" fontId="37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38" fillId="13" borderId="0" applyNumberFormat="0" applyBorder="0" applyAlignment="0" applyProtection="0">
      <alignment vertical="center"/>
    </xf>
    <xf numFmtId="0" fontId="49" fillId="0" borderId="13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49" fillId="0" borderId="13" applyProtection="0">
      <alignment vertical="center"/>
    </xf>
    <xf numFmtId="0" fontId="36" fillId="2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6" fillId="6" borderId="8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1" fillId="0" borderId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0" borderId="0"/>
    <xf numFmtId="0" fontId="80" fillId="0" borderId="0"/>
    <xf numFmtId="0" fontId="5" fillId="0" borderId="9" applyNumberFormat="0" applyFill="0" applyAlignment="0" applyProtection="0">
      <alignment vertical="center"/>
    </xf>
    <xf numFmtId="0" fontId="13" fillId="0" borderId="0"/>
    <xf numFmtId="0" fontId="80" fillId="12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80" fillId="0" borderId="0">
      <alignment vertical="center"/>
    </xf>
    <xf numFmtId="0" fontId="77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>
      <alignment vertical="center"/>
    </xf>
    <xf numFmtId="9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9" fillId="2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0" borderId="0"/>
    <xf numFmtId="192" fontId="58" fillId="0" borderId="0"/>
    <xf numFmtId="0" fontId="9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4" fontId="58" fillId="0" borderId="0">
      <alignment vertical="center"/>
    </xf>
    <xf numFmtId="0" fontId="35" fillId="6" borderId="7" applyNumberFormat="0" applyAlignment="0" applyProtection="0">
      <alignment vertical="center"/>
    </xf>
    <xf numFmtId="194" fontId="58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52" fillId="0" borderId="15">
      <alignment horizontal="left" vertical="center"/>
    </xf>
    <xf numFmtId="0" fontId="9" fillId="1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38" fillId="8" borderId="0" applyNumberFormat="0" applyBorder="0" applyAlignment="0" applyProtection="0">
      <alignment vertical="center"/>
    </xf>
    <xf numFmtId="37" fontId="70" fillId="0" borderId="0">
      <alignment vertical="center"/>
    </xf>
    <xf numFmtId="0" fontId="13" fillId="0" borderId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/>
    <xf numFmtId="0" fontId="38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26" borderId="0" applyNumberFormat="0" applyBorder="0" applyAlignment="0" applyProtection="0">
      <alignment vertical="center"/>
    </xf>
    <xf numFmtId="0" fontId="55" fillId="0" borderId="0"/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6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80" fillId="0" borderId="0"/>
    <xf numFmtId="0" fontId="38" fillId="26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/>
    <xf numFmtId="0" fontId="37" fillId="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49" fillId="0" borderId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5" fillId="6" borderId="7" applyNumberFormat="0" applyAlignment="0" applyProtection="0">
      <alignment vertical="center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7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7" fillId="13" borderId="0" applyNumberFormat="0" applyBorder="0" applyAlignment="0" applyProtection="0">
      <alignment vertical="center"/>
    </xf>
    <xf numFmtId="0" fontId="49" fillId="0" borderId="13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80" fillId="0" borderId="0"/>
    <xf numFmtId="192" fontId="58" fillId="0" borderId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37" fillId="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80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38" fillId="20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0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/>
    <xf numFmtId="0" fontId="55" fillId="0" borderId="0"/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80" fillId="0" borderId="0"/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7" fillId="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46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9" fillId="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4" fillId="0" borderId="0"/>
    <xf numFmtId="0" fontId="80" fillId="0" borderId="0"/>
    <xf numFmtId="0" fontId="46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0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6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67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9" fillId="0" borderId="13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49" fillId="0" borderId="0" applyProtection="0"/>
    <xf numFmtId="0" fontId="38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80" fillId="0" borderId="0"/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38" fillId="22" borderId="0" applyNumberFormat="0" applyBorder="0" applyAlignment="0" applyProtection="0">
      <alignment vertical="center"/>
    </xf>
    <xf numFmtId="0" fontId="13" fillId="0" borderId="0"/>
    <xf numFmtId="0" fontId="80" fillId="0" borderId="0"/>
    <xf numFmtId="0" fontId="38" fillId="22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9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/>
    <xf numFmtId="0" fontId="80" fillId="0" borderId="0"/>
    <xf numFmtId="0" fontId="80" fillId="12" borderId="10" applyNumberFormat="0" applyFont="0" applyAlignment="0" applyProtection="0">
      <alignment vertical="center"/>
    </xf>
    <xf numFmtId="194" fontId="58" fillId="0" borderId="0"/>
    <xf numFmtId="0" fontId="35" fillId="6" borderId="7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97" fontId="68" fillId="0" borderId="0" applyFill="0" applyBorder="0" applyAlignment="0"/>
    <xf numFmtId="0" fontId="80" fillId="12" borderId="10" applyNumberFormat="0" applyFon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0" borderId="1">
      <alignment horizontal="distributed" vertical="center" wrapText="1"/>
    </xf>
    <xf numFmtId="0" fontId="38" fillId="22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13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7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0" borderId="0"/>
    <xf numFmtId="0" fontId="80" fillId="0" borderId="0"/>
    <xf numFmtId="0" fontId="9" fillId="21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67" fillId="0" borderId="0" applyNumberFormat="0" applyFill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37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37" fillId="1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65" fillId="0" borderId="0">
      <alignment horizontal="centerContinuous" vertical="center"/>
    </xf>
    <xf numFmtId="190" fontId="7" fillId="0" borderId="1">
      <alignment vertical="center"/>
      <protection locked="0"/>
    </xf>
    <xf numFmtId="0" fontId="80" fillId="0" borderId="0"/>
    <xf numFmtId="0" fontId="38" fillId="9" borderId="0" applyNumberFormat="0" applyBorder="0" applyAlignment="0" applyProtection="0">
      <alignment vertical="center"/>
    </xf>
    <xf numFmtId="0" fontId="80" fillId="0" borderId="0"/>
    <xf numFmtId="0" fontId="13" fillId="0" borderId="0"/>
    <xf numFmtId="0" fontId="7" fillId="0" borderId="1">
      <alignment horizontal="distributed" vertical="center" wrapText="1"/>
    </xf>
    <xf numFmtId="0" fontId="9" fillId="21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5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80" fillId="0" borderId="0"/>
    <xf numFmtId="0" fontId="80" fillId="0" borderId="0"/>
    <xf numFmtId="0" fontId="39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/>
    <xf numFmtId="0" fontId="38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8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9" fillId="0" borderId="0">
      <alignment vertical="center"/>
    </xf>
    <xf numFmtId="0" fontId="42" fillId="14" borderId="11" applyNumberFormat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52" fillId="0" borderId="15">
      <alignment horizontal="left" vertical="center"/>
    </xf>
    <xf numFmtId="0" fontId="46" fillId="1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80" fillId="0" borderId="0">
      <alignment vertical="center"/>
    </xf>
    <xf numFmtId="0" fontId="5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9" fillId="6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80" fillId="0" borderId="0"/>
    <xf numFmtId="0" fontId="37" fillId="15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/>
    <xf numFmtId="0" fontId="9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2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57" fillId="0" borderId="12" applyNumberFormat="0" applyFill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9" fillId="24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7" fillId="13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38" fillId="23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9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0" fillId="0" borderId="0">
      <alignment vertical="center"/>
    </xf>
    <xf numFmtId="0" fontId="37" fillId="1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6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43" fontId="80" fillId="0" borderId="0" applyFont="0" applyFill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54" fillId="0" borderId="0"/>
    <xf numFmtId="0" fontId="9" fillId="0" borderId="0"/>
    <xf numFmtId="0" fontId="38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4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80" fillId="0" borderId="0">
      <alignment vertical="center"/>
    </xf>
    <xf numFmtId="0" fontId="55" fillId="0" borderId="0"/>
    <xf numFmtId="0" fontId="55" fillId="0" borderId="0"/>
    <xf numFmtId="0" fontId="55" fillId="0" borderId="0"/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9" fillId="16" borderId="0" applyNumberFormat="0" applyBorder="0" applyAlignment="0" applyProtection="0">
      <alignment vertical="center"/>
    </xf>
    <xf numFmtId="0" fontId="80" fillId="0" borderId="0"/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1" fontId="7" fillId="0" borderId="1">
      <alignment vertical="center"/>
      <protection locked="0"/>
    </xf>
    <xf numFmtId="0" fontId="80" fillId="0" borderId="0"/>
    <xf numFmtId="0" fontId="50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12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5" fontId="5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196" fontId="80" fillId="0" borderId="0" applyFont="0" applyFill="0" applyBorder="0" applyAlignment="0" applyProtection="0"/>
    <xf numFmtId="0" fontId="38" fillId="23" borderId="0" applyNumberFormat="0" applyBorder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9" fillId="0" borderId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0" borderId="0"/>
    <xf numFmtId="0" fontId="5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49" fillId="0" borderId="13" applyProtection="0"/>
    <xf numFmtId="0" fontId="80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80" fillId="0" borderId="0">
      <alignment vertical="center"/>
    </xf>
    <xf numFmtId="0" fontId="8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9" fontId="80" fillId="0" borderId="0" applyFont="0" applyFill="0" applyBorder="0" applyAlignment="0" applyProtection="0"/>
    <xf numFmtId="0" fontId="9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7" fillId="1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42" fillId="14" borderId="11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0" borderId="0"/>
    <xf numFmtId="0" fontId="38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0" fillId="0" borderId="0"/>
    <xf numFmtId="0" fontId="9" fillId="4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52" fillId="0" borderId="15">
      <alignment horizontal="left" vertical="center"/>
    </xf>
    <xf numFmtId="0" fontId="36" fillId="2" borderId="8" applyNumberFormat="0" applyAlignment="0" applyProtection="0">
      <alignment vertical="center"/>
    </xf>
    <xf numFmtId="0" fontId="80" fillId="0" borderId="0"/>
    <xf numFmtId="0" fontId="36" fillId="2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9" fillId="1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9" fillId="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6" fillId="2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/>
    <xf numFmtId="0" fontId="9" fillId="16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0" borderId="0"/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46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80" fillId="0" borderId="0">
      <alignment vertical="center"/>
    </xf>
    <xf numFmtId="190" fontId="7" fillId="0" borderId="1">
      <alignment vertical="center"/>
      <protection locked="0"/>
    </xf>
    <xf numFmtId="0" fontId="13" fillId="0" borderId="0">
      <alignment vertical="center"/>
    </xf>
    <xf numFmtId="0" fontId="80" fillId="0" borderId="0">
      <alignment vertical="center"/>
    </xf>
    <xf numFmtId="190" fontId="7" fillId="0" borderId="1">
      <alignment vertical="center"/>
      <protection locked="0"/>
    </xf>
    <xf numFmtId="0" fontId="80" fillId="0" borderId="0"/>
    <xf numFmtId="184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9" fillId="21" borderId="0" applyNumberFormat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2" fontId="49" fillId="0" borderId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11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9" fontId="8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3" fillId="0" borderId="0"/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9" fillId="21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38" fillId="13" borderId="0" applyNumberFormat="0" applyBorder="0" applyAlignment="0" applyProtection="0">
      <alignment vertical="center"/>
    </xf>
    <xf numFmtId="0" fontId="80" fillId="0" borderId="0"/>
    <xf numFmtId="0" fontId="7" fillId="0" borderId="1">
      <alignment horizontal="distributed" vertical="center" wrapText="1"/>
    </xf>
    <xf numFmtId="9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196" fontId="80" fillId="0" borderId="0" applyFont="0" applyFill="0" applyBorder="0" applyAlignment="0" applyProtection="0"/>
    <xf numFmtId="0" fontId="9" fillId="2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5" fillId="0" borderId="0"/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1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1" fillId="0" borderId="0">
      <alignment vertical="center"/>
    </xf>
    <xf numFmtId="0" fontId="80" fillId="0" borderId="0"/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/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80" fillId="0" borderId="0"/>
    <xf numFmtId="0" fontId="37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9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8" fillId="0" borderId="20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38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0" borderId="0">
      <alignment vertical="center"/>
    </xf>
    <xf numFmtId="0" fontId="7" fillId="0" borderId="1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80" fillId="0" borderId="0"/>
    <xf numFmtId="0" fontId="7" fillId="0" borderId="1">
      <alignment horizontal="distributed" vertical="center" wrapText="1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9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" fontId="55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>
      <alignment vertical="center"/>
    </xf>
    <xf numFmtId="0" fontId="35" fillId="2" borderId="7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9" fillId="0" borderId="13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80" fillId="0" borderId="0">
      <alignment vertical="center"/>
    </xf>
    <xf numFmtId="0" fontId="13" fillId="0" borderId="0"/>
    <xf numFmtId="0" fontId="8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/>
    <xf numFmtId="0" fontId="38" fillId="20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/>
    <xf numFmtId="0" fontId="38" fillId="20" borderId="0" applyNumberFormat="0" applyBorder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/>
    <xf numFmtId="0" fontId="38" fillId="20" borderId="0" applyNumberFormat="0" applyBorder="0" applyAlignment="0" applyProtection="0">
      <alignment vertical="center"/>
    </xf>
    <xf numFmtId="0" fontId="13" fillId="0" borderId="0">
      <alignment vertical="center"/>
    </xf>
    <xf numFmtId="196" fontId="80" fillId="0" borderId="0" applyFont="0" applyFill="0" applyBorder="0" applyAlignment="0" applyProtection="0"/>
    <xf numFmtId="0" fontId="37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/>
    <xf numFmtId="0" fontId="9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/>
    <xf numFmtId="0" fontId="9" fillId="5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9" fontId="8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80" fillId="0" borderId="0"/>
    <xf numFmtId="0" fontId="37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/>
    <xf numFmtId="0" fontId="5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7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/>
    <xf numFmtId="0" fontId="80" fillId="0" borderId="0"/>
    <xf numFmtId="0" fontId="3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7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9" fillId="11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71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2" fillId="0" borderId="15">
      <alignment horizontal="left" vertical="center"/>
    </xf>
    <xf numFmtId="0" fontId="44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0" fontId="80" fillId="0" borderId="0"/>
    <xf numFmtId="0" fontId="67" fillId="0" borderId="0" applyNumberForma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190" fontId="7" fillId="0" borderId="1">
      <alignment vertical="center"/>
      <protection locked="0"/>
    </xf>
    <xf numFmtId="0" fontId="1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43" fontId="80" fillId="0" borderId="0" applyFont="0" applyFill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/>
    <xf numFmtId="0" fontId="9" fillId="4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80" fillId="0" borderId="0"/>
    <xf numFmtId="0" fontId="9" fillId="1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8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80" fillId="0" borderId="0">
      <alignment vertical="center"/>
    </xf>
    <xf numFmtId="0" fontId="36" fillId="2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20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13" fillId="0" borderId="0">
      <alignment vertical="center"/>
    </xf>
    <xf numFmtId="196" fontId="8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13" fillId="0" borderId="0">
      <alignment vertical="center"/>
    </xf>
    <xf numFmtId="0" fontId="35" fillId="2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>
      <alignment vertical="center"/>
    </xf>
    <xf numFmtId="190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/>
    <xf numFmtId="1" fontId="7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2" fontId="49" fillId="0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>
      <alignment vertical="center"/>
    </xf>
    <xf numFmtId="190" fontId="7" fillId="0" borderId="1">
      <alignment vertical="center"/>
      <protection locked="0"/>
    </xf>
    <xf numFmtId="0" fontId="38" fillId="2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80" fillId="0" borderId="0"/>
    <xf numFmtId="0" fontId="36" fillId="6" borderId="8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7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13" fillId="0" borderId="0"/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8" fillId="25" borderId="0" applyNumberFormat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0" fillId="0" borderId="0">
      <alignment vertical="center"/>
    </xf>
    <xf numFmtId="0" fontId="17" fillId="0" borderId="0"/>
    <xf numFmtId="0" fontId="43" fillId="15" borderId="0" applyNumberFormat="0" applyBorder="0" applyAlignment="0" applyProtection="0">
      <alignment vertical="center"/>
    </xf>
    <xf numFmtId="0" fontId="80" fillId="0" borderId="0">
      <alignment vertical="center"/>
    </xf>
    <xf numFmtId="0" fontId="37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80" fillId="0" borderId="0">
      <alignment vertical="center"/>
    </xf>
    <xf numFmtId="0" fontId="9" fillId="2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/>
    <xf numFmtId="0" fontId="38" fillId="2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52" fillId="0" borderId="0" applyProtection="0">
      <alignment vertical="center"/>
    </xf>
    <xf numFmtId="0" fontId="80" fillId="0" borderId="0"/>
    <xf numFmtId="0" fontId="9" fillId="12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13" fillId="0" borderId="0"/>
    <xf numFmtId="0" fontId="38" fillId="22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36" fillId="6" borderId="8" applyNumberFormat="0" applyAlignment="0" applyProtection="0">
      <alignment vertical="center"/>
    </xf>
    <xf numFmtId="0" fontId="9" fillId="0" borderId="0"/>
    <xf numFmtId="0" fontId="3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12" borderId="10" applyNumberFormat="0" applyFon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196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38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13" fillId="0" borderId="0"/>
    <xf numFmtId="196" fontId="80" fillId="0" borderId="0" applyFont="0" applyFill="0" applyBorder="0" applyAlignment="0" applyProtection="0">
      <alignment vertical="center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/>
    <xf numFmtId="0" fontId="9" fillId="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0" fillId="0" borderId="0"/>
    <xf numFmtId="0" fontId="38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9" fillId="1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80" fillId="0" borderId="0"/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/>
    <xf numFmtId="0" fontId="9" fillId="19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80" fillId="0" borderId="0">
      <alignment vertical="center"/>
    </xf>
    <xf numFmtId="0" fontId="66" fillId="0" borderId="21" applyNumberFormat="0" applyFill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8" fillId="2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80" fillId="0" borderId="0"/>
    <xf numFmtId="0" fontId="37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9" fontId="80" fillId="0" borderId="0" applyFont="0" applyFill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/>
    <xf numFmtId="0" fontId="9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0" fillId="0" borderId="0"/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59" fillId="0" borderId="1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8" fillId="13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38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5" fillId="2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8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186" fontId="80" fillId="0" borderId="0" applyFont="0" applyFill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80" fillId="0" borderId="0"/>
    <xf numFmtId="0" fontId="9" fillId="15" borderId="0" applyNumberFormat="0" applyBorder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9" fillId="22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37" fillId="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26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/>
    <xf numFmtId="196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9" fontId="9" fillId="0" borderId="0" applyFont="0" applyFill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1" fontId="7" fillId="0" borderId="1">
      <alignment vertical="center"/>
      <protection locked="0"/>
    </xf>
    <xf numFmtId="9" fontId="13" fillId="0" borderId="0" applyFont="0" applyFill="0" applyBorder="0" applyAlignment="0" applyProtection="0">
      <alignment vertical="center"/>
    </xf>
    <xf numFmtId="0" fontId="80" fillId="0" borderId="0"/>
    <xf numFmtId="0" fontId="80" fillId="0" borderId="0"/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35" fillId="6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80" fillId="0" borderId="0"/>
    <xf numFmtId="0" fontId="5" fillId="0" borderId="14" applyNumberFormat="0" applyFill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9" fillId="0" borderId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80" fillId="0" borderId="0">
      <alignment vertical="center"/>
    </xf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7" fillId="0" borderId="1">
      <alignment horizontal="distributed" vertical="center" wrapText="1"/>
    </xf>
    <xf numFmtId="0" fontId="3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80" fillId="0" borderId="0"/>
    <xf numFmtId="0" fontId="9" fillId="22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7" fillId="14" borderId="11" applyNumberFormat="0" applyAlignment="0" applyProtection="0">
      <alignment vertical="center"/>
    </xf>
    <xf numFmtId="190" fontId="7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9" fillId="0" borderId="13" applyProtection="0"/>
    <xf numFmtId="0" fontId="80" fillId="0" borderId="0"/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80" fillId="12" borderId="10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0" fillId="0" borderId="0"/>
    <xf numFmtId="0" fontId="35" fillId="6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0" borderId="0"/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>
      <alignment vertical="center"/>
    </xf>
    <xf numFmtId="0" fontId="13" fillId="0" borderId="0"/>
    <xf numFmtId="0" fontId="9" fillId="15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0" borderId="0"/>
    <xf numFmtId="0" fontId="9" fillId="1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196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>
      <alignment vertical="center"/>
    </xf>
    <xf numFmtId="187" fontId="8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7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80" fillId="0" borderId="0"/>
    <xf numFmtId="0" fontId="36" fillId="2" borderId="8" applyNumberFormat="0" applyAlignment="0" applyProtection="0">
      <alignment vertical="center"/>
    </xf>
    <xf numFmtId="0" fontId="9" fillId="0" borderId="0">
      <alignment vertical="center"/>
    </xf>
    <xf numFmtId="0" fontId="80" fillId="0" borderId="0"/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13" fillId="0" borderId="0"/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52" fillId="0" borderId="15">
      <alignment horizontal="left" vertical="center"/>
    </xf>
    <xf numFmtId="0" fontId="5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80" fillId="0" borderId="0"/>
    <xf numFmtId="0" fontId="38" fillId="2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80" fillId="0" borderId="0"/>
    <xf numFmtId="196" fontId="80" fillId="0" borderId="0" applyFont="0" applyFill="0" applyBorder="0" applyAlignment="0" applyProtection="0"/>
    <xf numFmtId="0" fontId="50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14" borderId="1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/>
    <xf numFmtId="0" fontId="56" fillId="0" borderId="16" applyNumberFormat="0" applyFill="0" applyAlignment="0" applyProtection="0">
      <alignment vertical="center"/>
    </xf>
    <xf numFmtId="0" fontId="7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0" borderId="0"/>
    <xf numFmtId="0" fontId="80" fillId="0" borderId="0"/>
    <xf numFmtId="196" fontId="80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0" fontId="46" fillId="18" borderId="0" applyNumberFormat="0" applyBorder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19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3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/>
    <xf numFmtId="0" fontId="9" fillId="11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7" fillId="0" borderId="1">
      <alignment horizontal="distributed" vertical="center" wrapText="1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9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5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38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2" fillId="0" borderId="15">
      <alignment horizontal="left" vertical="center"/>
    </xf>
    <xf numFmtId="0" fontId="46" fillId="18" borderId="0" applyNumberFormat="0" applyBorder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2" fillId="0" borderId="15">
      <alignment horizontal="left" vertical="center"/>
    </xf>
    <xf numFmtId="0" fontId="64" fillId="0" borderId="20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9" fillId="0" borderId="0"/>
    <xf numFmtId="0" fontId="35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6" fillId="2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181" fontId="8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196" fontId="80" fillId="0" borderId="0" applyFont="0" applyFill="0" applyBorder="0" applyAlignment="0" applyProtection="0"/>
    <xf numFmtId="0" fontId="38" fillId="26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0" fontId="80" fillId="0" borderId="0"/>
    <xf numFmtId="0" fontId="9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0" fillId="0" borderId="0">
      <alignment vertical="center"/>
    </xf>
    <xf numFmtId="0" fontId="5" fillId="0" borderId="14" applyNumberFormat="0" applyFill="0" applyAlignment="0" applyProtection="0">
      <alignment vertical="center"/>
    </xf>
    <xf numFmtId="0" fontId="8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80" fillId="0" borderId="0"/>
    <xf numFmtId="0" fontId="36" fillId="2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0" fillId="0" borderId="0">
      <alignment vertical="center"/>
    </xf>
    <xf numFmtId="0" fontId="35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0" fontId="49" fillId="0" borderId="13" applyProtection="0">
      <alignment vertical="center"/>
    </xf>
    <xf numFmtId="0" fontId="80" fillId="0" borderId="0"/>
    <xf numFmtId="0" fontId="37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196" fontId="80" fillId="0" borderId="0" applyFont="0" applyFill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60" fillId="0" borderId="0" applyProtection="0">
      <alignment vertical="center"/>
    </xf>
    <xf numFmtId="0" fontId="9" fillId="0" borderId="0"/>
    <xf numFmtId="0" fontId="38" fillId="2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196" fontId="8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2" fontId="49" fillId="0" borderId="0" applyProtection="0"/>
    <xf numFmtId="0" fontId="46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7" fillId="17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>
      <alignment vertical="center"/>
    </xf>
    <xf numFmtId="0" fontId="38" fillId="23" borderId="0" applyNumberFormat="0" applyBorder="0" applyAlignment="0" applyProtection="0">
      <alignment vertical="center"/>
    </xf>
    <xf numFmtId="0" fontId="80" fillId="0" borderId="0"/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1" fontId="7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1" fontId="7" fillId="0" borderId="1">
      <alignment vertical="center"/>
      <protection locked="0"/>
    </xf>
    <xf numFmtId="0" fontId="80" fillId="0" borderId="0">
      <alignment vertical="center"/>
    </xf>
    <xf numFmtId="0" fontId="7" fillId="0" borderId="1">
      <alignment horizontal="distributed" vertical="center" wrapText="1"/>
    </xf>
    <xf numFmtId="0" fontId="37" fillId="15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0" fillId="0" borderId="0"/>
    <xf numFmtId="0" fontId="80" fillId="0" borderId="0"/>
    <xf numFmtId="0" fontId="80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0" fillId="0" borderId="0"/>
    <xf numFmtId="0" fontId="38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196" fontId="80" fillId="0" borderId="0" applyFont="0" applyFill="0" applyBorder="0" applyAlignment="0" applyProtection="0"/>
    <xf numFmtId="0" fontId="80" fillId="0" borderId="0">
      <alignment vertical="center"/>
    </xf>
    <xf numFmtId="0" fontId="37" fillId="1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9" fillId="1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80" fillId="0" borderId="0"/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80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0" borderId="1">
      <alignment horizontal="distributed" vertical="center" wrapText="1"/>
    </xf>
    <xf numFmtId="0" fontId="5" fillId="0" borderId="9" applyNumberFormat="0" applyFill="0" applyAlignment="0" applyProtection="0">
      <alignment vertical="center"/>
    </xf>
    <xf numFmtId="1" fontId="7" fillId="0" borderId="1">
      <alignment vertical="center"/>
      <protection locked="0"/>
    </xf>
    <xf numFmtId="9" fontId="80" fillId="0" borderId="0" applyFon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5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80" fillId="0" borderId="0"/>
    <xf numFmtId="190" fontId="7" fillId="0" borderId="1">
      <alignment vertical="center"/>
      <protection locked="0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80" fillId="0" borderId="0"/>
    <xf numFmtId="0" fontId="80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80" fillId="0" borderId="0">
      <alignment vertical="center"/>
    </xf>
    <xf numFmtId="0" fontId="40" fillId="4" borderId="8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5" fillId="0" borderId="14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5" fillId="0" borderId="14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80" fillId="0" borderId="0"/>
    <xf numFmtId="0" fontId="5" fillId="0" borderId="9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6" fillId="2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13" fillId="0" borderId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6" fillId="2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5" fillId="0" borderId="9" applyNumberFormat="0" applyFill="0" applyAlignment="0" applyProtection="0">
      <alignment vertical="center"/>
    </xf>
    <xf numFmtId="1" fontId="7" fillId="0" borderId="1">
      <alignment vertical="center"/>
      <protection locked="0"/>
    </xf>
    <xf numFmtId="43" fontId="80" fillId="0" borderId="0" applyFon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5" fillId="6" borderId="7" applyNumberFormat="0" applyAlignment="0" applyProtection="0">
      <alignment vertical="center"/>
    </xf>
    <xf numFmtId="1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37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" fontId="7" fillId="0" borderId="1">
      <alignment vertical="center"/>
      <protection locked="0"/>
    </xf>
    <xf numFmtId="0" fontId="37" fillId="13" borderId="0" applyNumberFormat="0" applyBorder="0" applyAlignment="0" applyProtection="0">
      <alignment vertical="center"/>
    </xf>
    <xf numFmtId="0" fontId="49" fillId="0" borderId="13" applyProtection="0">
      <alignment vertical="center"/>
    </xf>
    <xf numFmtId="0" fontId="5" fillId="0" borderId="9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37" fillId="17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>
      <alignment vertical="center"/>
    </xf>
    <xf numFmtId="0" fontId="37" fillId="10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6" fillId="2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0" borderId="1">
      <alignment horizontal="distributed" vertical="center" wrapText="1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196" fontId="80" fillId="0" borderId="0" applyFont="0" applyFill="0" applyBorder="0" applyAlignment="0" applyProtection="0"/>
    <xf numFmtId="0" fontId="37" fillId="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196" fontId="80" fillId="0" borderId="0" applyFont="0" applyFill="0" applyBorder="0" applyAlignment="0" applyProtection="0"/>
    <xf numFmtId="0" fontId="9" fillId="12" borderId="10" applyNumberFormat="0" applyFon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0" borderId="0"/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0" borderId="1">
      <alignment horizontal="distributed" vertical="center" wrapText="1"/>
    </xf>
    <xf numFmtId="0" fontId="37" fillId="1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196" fontId="80" fillId="0" borderId="0" applyFont="0" applyFill="0" applyBorder="0" applyAlignment="0" applyProtection="0"/>
    <xf numFmtId="0" fontId="5" fillId="0" borderId="9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5" fillId="0" borderId="9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5" fillId="0" borderId="9" applyNumberFormat="0" applyFill="0" applyAlignment="0" applyProtection="0">
      <alignment vertical="center"/>
    </xf>
    <xf numFmtId="0" fontId="80" fillId="0" borderId="0">
      <alignment vertical="center"/>
    </xf>
    <xf numFmtId="0" fontId="37" fillId="10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0" fillId="0" borderId="0">
      <alignment vertical="center"/>
    </xf>
    <xf numFmtId="0" fontId="5" fillId="0" borderId="9" applyNumberFormat="0" applyFill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" fontId="7" fillId="0" borderId="1">
      <alignment vertical="center"/>
      <protection locked="0"/>
    </xf>
    <xf numFmtId="196" fontId="80" fillId="0" borderId="0" applyFont="0" applyFill="0" applyBorder="0" applyAlignment="0" applyProtection="0"/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80" fillId="0" borderId="0"/>
    <xf numFmtId="0" fontId="5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36" fillId="2" borderId="8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1" fontId="7" fillId="0" borderId="1">
      <alignment vertical="center"/>
      <protection locked="0"/>
    </xf>
    <xf numFmtId="0" fontId="3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>
      <alignment vertical="center"/>
    </xf>
    <xf numFmtId="0" fontId="9" fillId="2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" fontId="7" fillId="0" borderId="1">
      <alignment vertical="center"/>
      <protection locked="0"/>
    </xf>
    <xf numFmtId="196" fontId="80" fillId="0" borderId="0" applyFont="0" applyFill="0" applyBorder="0" applyAlignment="0" applyProtection="0"/>
    <xf numFmtId="1" fontId="7" fillId="0" borderId="1">
      <alignment vertical="center"/>
      <protection locked="0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80" fillId="0" borderId="0"/>
    <xf numFmtId="0" fontId="38" fillId="23" borderId="0" applyNumberFormat="0" applyBorder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/>
    <xf numFmtId="0" fontId="80" fillId="0" borderId="0"/>
    <xf numFmtId="196" fontId="80" fillId="0" borderId="0" applyFont="0" applyFill="0" applyBorder="0" applyAlignment="0" applyProtection="0"/>
    <xf numFmtId="0" fontId="80" fillId="0" borderId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2" fontId="49" fillId="0" borderId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7" fillId="1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80" fillId="0" borderId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2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0" fontId="50" fillId="2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0" fontId="7" fillId="0" borderId="1">
      <alignment vertical="center"/>
      <protection locked="0"/>
    </xf>
    <xf numFmtId="196" fontId="80" fillId="0" borderId="0" applyFont="0" applyFill="0" applyBorder="0" applyAlignment="0" applyProtection="0"/>
    <xf numFmtId="0" fontId="80" fillId="0" borderId="0">
      <alignment vertical="center"/>
    </xf>
    <xf numFmtId="0" fontId="52" fillId="0" borderId="0" applyProtection="0">
      <alignment vertical="center"/>
    </xf>
    <xf numFmtId="190" fontId="7" fillId="0" borderId="1">
      <alignment vertical="center"/>
      <protection locked="0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2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" fontId="7" fillId="0" borderId="1">
      <alignment vertical="center"/>
      <protection locked="0"/>
    </xf>
    <xf numFmtId="0" fontId="43" fillId="1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2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13" fillId="0" borderId="0"/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8" fillId="20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80" fillId="0" borderId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8" fillId="7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196" fontId="8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52" fillId="0" borderId="15">
      <alignment horizontal="left"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37" fillId="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196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196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196" fontId="80" fillId="0" borderId="0" applyFont="0" applyFill="0" applyBorder="0" applyAlignment="0" applyProtection="0"/>
    <xf numFmtId="1" fontId="7" fillId="0" borderId="1">
      <alignment vertical="center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0" fillId="0" borderId="0"/>
    <xf numFmtId="196" fontId="80" fillId="0" borderId="0" applyFont="0" applyFill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/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23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43" fillId="1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43" fillId="15" borderId="0" applyNumberFormat="0" applyBorder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80" fillId="0" borderId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8" fillId="13" borderId="0" applyNumberFormat="0" applyBorder="0" applyAlignment="0" applyProtection="0">
      <alignment vertical="center"/>
    </xf>
    <xf numFmtId="0" fontId="49" fillId="0" borderId="13" applyProtection="0"/>
    <xf numFmtId="196" fontId="80" fillId="0" borderId="0" applyFont="0" applyFill="0" applyBorder="0" applyAlignment="0" applyProtection="0"/>
    <xf numFmtId="0" fontId="38" fillId="23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/>
    <xf numFmtId="0" fontId="49" fillId="0" borderId="13" applyProtection="0"/>
    <xf numFmtId="0" fontId="38" fillId="13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2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2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2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7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7" fillId="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8" fillId="2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80" fillId="0" borderId="0">
      <alignment vertical="center"/>
    </xf>
    <xf numFmtId="0" fontId="80" fillId="0" borderId="0"/>
    <xf numFmtId="196" fontId="80" fillId="0" borderId="0" applyFont="0" applyFill="0" applyBorder="0" applyAlignment="0" applyProtection="0"/>
    <xf numFmtId="1" fontId="7" fillId="0" borderId="1">
      <alignment vertical="center"/>
      <protection locked="0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80" fillId="0" borderId="0">
      <alignment vertical="center"/>
    </xf>
    <xf numFmtId="4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8" fillId="2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196" fontId="80" fillId="0" borderId="0" applyFont="0" applyFill="0" applyBorder="0" applyAlignment="0" applyProtection="0"/>
    <xf numFmtId="0" fontId="37" fillId="17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196" fontId="80" fillId="0" borderId="0" applyFont="0" applyFill="0" applyBorder="0" applyAlignment="0" applyProtection="0"/>
    <xf numFmtId="0" fontId="37" fillId="1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196" fontId="80" fillId="0" borderId="0" applyFont="0" applyFill="0" applyBorder="0" applyAlignment="0" applyProtection="0"/>
    <xf numFmtId="0" fontId="38" fillId="2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6" fillId="2" borderId="8" applyNumberFormat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/>
    <xf numFmtId="0" fontId="37" fillId="1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7" fillId="1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7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196" fontId="80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196" fontId="80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80" fillId="0" borderId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/>
    <xf numFmtId="43" fontId="9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1" fontId="7" fillId="0" borderId="1">
      <alignment vertical="center"/>
      <protection locked="0"/>
    </xf>
    <xf numFmtId="196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" fontId="7" fillId="0" borderId="1">
      <alignment vertical="center"/>
      <protection locked="0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/>
    <xf numFmtId="0" fontId="43" fillId="15" borderId="0" applyNumberFormat="0" applyBorder="0" applyAlignment="0" applyProtection="0">
      <alignment vertical="center"/>
    </xf>
    <xf numFmtId="0" fontId="80" fillId="0" borderId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43" fillId="1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6" fillId="2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6" fillId="2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36" fillId="2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0" fontId="80" fillId="0" borderId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20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90" fontId="7" fillId="0" borderId="1">
      <alignment vertical="center"/>
      <protection locked="0"/>
    </xf>
    <xf numFmtId="0" fontId="80" fillId="0" borderId="0">
      <alignment vertical="center"/>
    </xf>
    <xf numFmtId="196" fontId="80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7" fillId="0" borderId="1">
      <alignment horizontal="distributed" vertical="center" wrapText="1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80" fillId="0" borderId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50" fillId="24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80" fillId="0" borderId="0"/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50" fillId="24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80" fillId="0" borderId="0"/>
    <xf numFmtId="0" fontId="49" fillId="0" borderId="13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0" fontId="49" fillId="0" borderId="13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/>
    <xf numFmtId="0" fontId="80" fillId="0" borderId="0"/>
    <xf numFmtId="196" fontId="8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80" fillId="0" borderId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7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0" fontId="13" fillId="0" borderId="0"/>
    <xf numFmtId="0" fontId="38" fillId="23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7" fillId="14" borderId="11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43" fillId="1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43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37" fillId="17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46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46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46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5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6" borderId="7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6" fillId="2" borderId="8" applyNumberFormat="0" applyAlignment="0" applyProtection="0">
      <alignment vertical="center"/>
    </xf>
    <xf numFmtId="43" fontId="80" fillId="0" borderId="0" applyFont="0" applyFill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0" borderId="1">
      <alignment horizontal="distributed" vertical="center" wrapText="1"/>
    </xf>
    <xf numFmtId="196" fontId="80" fillId="0" borderId="0" applyFont="0" applyFill="0" applyBorder="0" applyAlignment="0" applyProtection="0"/>
    <xf numFmtId="0" fontId="9" fillId="2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8" fillId="2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46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46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9" fillId="19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5" fillId="2" borderId="7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46" fillId="18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43" fillId="15" borderId="0" applyNumberFormat="0" applyBorder="0" applyAlignment="0" applyProtection="0">
      <alignment vertical="center"/>
    </xf>
    <xf numFmtId="0" fontId="40" fillId="4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/>
    <xf numFmtId="0" fontId="43" fillId="15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>
      <alignment vertical="center"/>
    </xf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/>
    <xf numFmtId="196" fontId="80" fillId="0" borderId="0" applyFont="0" applyFill="0" applyBorder="0" applyAlignment="0" applyProtection="0">
      <alignment vertical="center"/>
    </xf>
    <xf numFmtId="191" fontId="80" fillId="0" borderId="0" applyFont="0" applyFill="0" applyBorder="0" applyAlignment="0" applyProtection="0">
      <alignment vertical="center"/>
    </xf>
    <xf numFmtId="191" fontId="80" fillId="0" borderId="0" applyFont="0" applyFill="0" applyBorder="0" applyAlignment="0" applyProtection="0">
      <alignment vertical="center"/>
    </xf>
    <xf numFmtId="191" fontId="80" fillId="0" borderId="0" applyFont="0" applyFill="0" applyBorder="0" applyAlignment="0" applyProtection="0">
      <alignment vertical="center"/>
    </xf>
    <xf numFmtId="191" fontId="80" fillId="0" borderId="0" applyFont="0" applyFill="0" applyBorder="0" applyAlignment="0" applyProtection="0">
      <alignment vertical="center"/>
    </xf>
    <xf numFmtId="191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96" fontId="80" fillId="0" borderId="0" applyFont="0" applyFill="0" applyBorder="0" applyAlignment="0" applyProtection="0"/>
    <xf numFmtId="0" fontId="36" fillId="6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0" fontId="49" fillId="0" borderId="13" applyProtection="0"/>
    <xf numFmtId="0" fontId="38" fillId="13" borderId="0" applyNumberFormat="0" applyBorder="0" applyAlignment="0" applyProtection="0">
      <alignment vertical="center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" fontId="7" fillId="0" borderId="1">
      <alignment vertical="center"/>
      <protection locked="0"/>
    </xf>
    <xf numFmtId="0" fontId="40" fillId="4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0" borderId="0"/>
    <xf numFmtId="0" fontId="80" fillId="0" borderId="0"/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190" fontId="7" fillId="0" borderId="1">
      <alignment vertical="center"/>
      <protection locked="0"/>
    </xf>
    <xf numFmtId="0" fontId="80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190" fontId="7" fillId="0" borderId="1">
      <alignment vertical="center"/>
      <protection locked="0"/>
    </xf>
    <xf numFmtId="0" fontId="36" fillId="6" borderId="8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80" fillId="0" borderId="0"/>
    <xf numFmtId="0" fontId="80" fillId="0" borderId="0"/>
    <xf numFmtId="0" fontId="36" fillId="6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1" fillId="0" borderId="0">
      <alignment vertical="center"/>
    </xf>
    <xf numFmtId="0" fontId="36" fillId="6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40" fillId="4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0" fillId="0" borderId="0"/>
    <xf numFmtId="0" fontId="9" fillId="5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0" fillId="0" borderId="0"/>
    <xf numFmtId="0" fontId="38" fillId="7" borderId="0" applyNumberFormat="0" applyBorder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80" fillId="0" borderId="0"/>
    <xf numFmtId="43" fontId="80" fillId="0" borderId="0" applyFont="0" applyFill="0" applyBorder="0" applyAlignment="0" applyProtection="0">
      <alignment vertical="center"/>
    </xf>
    <xf numFmtId="0" fontId="36" fillId="6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6" fontId="80" fillId="0" borderId="0" applyFont="0" applyFill="0" applyBorder="0" applyAlignment="0" applyProtection="0"/>
    <xf numFmtId="0" fontId="36" fillId="2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35" fillId="2" borderId="7" applyNumberFormat="0" applyAlignment="0" applyProtection="0">
      <alignment vertical="center"/>
    </xf>
    <xf numFmtId="0" fontId="1" fillId="0" borderId="0">
      <alignment vertical="center"/>
    </xf>
    <xf numFmtId="0" fontId="7" fillId="0" borderId="29">
      <alignment horizontal="distributed" vertical="center" wrapText="1"/>
    </xf>
    <xf numFmtId="0" fontId="36" fillId="6" borderId="30" applyNumberFormat="0" applyAlignment="0" applyProtection="0">
      <alignment vertical="center"/>
    </xf>
    <xf numFmtId="0" fontId="7" fillId="0" borderId="28">
      <alignment horizontal="distributed" vertical="center" wrapText="1"/>
    </xf>
  </cellStyleXfs>
  <cellXfs count="416">
    <xf numFmtId="0" fontId="0" fillId="0" borderId="0" xfId="0" applyAlignment="1">
      <alignment vertical="center"/>
    </xf>
    <xf numFmtId="0" fontId="80" fillId="0" borderId="0" xfId="7841" applyAlignment="1"/>
    <xf numFmtId="0" fontId="80" fillId="0" borderId="0" xfId="7841" applyFill="1" applyAlignment="1"/>
    <xf numFmtId="0" fontId="0" fillId="0" borderId="0" xfId="7841" applyNumberFormat="1" applyFont="1" applyFill="1" applyBorder="1" applyAlignment="1" applyProtection="1"/>
    <xf numFmtId="0" fontId="3" fillId="0" borderId="0" xfId="7300" applyFont="1">
      <alignment vertical="center"/>
    </xf>
    <xf numFmtId="0" fontId="80" fillId="0" borderId="0" xfId="7300">
      <alignment vertical="center"/>
    </xf>
    <xf numFmtId="0" fontId="8" fillId="0" borderId="0" xfId="7300" applyFont="1" applyAlignment="1">
      <alignment horizontal="center" vertical="center"/>
    </xf>
    <xf numFmtId="0" fontId="7" fillId="0" borderId="0" xfId="7300" applyFont="1">
      <alignment vertical="center"/>
    </xf>
    <xf numFmtId="0" fontId="6" fillId="0" borderId="0" xfId="7300" applyFont="1">
      <alignment vertical="center"/>
    </xf>
    <xf numFmtId="188" fontId="80" fillId="0" borderId="0" xfId="7300" applyNumberFormat="1">
      <alignment vertical="center"/>
    </xf>
    <xf numFmtId="0" fontId="0" fillId="0" borderId="0" xfId="7300" applyFont="1">
      <alignment vertical="center"/>
    </xf>
    <xf numFmtId="0" fontId="10" fillId="0" borderId="0" xfId="7300" applyFont="1">
      <alignment vertical="center"/>
    </xf>
    <xf numFmtId="0" fontId="11" fillId="0" borderId="0" xfId="7300" applyFont="1">
      <alignment vertical="center"/>
    </xf>
    <xf numFmtId="0" fontId="80" fillId="0" borderId="0" xfId="7501" applyAlignment="1">
      <alignment vertical="center"/>
    </xf>
    <xf numFmtId="0" fontId="80" fillId="0" borderId="0" xfId="7501">
      <alignment vertical="center"/>
    </xf>
    <xf numFmtId="0" fontId="0" fillId="0" borderId="0" xfId="7501" applyFont="1" applyAlignment="1">
      <alignment horizontal="center" vertical="center"/>
    </xf>
    <xf numFmtId="0" fontId="80" fillId="0" borderId="0" xfId="7501" applyAlignment="1">
      <alignment horizontal="center" vertical="center"/>
    </xf>
    <xf numFmtId="0" fontId="12" fillId="0" borderId="1" xfId="7320" applyFont="1" applyBorder="1" applyAlignment="1">
      <alignment horizontal="center" vertical="center"/>
    </xf>
    <xf numFmtId="0" fontId="12" fillId="0" borderId="1" xfId="7320" applyFont="1" applyBorder="1" applyAlignment="1">
      <alignment vertical="center"/>
    </xf>
    <xf numFmtId="0" fontId="80" fillId="0" borderId="1" xfId="7501" applyBorder="1" applyAlignment="1">
      <alignment vertical="center"/>
    </xf>
    <xf numFmtId="0" fontId="80" fillId="0" borderId="0" xfId="7501" applyAlignment="1">
      <alignment horizontal="center" vertical="center" wrapText="1"/>
    </xf>
    <xf numFmtId="0" fontId="13" fillId="0" borderId="0" xfId="7320" applyBorder="1" applyAlignment="1">
      <alignment vertical="center"/>
    </xf>
    <xf numFmtId="0" fontId="80" fillId="0" borderId="0" xfId="14132"/>
    <xf numFmtId="0" fontId="14" fillId="0" borderId="1" xfId="14132" applyFont="1" applyFill="1" applyBorder="1" applyAlignment="1">
      <alignment horizontal="center" vertical="center" wrapText="1"/>
    </xf>
    <xf numFmtId="0" fontId="15" fillId="0" borderId="1" xfId="7320" applyFont="1" applyBorder="1" applyAlignment="1">
      <alignment vertical="center"/>
    </xf>
    <xf numFmtId="0" fontId="10" fillId="0" borderId="1" xfId="7501" applyFont="1" applyBorder="1" applyAlignment="1">
      <alignment vertical="center"/>
    </xf>
    <xf numFmtId="0" fontId="15" fillId="0" borderId="1" xfId="7320" applyFont="1" applyBorder="1" applyAlignment="1">
      <alignment horizontal="left" vertical="center"/>
    </xf>
    <xf numFmtId="0" fontId="7" fillId="0" borderId="0" xfId="7501" applyFont="1" applyAlignment="1">
      <alignment horizontal="right" vertical="center"/>
    </xf>
    <xf numFmtId="0" fontId="80" fillId="0" borderId="0" xfId="1277" applyBorder="1"/>
    <xf numFmtId="0" fontId="80" fillId="0" borderId="0" xfId="1277" applyBorder="1" applyAlignment="1"/>
    <xf numFmtId="0" fontId="0" fillId="0" borderId="0" xfId="1277" applyFont="1" applyBorder="1" applyAlignment="1">
      <alignment horizontal="right" vertical="center"/>
    </xf>
    <xf numFmtId="0" fontId="6" fillId="0" borderId="1" xfId="5717" applyFont="1" applyBorder="1" applyAlignment="1">
      <alignment horizontal="center" vertical="center" wrapText="1"/>
    </xf>
    <xf numFmtId="0" fontId="16" fillId="0" borderId="0" xfId="1560" applyFont="1" applyAlignment="1">
      <alignment vertical="center"/>
    </xf>
    <xf numFmtId="0" fontId="4" fillId="0" borderId="0" xfId="1560" applyFont="1" applyAlignment="1">
      <alignment vertical="center"/>
    </xf>
    <xf numFmtId="0" fontId="8" fillId="0" borderId="0" xfId="1560" applyFont="1" applyAlignment="1">
      <alignment vertical="center"/>
    </xf>
    <xf numFmtId="0" fontId="5" fillId="0" borderId="0" xfId="1560" applyFont="1" applyAlignment="1">
      <alignment vertical="center"/>
    </xf>
    <xf numFmtId="0" fontId="8" fillId="0" borderId="0" xfId="11514" applyFont="1" applyAlignment="1">
      <alignment vertical="center"/>
    </xf>
    <xf numFmtId="0" fontId="80" fillId="0" borderId="0" xfId="1560" applyAlignment="1">
      <alignment vertical="center"/>
    </xf>
    <xf numFmtId="0" fontId="0" fillId="0" borderId="0" xfId="11514" applyFont="1" applyAlignment="1" applyProtection="1">
      <alignment horizontal="left"/>
    </xf>
    <xf numFmtId="182" fontId="6" fillId="0" borderId="1" xfId="5717" applyNumberFormat="1" applyFont="1" applyBorder="1" applyAlignment="1" applyProtection="1">
      <alignment horizontal="center" vertical="center"/>
      <protection locked="0"/>
    </xf>
    <xf numFmtId="0" fontId="7" fillId="0" borderId="1" xfId="5553" applyNumberFormat="1" applyFont="1" applyFill="1" applyBorder="1" applyAlignment="1" applyProtection="1">
      <alignment horizontal="left" vertical="center"/>
    </xf>
    <xf numFmtId="0" fontId="7" fillId="0" borderId="1" xfId="10604" applyNumberFormat="1" applyFont="1" applyBorder="1" applyProtection="1">
      <alignment vertical="center"/>
      <protection locked="0"/>
    </xf>
    <xf numFmtId="182" fontId="7" fillId="0" borderId="1" xfId="5717" applyNumberFormat="1" applyFont="1" applyBorder="1">
      <alignment vertical="center"/>
    </xf>
    <xf numFmtId="49" fontId="6" fillId="0" borderId="1" xfId="11514" applyNumberFormat="1" applyFont="1" applyFill="1" applyBorder="1" applyAlignment="1" applyProtection="1">
      <alignment horizontal="center" vertical="center"/>
    </xf>
    <xf numFmtId="0" fontId="6" fillId="0" borderId="1" xfId="10604" applyNumberFormat="1" applyFont="1" applyBorder="1" applyProtection="1">
      <alignment vertical="center"/>
      <protection locked="0"/>
    </xf>
    <xf numFmtId="182" fontId="6" fillId="0" borderId="1" xfId="5717" applyNumberFormat="1" applyFont="1" applyBorder="1">
      <alignment vertical="center"/>
    </xf>
    <xf numFmtId="0" fontId="7" fillId="3" borderId="1" xfId="5553" applyNumberFormat="1" applyFont="1" applyFill="1" applyBorder="1" applyAlignment="1" applyProtection="1">
      <alignment horizontal="left" vertical="center"/>
    </xf>
    <xf numFmtId="0" fontId="17" fillId="0" borderId="0" xfId="11514" applyFont="1" applyAlignment="1">
      <alignment vertical="center"/>
    </xf>
    <xf numFmtId="0" fontId="8" fillId="0" borderId="0" xfId="11514" applyFont="1" applyBorder="1" applyAlignment="1">
      <alignment vertical="center"/>
    </xf>
    <xf numFmtId="0" fontId="18" fillId="0" borderId="0" xfId="11514" applyFont="1" applyAlignment="1">
      <alignment horizontal="center" vertical="center"/>
    </xf>
    <xf numFmtId="0" fontId="19" fillId="0" borderId="0" xfId="11514" applyFont="1" applyAlignment="1">
      <alignment vertical="center"/>
    </xf>
    <xf numFmtId="0" fontId="18" fillId="0" borderId="0" xfId="11514" applyFont="1" applyAlignment="1"/>
    <xf numFmtId="0" fontId="80" fillId="0" borderId="0" xfId="11514" applyFill="1" applyAlignment="1"/>
    <xf numFmtId="0" fontId="80" fillId="0" borderId="0" xfId="11514" applyBorder="1" applyAlignment="1"/>
    <xf numFmtId="0" fontId="80" fillId="0" borderId="0" xfId="11514" applyAlignment="1"/>
    <xf numFmtId="49" fontId="7" fillId="0" borderId="4" xfId="11514" applyNumberFormat="1" applyFont="1" applyFill="1" applyBorder="1" applyAlignment="1" applyProtection="1">
      <alignment horizontal="left" vertical="center"/>
    </xf>
    <xf numFmtId="49" fontId="7" fillId="0" borderId="1" xfId="11514" applyNumberFormat="1" applyFont="1" applyFill="1" applyBorder="1" applyAlignment="1" applyProtection="1">
      <alignment horizontal="left" vertical="center"/>
    </xf>
    <xf numFmtId="49" fontId="7" fillId="3" borderId="1" xfId="11514" applyNumberFormat="1" applyFont="1" applyFill="1" applyBorder="1" applyAlignment="1" applyProtection="1">
      <alignment horizontal="left" vertical="center"/>
    </xf>
    <xf numFmtId="0" fontId="17" fillId="0" borderId="0" xfId="11514" applyFont="1" applyAlignment="1"/>
    <xf numFmtId="0" fontId="17" fillId="0" borderId="0" xfId="11514" applyFont="1" applyFill="1" applyAlignment="1"/>
    <xf numFmtId="0" fontId="80" fillId="0" borderId="0" xfId="11514" applyFill="1" applyBorder="1" applyAlignment="1"/>
    <xf numFmtId="0" fontId="0" fillId="0" borderId="0" xfId="11514" applyFont="1" applyAlignment="1"/>
    <xf numFmtId="0" fontId="18" fillId="0" borderId="0" xfId="11514" applyFont="1" applyBorder="1" applyAlignment="1">
      <alignment horizontal="center" vertical="center"/>
    </xf>
    <xf numFmtId="0" fontId="19" fillId="0" borderId="0" xfId="11514" applyFont="1" applyBorder="1" applyAlignment="1">
      <alignment vertical="center"/>
    </xf>
    <xf numFmtId="0" fontId="18" fillId="0" borderId="0" xfId="11514" applyFont="1" applyBorder="1" applyAlignment="1"/>
    <xf numFmtId="3" fontId="20" fillId="0" borderId="0" xfId="8304" applyNumberFormat="1" applyFont="1" applyFill="1" applyAlignment="1" applyProtection="1">
      <alignment vertical="center"/>
      <protection locked="0"/>
    </xf>
    <xf numFmtId="0" fontId="21" fillId="2" borderId="0" xfId="11270" applyFont="1" applyFill="1" applyProtection="1">
      <protection locked="0"/>
    </xf>
    <xf numFmtId="3" fontId="21" fillId="0" borderId="0" xfId="8304" applyNumberFormat="1" applyFont="1" applyFill="1" applyAlignment="1" applyProtection="1">
      <alignment vertical="center"/>
      <protection locked="0"/>
    </xf>
    <xf numFmtId="1" fontId="23" fillId="2" borderId="0" xfId="11270" applyNumberFormat="1" applyFont="1" applyFill="1" applyAlignment="1" applyProtection="1">
      <alignment vertical="top"/>
    </xf>
    <xf numFmtId="0" fontId="23" fillId="2" borderId="0" xfId="11270" applyFont="1" applyFill="1" applyAlignment="1" applyProtection="1">
      <alignment vertical="top"/>
      <protection locked="0"/>
    </xf>
    <xf numFmtId="0" fontId="6" fillId="0" borderId="1" xfId="11699" applyFont="1" applyBorder="1" applyAlignment="1">
      <alignment horizontal="center" vertical="center"/>
    </xf>
    <xf numFmtId="0" fontId="6" fillId="0" borderId="1" xfId="11699" applyFont="1" applyBorder="1" applyAlignment="1">
      <alignment vertical="center"/>
    </xf>
    <xf numFmtId="0" fontId="7" fillId="0" borderId="1" xfId="11699" applyFont="1" applyBorder="1" applyAlignment="1">
      <alignment vertical="center"/>
    </xf>
    <xf numFmtId="0" fontId="7" fillId="3" borderId="1" xfId="11699" applyFont="1" applyFill="1" applyBorder="1" applyAlignment="1">
      <alignment vertical="center"/>
    </xf>
    <xf numFmtId="0" fontId="23" fillId="2" borderId="0" xfId="11270" applyFont="1" applyFill="1" applyProtection="1">
      <protection locked="0"/>
    </xf>
    <xf numFmtId="0" fontId="23" fillId="0" borderId="0" xfId="9115" applyFont="1"/>
    <xf numFmtId="0" fontId="23" fillId="0" borderId="0" xfId="5612" applyFont="1" applyAlignment="1">
      <alignment vertical="center"/>
    </xf>
    <xf numFmtId="0" fontId="25" fillId="0" borderId="0" xfId="5612" applyFont="1" applyAlignment="1">
      <alignment vertical="center"/>
    </xf>
    <xf numFmtId="0" fontId="26" fillId="0" borderId="0" xfId="9115" applyFont="1"/>
    <xf numFmtId="0" fontId="27" fillId="0" borderId="1" xfId="0" applyFont="1" applyBorder="1" applyAlignment="1">
      <alignment horizontal="center" vertical="center" wrapText="1"/>
    </xf>
    <xf numFmtId="0" fontId="6" fillId="0" borderId="1" xfId="11512" applyFont="1" applyFill="1" applyBorder="1" applyAlignment="1" applyProtection="1">
      <alignment horizontal="center" vertical="center"/>
      <protection locked="0"/>
    </xf>
    <xf numFmtId="0" fontId="6" fillId="0" borderId="1" xfId="11512" applyFont="1" applyFill="1" applyBorder="1" applyAlignment="1" applyProtection="1">
      <alignment horizontal="left" vertical="center"/>
      <protection locked="0"/>
    </xf>
    <xf numFmtId="0" fontId="7" fillId="0" borderId="1" xfId="11512" applyFont="1" applyFill="1" applyBorder="1" applyAlignment="1" applyProtection="1">
      <alignment vertical="center"/>
      <protection locked="0"/>
    </xf>
    <xf numFmtId="0" fontId="23" fillId="2" borderId="0" xfId="11270" applyFont="1" applyFill="1" applyAlignment="1" applyProtection="1">
      <alignment horizontal="center"/>
      <protection locked="0"/>
    </xf>
    <xf numFmtId="0" fontId="28" fillId="2" borderId="0" xfId="11270" applyFont="1" applyFill="1" applyAlignment="1" applyProtection="1">
      <alignment horizontal="center"/>
      <protection locked="0"/>
    </xf>
    <xf numFmtId="0" fontId="10" fillId="2" borderId="0" xfId="11270" applyFont="1" applyFill="1" applyAlignment="1" applyProtection="1">
      <alignment horizontal="right" vertical="center"/>
      <protection locked="0"/>
    </xf>
    <xf numFmtId="0" fontId="28" fillId="0" borderId="0" xfId="5612" applyFont="1" applyAlignment="1">
      <alignment vertical="center"/>
    </xf>
    <xf numFmtId="0" fontId="10" fillId="0" borderId="0" xfId="5612" applyFont="1" applyAlignment="1">
      <alignment horizontal="right" vertical="center"/>
    </xf>
    <xf numFmtId="0" fontId="13" fillId="0" borderId="0" xfId="7010" applyAlignment="1"/>
    <xf numFmtId="0" fontId="13" fillId="0" borderId="0" xfId="7010">
      <alignment vertical="center"/>
    </xf>
    <xf numFmtId="0" fontId="29" fillId="0" borderId="0" xfId="7010" applyFont="1" applyBorder="1" applyAlignment="1">
      <alignment horizontal="center"/>
    </xf>
    <xf numFmtId="0" fontId="30" fillId="0" borderId="1" xfId="7010" applyFont="1" applyBorder="1">
      <alignment vertical="center"/>
    </xf>
    <xf numFmtId="180" fontId="13" fillId="0" borderId="1" xfId="7010" applyNumberFormat="1" applyBorder="1" applyAlignment="1"/>
    <xf numFmtId="0" fontId="13" fillId="0" borderId="1" xfId="7010" applyBorder="1">
      <alignment vertical="center"/>
    </xf>
    <xf numFmtId="180" fontId="13" fillId="0" borderId="1" xfId="7010" applyNumberFormat="1" applyBorder="1">
      <alignment vertical="center"/>
    </xf>
    <xf numFmtId="185" fontId="13" fillId="0" borderId="0" xfId="7010" applyNumberFormat="1" applyAlignment="1"/>
    <xf numFmtId="0" fontId="7" fillId="0" borderId="1" xfId="7501" applyFont="1" applyBorder="1">
      <alignment vertical="center"/>
    </xf>
    <xf numFmtId="0" fontId="80" fillId="0" borderId="0" xfId="5717" applyFill="1">
      <alignment vertical="center"/>
    </xf>
    <xf numFmtId="0" fontId="17" fillId="0" borderId="0" xfId="5717" applyNumberFormat="1" applyFont="1" applyFill="1" applyAlignment="1" applyProtection="1">
      <alignment horizontal="right" vertical="center"/>
    </xf>
    <xf numFmtId="0" fontId="7" fillId="0" borderId="0" xfId="5717" applyFont="1" applyFill="1" applyAlignment="1">
      <alignment horizontal="right" vertical="center"/>
    </xf>
    <xf numFmtId="0" fontId="12" fillId="0" borderId="1" xfId="8276" applyFont="1" applyFill="1" applyBorder="1" applyAlignment="1">
      <alignment horizontal="center" vertical="center" wrapText="1"/>
    </xf>
    <xf numFmtId="0" fontId="15" fillId="0" borderId="1" xfId="7525" applyFont="1" applyFill="1" applyBorder="1" applyAlignment="1">
      <alignment horizontal="left" vertical="center"/>
    </xf>
    <xf numFmtId="1" fontId="15" fillId="0" borderId="1" xfId="8683" applyNumberFormat="1" applyFont="1" applyBorder="1">
      <alignment vertical="center"/>
    </xf>
    <xf numFmtId="0" fontId="80" fillId="0" borderId="0" xfId="5717">
      <alignment vertical="center"/>
    </xf>
    <xf numFmtId="0" fontId="26" fillId="0" borderId="0" xfId="5717" applyFont="1" applyAlignment="1">
      <alignment horizontal="center" vertical="center"/>
    </xf>
    <xf numFmtId="3" fontId="8" fillId="0" borderId="1" xfId="5717" applyNumberFormat="1" applyFont="1" applyFill="1" applyBorder="1" applyAlignment="1" applyProtection="1">
      <alignment horizontal="center" vertical="center" wrapText="1"/>
    </xf>
    <xf numFmtId="3" fontId="8" fillId="0" borderId="4" xfId="5717" applyNumberFormat="1" applyFont="1" applyFill="1" applyBorder="1" applyAlignment="1" applyProtection="1">
      <alignment horizontal="center" vertical="center"/>
    </xf>
    <xf numFmtId="0" fontId="7" fillId="0" borderId="1" xfId="5717" applyFont="1" applyFill="1" applyBorder="1" applyAlignment="1">
      <alignment vertical="center"/>
    </xf>
    <xf numFmtId="0" fontId="8" fillId="0" borderId="0" xfId="5717" applyFont="1" applyFill="1" applyAlignment="1">
      <alignment vertical="center"/>
    </xf>
    <xf numFmtId="0" fontId="0" fillId="3" borderId="0" xfId="5717" applyFont="1" applyFill="1" applyAlignment="1">
      <alignment vertical="center"/>
    </xf>
    <xf numFmtId="0" fontId="0" fillId="0" borderId="0" xfId="5717" applyFont="1" applyFill="1" applyAlignment="1">
      <alignment vertical="center"/>
    </xf>
    <xf numFmtId="0" fontId="26" fillId="0" borderId="0" xfId="5717" applyFont="1" applyFill="1" applyAlignment="1">
      <alignment horizontal="center" vertical="center"/>
    </xf>
    <xf numFmtId="0" fontId="6" fillId="0" borderId="1" xfId="5717" applyFont="1" applyFill="1" applyBorder="1" applyAlignment="1">
      <alignment horizontal="center" vertical="center"/>
    </xf>
    <xf numFmtId="0" fontId="6" fillId="0" borderId="1" xfId="5717" applyFont="1" applyFill="1" applyBorder="1" applyAlignment="1">
      <alignment vertical="center"/>
    </xf>
    <xf numFmtId="0" fontId="7" fillId="3" borderId="1" xfId="5717" applyFont="1" applyFill="1" applyBorder="1" applyAlignment="1">
      <alignment vertical="center"/>
    </xf>
    <xf numFmtId="0" fontId="7" fillId="3" borderId="1" xfId="10604" applyNumberFormat="1" applyFont="1" applyFill="1" applyBorder="1" applyProtection="1">
      <alignment vertical="center"/>
      <protection locked="0"/>
    </xf>
    <xf numFmtId="182" fontId="20" fillId="0" borderId="0" xfId="5717" applyNumberFormat="1" applyFont="1" applyProtection="1">
      <alignment vertical="center"/>
      <protection locked="0"/>
    </xf>
    <xf numFmtId="182" fontId="21" fillId="3" borderId="0" xfId="5717" applyNumberFormat="1" applyFont="1" applyFill="1" applyProtection="1">
      <alignment vertical="center"/>
      <protection locked="0"/>
    </xf>
    <xf numFmtId="0" fontId="21" fillId="0" borderId="0" xfId="5717" applyFont="1">
      <alignment vertical="center"/>
    </xf>
    <xf numFmtId="182" fontId="21" fillId="0" borderId="0" xfId="5717" applyNumberFormat="1" applyFont="1" applyProtection="1">
      <alignment vertical="center"/>
      <protection locked="0"/>
    </xf>
    <xf numFmtId="0" fontId="23" fillId="0" borderId="0" xfId="5717" applyFont="1" applyAlignment="1">
      <alignment vertical="center"/>
    </xf>
    <xf numFmtId="180" fontId="21" fillId="0" borderId="0" xfId="5717" applyNumberFormat="1" applyFont="1">
      <alignment vertical="center"/>
    </xf>
    <xf numFmtId="182" fontId="6" fillId="0" borderId="1" xfId="5717" applyNumberFormat="1" applyFont="1" applyBorder="1" applyProtection="1">
      <alignment vertical="center"/>
      <protection locked="0"/>
    </xf>
    <xf numFmtId="182" fontId="7" fillId="0" borderId="1" xfId="5717" applyNumberFormat="1" applyFont="1" applyBorder="1" applyProtection="1">
      <alignment vertical="center"/>
      <protection locked="0"/>
    </xf>
    <xf numFmtId="182" fontId="7" fillId="3" borderId="1" xfId="5717" applyNumberFormat="1" applyFont="1" applyFill="1" applyBorder="1" applyProtection="1">
      <alignment vertical="center"/>
      <protection locked="0"/>
    </xf>
    <xf numFmtId="180" fontId="7" fillId="0" borderId="0" xfId="5717" applyNumberFormat="1" applyFont="1" applyAlignment="1">
      <alignment horizontal="right" vertical="center"/>
    </xf>
    <xf numFmtId="0" fontId="8" fillId="0" borderId="0" xfId="5717" applyFont="1">
      <alignment vertical="center"/>
    </xf>
    <xf numFmtId="0" fontId="34" fillId="0" borderId="0" xfId="4517" applyFont="1">
      <alignment vertical="center"/>
    </xf>
    <xf numFmtId="180" fontId="21" fillId="0" borderId="0" xfId="4517" applyNumberFormat="1" applyFont="1">
      <alignment vertical="center"/>
    </xf>
    <xf numFmtId="0" fontId="20" fillId="0" borderId="0" xfId="4517" applyFont="1">
      <alignment vertical="center"/>
    </xf>
    <xf numFmtId="0" fontId="21" fillId="3" borderId="0" xfId="4517" applyFont="1" applyFill="1">
      <alignment vertical="center"/>
    </xf>
    <xf numFmtId="0" fontId="21" fillId="0" borderId="0" xfId="4517" applyFont="1">
      <alignment vertical="center"/>
    </xf>
    <xf numFmtId="0" fontId="23" fillId="0" borderId="0" xfId="4517" applyFont="1" applyAlignment="1">
      <alignment vertical="center"/>
    </xf>
    <xf numFmtId="182" fontId="6" fillId="0" borderId="1" xfId="4517" applyNumberFormat="1" applyFont="1" applyBorder="1" applyAlignment="1" applyProtection="1">
      <alignment horizontal="center" vertical="center"/>
      <protection locked="0"/>
    </xf>
    <xf numFmtId="182" fontId="6" fillId="0" borderId="1" xfId="4517" applyNumberFormat="1" applyFont="1" applyBorder="1" applyProtection="1">
      <alignment vertical="center"/>
      <protection locked="0"/>
    </xf>
    <xf numFmtId="182" fontId="7" fillId="0" borderId="1" xfId="4517" applyNumberFormat="1" applyFont="1" applyBorder="1" applyProtection="1">
      <alignment vertical="center"/>
      <protection locked="0"/>
    </xf>
    <xf numFmtId="182" fontId="7" fillId="3" borderId="1" xfId="4517" applyNumberFormat="1" applyFont="1" applyFill="1" applyBorder="1" applyProtection="1">
      <alignment vertical="center"/>
      <protection locked="0"/>
    </xf>
    <xf numFmtId="0" fontId="23" fillId="0" borderId="1" xfId="4517" applyFont="1" applyBorder="1" applyAlignment="1">
      <alignment horizontal="center" vertical="center" wrapText="1"/>
    </xf>
    <xf numFmtId="0" fontId="23" fillId="0" borderId="1" xfId="4517" applyFont="1" applyBorder="1" applyAlignment="1">
      <alignment horizontal="center" vertical="center"/>
    </xf>
    <xf numFmtId="180" fontId="10" fillId="0" borderId="0" xfId="4517" applyNumberFormat="1" applyFont="1" applyAlignment="1">
      <alignment horizontal="right" vertical="center"/>
    </xf>
    <xf numFmtId="182" fontId="7" fillId="3" borderId="1" xfId="4517" applyNumberFormat="1" applyFont="1" applyFill="1" applyBorder="1" applyAlignment="1" applyProtection="1">
      <alignment vertical="center"/>
      <protection locked="0"/>
    </xf>
    <xf numFmtId="0" fontId="21" fillId="0" borderId="0" xfId="5717" applyFont="1" applyFill="1" applyAlignment="1">
      <alignment vertical="center"/>
    </xf>
    <xf numFmtId="0" fontId="7" fillId="0" borderId="0" xfId="5717" applyFont="1" applyAlignment="1">
      <alignment horizontal="right" vertical="center"/>
    </xf>
    <xf numFmtId="0" fontId="23" fillId="0" borderId="1" xfId="5717" applyFont="1" applyBorder="1" applyAlignment="1">
      <alignment horizontal="center" vertical="center" wrapText="1"/>
    </xf>
    <xf numFmtId="0" fontId="23" fillId="0" borderId="1" xfId="5717" applyFont="1" applyBorder="1" applyAlignment="1">
      <alignment horizontal="center" vertical="center"/>
    </xf>
    <xf numFmtId="0" fontId="4" fillId="0" borderId="1" xfId="8276" applyFont="1" applyFill="1" applyBorder="1" applyAlignment="1">
      <alignment horizontal="center" vertical="center" wrapText="1"/>
    </xf>
    <xf numFmtId="0" fontId="80" fillId="0" borderId="1" xfId="5717" applyFont="1" applyBorder="1">
      <alignment vertical="center"/>
    </xf>
    <xf numFmtId="0" fontId="21" fillId="0" borderId="0" xfId="5717" applyFont="1" applyFill="1">
      <alignment vertical="center"/>
    </xf>
    <xf numFmtId="0" fontId="81" fillId="0" borderId="0" xfId="0" applyFont="1" applyAlignment="1">
      <alignment vertical="center" wrapText="1"/>
    </xf>
    <xf numFmtId="49" fontId="82" fillId="0" borderId="24" xfId="7452" applyNumberFormat="1" applyFont="1" applyBorder="1" applyAlignment="1">
      <alignment horizontal="left" vertical="center" wrapText="1"/>
    </xf>
    <xf numFmtId="0" fontId="12" fillId="0" borderId="24" xfId="8276" applyFont="1" applyBorder="1" applyAlignment="1">
      <alignment horizontal="left" vertical="center" wrapText="1"/>
    </xf>
    <xf numFmtId="49" fontId="83" fillId="0" borderId="24" xfId="7452" applyNumberFormat="1" applyFont="1" applyBorder="1" applyAlignment="1">
      <alignment horizontal="left" vertical="center" wrapText="1" indent="1"/>
    </xf>
    <xf numFmtId="0" fontId="15" fillId="0" borderId="24" xfId="8276" applyFont="1" applyBorder="1" applyAlignment="1">
      <alignment horizontal="left" vertical="center" wrapText="1"/>
    </xf>
    <xf numFmtId="0" fontId="12" fillId="0" borderId="24" xfId="8276" applyFont="1" applyFill="1" applyBorder="1" applyAlignment="1">
      <alignment horizontal="center" vertical="center" wrapText="1"/>
    </xf>
    <xf numFmtId="0" fontId="14" fillId="0" borderId="24" xfId="14132" applyFont="1" applyFill="1" applyBorder="1" applyAlignment="1">
      <alignment horizontal="center" vertical="center" wrapText="1"/>
    </xf>
    <xf numFmtId="0" fontId="14" fillId="0" borderId="24" xfId="11009" applyFont="1" applyBorder="1">
      <alignment vertical="center"/>
    </xf>
    <xf numFmtId="0" fontId="10" fillId="0" borderId="24" xfId="11009" applyFont="1" applyBorder="1" applyAlignment="1">
      <alignment horizontal="left" vertical="center" indent="1"/>
    </xf>
    <xf numFmtId="0" fontId="10" fillId="3" borderId="24" xfId="11009" applyFont="1" applyFill="1" applyBorder="1" applyAlignment="1">
      <alignment horizontal="left" vertical="center" indent="1"/>
    </xf>
    <xf numFmtId="0" fontId="6" fillId="0" borderId="1" xfId="7501" applyFont="1" applyFill="1" applyBorder="1">
      <alignment vertical="center"/>
    </xf>
    <xf numFmtId="0" fontId="23" fillId="0" borderId="1" xfId="7501" applyFont="1" applyBorder="1" applyAlignment="1">
      <alignment horizontal="center" vertical="center" wrapText="1"/>
    </xf>
    <xf numFmtId="0" fontId="21" fillId="0" borderId="0" xfId="7501" applyFont="1">
      <alignment vertical="center"/>
    </xf>
    <xf numFmtId="0" fontId="6" fillId="0" borderId="1" xfId="7501" applyFont="1" applyFill="1" applyBorder="1" applyAlignment="1">
      <alignment horizontal="center" vertical="center"/>
    </xf>
    <xf numFmtId="0" fontId="85" fillId="0" borderId="0" xfId="7010" applyFont="1">
      <alignment vertical="center"/>
    </xf>
    <xf numFmtId="0" fontId="9" fillId="0" borderId="0" xfId="7010" applyFont="1" applyBorder="1" applyAlignment="1">
      <alignment horizontal="right" vertical="center"/>
    </xf>
    <xf numFmtId="0" fontId="84" fillId="0" borderId="1" xfId="7010" applyFont="1" applyBorder="1" applyAlignment="1">
      <alignment horizontal="center" vertical="center"/>
    </xf>
    <xf numFmtId="0" fontId="12" fillId="0" borderId="24" xfId="1940" applyFont="1" applyBorder="1" applyAlignment="1">
      <alignment horizontal="left" vertical="center"/>
    </xf>
    <xf numFmtId="3" fontId="10" fillId="0" borderId="24" xfId="10667" applyNumberFormat="1" applyFont="1" applyFill="1" applyBorder="1" applyAlignment="1" applyProtection="1">
      <alignment vertical="center"/>
    </xf>
    <xf numFmtId="0" fontId="21" fillId="0" borderId="0" xfId="9115" applyFont="1" applyAlignment="1">
      <alignment vertical="center"/>
    </xf>
    <xf numFmtId="0" fontId="7" fillId="0" borderId="24" xfId="10604" applyNumberFormat="1" applyFont="1" applyBorder="1" applyProtection="1">
      <alignment vertical="center"/>
      <protection locked="0"/>
    </xf>
    <xf numFmtId="0" fontId="15" fillId="0" borderId="24" xfId="1940" applyFont="1" applyBorder="1">
      <alignment vertical="center"/>
    </xf>
    <xf numFmtId="0" fontId="10" fillId="0" borderId="0" xfId="9115" applyFont="1" applyAlignment="1">
      <alignment horizontal="right" vertical="center"/>
    </xf>
    <xf numFmtId="0" fontId="21" fillId="0" borderId="0" xfId="9115" applyFont="1"/>
    <xf numFmtId="3" fontId="10" fillId="0" borderId="0" xfId="8304" applyNumberFormat="1" applyFont="1" applyFill="1" applyAlignment="1" applyProtection="1">
      <alignment horizontal="right" vertical="center"/>
      <protection locked="0"/>
    </xf>
    <xf numFmtId="3" fontId="24" fillId="0" borderId="24" xfId="11993" applyNumberFormat="1" applyFont="1" applyFill="1" applyBorder="1" applyAlignment="1" applyProtection="1">
      <alignment vertical="center"/>
    </xf>
    <xf numFmtId="0" fontId="21" fillId="0" borderId="0" xfId="8497" applyFont="1" applyAlignment="1">
      <alignment vertical="center"/>
    </xf>
    <xf numFmtId="0" fontId="80" fillId="0" borderId="0" xfId="8497" applyAlignment="1">
      <alignment vertical="center"/>
    </xf>
    <xf numFmtId="0" fontId="9" fillId="0" borderId="0" xfId="1940">
      <alignment vertical="center"/>
    </xf>
    <xf numFmtId="0" fontId="9" fillId="0" borderId="0" xfId="1940" applyFont="1" applyBorder="1" applyAlignment="1">
      <alignment horizontal="center" vertical="center"/>
    </xf>
    <xf numFmtId="0" fontId="9" fillId="0" borderId="0" xfId="1940" applyFont="1" applyBorder="1" applyAlignment="1">
      <alignment horizontal="right" vertical="center"/>
    </xf>
    <xf numFmtId="0" fontId="87" fillId="0" borderId="24" xfId="1940" applyFont="1" applyBorder="1" applyAlignment="1">
      <alignment horizontal="center" vertical="center"/>
    </xf>
    <xf numFmtId="0" fontId="4" fillId="0" borderId="24" xfId="1940" applyFont="1" applyBorder="1" applyAlignment="1">
      <alignment horizontal="center" vertical="center"/>
    </xf>
    <xf numFmtId="0" fontId="9" fillId="0" borderId="24" xfId="1940" applyFont="1" applyBorder="1" applyAlignment="1">
      <alignment horizontal="center" vertical="center"/>
    </xf>
    <xf numFmtId="0" fontId="12" fillId="0" borderId="24" xfId="1940" applyFont="1" applyBorder="1" applyAlignment="1">
      <alignment horizontal="center" vertical="center"/>
    </xf>
    <xf numFmtId="0" fontId="11" fillId="0" borderId="24" xfId="1940" applyFont="1" applyBorder="1">
      <alignment vertical="center"/>
    </xf>
    <xf numFmtId="0" fontId="5" fillId="0" borderId="24" xfId="1940" applyFont="1" applyBorder="1" applyAlignment="1">
      <alignment horizontal="center" vertical="center"/>
    </xf>
    <xf numFmtId="0" fontId="88" fillId="0" borderId="24" xfId="1940" applyFont="1" applyBorder="1" applyAlignment="1">
      <alignment horizontal="center" vertical="center"/>
    </xf>
    <xf numFmtId="0" fontId="12" fillId="0" borderId="24" xfId="1940" applyFont="1" applyBorder="1">
      <alignment vertical="center"/>
    </xf>
    <xf numFmtId="0" fontId="21" fillId="0" borderId="0" xfId="11514" applyFont="1" applyAlignment="1"/>
    <xf numFmtId="0" fontId="7" fillId="0" borderId="0" xfId="11514" applyFont="1" applyAlignment="1">
      <alignment horizontal="right" vertical="center"/>
    </xf>
    <xf numFmtId="0" fontId="21" fillId="0" borderId="0" xfId="1560" applyFont="1" applyAlignment="1">
      <alignment vertical="center"/>
    </xf>
    <xf numFmtId="0" fontId="7" fillId="0" borderId="0" xfId="11514" applyFont="1" applyBorder="1" applyAlignment="1">
      <alignment horizontal="right" vertical="center"/>
    </xf>
    <xf numFmtId="0" fontId="21" fillId="0" borderId="0" xfId="1277" applyFont="1" applyBorder="1" applyAlignment="1">
      <alignment vertical="center"/>
    </xf>
    <xf numFmtId="0" fontId="23" fillId="0" borderId="1" xfId="5717" applyFont="1" applyBorder="1" applyAlignment="1">
      <alignment horizontal="center" vertical="center" wrapText="1"/>
    </xf>
    <xf numFmtId="0" fontId="10" fillId="0" borderId="1" xfId="7320" applyFont="1" applyBorder="1" applyAlignment="1">
      <alignment vertical="center"/>
    </xf>
    <xf numFmtId="1" fontId="80" fillId="0" borderId="1" xfId="1277" applyNumberFormat="1" applyFont="1" applyBorder="1" applyAlignment="1">
      <alignment horizontal="right" vertical="center"/>
    </xf>
    <xf numFmtId="0" fontId="14" fillId="0" borderId="1" xfId="7320" applyFont="1" applyBorder="1" applyAlignment="1">
      <alignment horizontal="center" vertical="center"/>
    </xf>
    <xf numFmtId="0" fontId="10" fillId="3" borderId="1" xfId="7320" applyFont="1" applyFill="1" applyBorder="1" applyAlignment="1">
      <alignment vertical="center"/>
    </xf>
    <xf numFmtId="1" fontId="80" fillId="0" borderId="24" xfId="1277" applyNumberFormat="1" applyFont="1" applyBorder="1" applyAlignment="1">
      <alignment horizontal="right" vertical="center"/>
    </xf>
    <xf numFmtId="0" fontId="15" fillId="0" borderId="24" xfId="1940" applyFont="1" applyBorder="1" applyAlignment="1">
      <alignment vertical="center"/>
    </xf>
    <xf numFmtId="0" fontId="15" fillId="0" borderId="24" xfId="1940" applyFont="1" applyBorder="1" applyAlignment="1">
      <alignment horizontal="left" vertical="center" indent="2"/>
    </xf>
    <xf numFmtId="0" fontId="21" fillId="0" borderId="0" xfId="7501" applyFont="1" applyAlignment="1">
      <alignment vertical="center"/>
    </xf>
    <xf numFmtId="0" fontId="4" fillId="0" borderId="1" xfId="7320" applyFont="1" applyBorder="1" applyAlignment="1">
      <alignment horizontal="center" vertical="center"/>
    </xf>
    <xf numFmtId="0" fontId="23" fillId="0" borderId="1" xfId="14132" applyFont="1" applyFill="1" applyBorder="1" applyAlignment="1">
      <alignment horizontal="center" vertical="center" wrapText="1"/>
    </xf>
    <xf numFmtId="49" fontId="82" fillId="0" borderId="24" xfId="3226" applyNumberFormat="1" applyFont="1" applyBorder="1" applyAlignment="1">
      <alignment vertical="center"/>
    </xf>
    <xf numFmtId="0" fontId="80" fillId="0" borderId="0" xfId="8497" applyFont="1" applyAlignment="1">
      <alignment vertical="center"/>
    </xf>
    <xf numFmtId="0" fontId="90" fillId="0" borderId="0" xfId="1940" applyFont="1" applyAlignment="1">
      <alignment vertical="center"/>
    </xf>
    <xf numFmtId="182" fontId="23" fillId="0" borderId="24" xfId="5717" applyNumberFormat="1" applyFont="1" applyBorder="1" applyAlignment="1" applyProtection="1">
      <alignment horizontal="center" vertical="center"/>
      <protection locked="0"/>
    </xf>
    <xf numFmtId="0" fontId="15" fillId="0" borderId="24" xfId="1940" applyFont="1" applyBorder="1" applyAlignment="1">
      <alignment horizontal="center" vertical="center"/>
    </xf>
    <xf numFmtId="0" fontId="21" fillId="0" borderId="0" xfId="7300" applyFont="1">
      <alignment vertical="center"/>
    </xf>
    <xf numFmtId="188" fontId="7" fillId="0" borderId="0" xfId="7300" applyNumberFormat="1" applyFont="1" applyAlignment="1">
      <alignment horizontal="right" vertical="center"/>
    </xf>
    <xf numFmtId="0" fontId="4" fillId="0" borderId="2" xfId="7923" applyNumberFormat="1" applyFont="1" applyFill="1" applyBorder="1" applyAlignment="1" applyProtection="1">
      <alignment horizontal="center" vertical="center" wrapText="1"/>
    </xf>
    <xf numFmtId="0" fontId="21" fillId="0" borderId="0" xfId="7841" applyFont="1" applyAlignment="1">
      <alignment vertical="center"/>
    </xf>
    <xf numFmtId="180" fontId="23" fillId="0" borderId="3" xfId="2497" applyNumberFormat="1" applyFont="1" applyFill="1" applyBorder="1" applyAlignment="1" applyProtection="1">
      <alignment horizontal="center" vertical="center"/>
    </xf>
    <xf numFmtId="180" fontId="23" fillId="0" borderId="2" xfId="2497" applyNumberFormat="1" applyFont="1" applyFill="1" applyBorder="1" applyAlignment="1" applyProtection="1">
      <alignment horizontal="center" vertical="center" wrapText="1"/>
    </xf>
    <xf numFmtId="0" fontId="23" fillId="0" borderId="2" xfId="7923" applyFont="1" applyFill="1" applyBorder="1" applyAlignment="1">
      <alignment horizontal="center" vertical="center" wrapText="1"/>
    </xf>
    <xf numFmtId="0" fontId="80" fillId="0" borderId="5" xfId="7841" applyBorder="1" applyAlignment="1"/>
    <xf numFmtId="0" fontId="80" fillId="0" borderId="5" xfId="7841" applyFill="1" applyBorder="1" applyAlignment="1"/>
    <xf numFmtId="0" fontId="91" fillId="0" borderId="0" xfId="14202" applyFont="1">
      <alignment vertical="center"/>
    </xf>
    <xf numFmtId="0" fontId="1" fillId="0" borderId="0" xfId="14202">
      <alignment vertical="center"/>
    </xf>
    <xf numFmtId="49" fontId="94" fillId="0" borderId="0" xfId="14202" applyNumberFormat="1" applyFont="1" applyAlignment="1">
      <alignment horizontal="right" vertical="center"/>
    </xf>
    <xf numFmtId="0" fontId="89" fillId="0" borderId="0" xfId="0" applyFont="1" applyAlignment="1">
      <alignment horizontal="justify" vertical="center"/>
    </xf>
    <xf numFmtId="0" fontId="4" fillId="0" borderId="24" xfId="1940" applyFont="1" applyBorder="1" applyAlignment="1">
      <alignment horizontal="center" vertical="center" wrapText="1"/>
    </xf>
    <xf numFmtId="0" fontId="10" fillId="0" borderId="25" xfId="11009" applyFont="1" applyBorder="1" applyAlignment="1">
      <alignment horizontal="left" vertical="center" indent="1"/>
    </xf>
    <xf numFmtId="0" fontId="10" fillId="0" borderId="25" xfId="0" applyFont="1" applyBorder="1" applyAlignment="1">
      <alignment vertical="center"/>
    </xf>
    <xf numFmtId="0" fontId="84" fillId="0" borderId="25" xfId="7010" applyFont="1" applyBorder="1" applyAlignment="1">
      <alignment horizontal="center" vertical="center"/>
    </xf>
    <xf numFmtId="180" fontId="23" fillId="0" borderId="25" xfId="2497" applyNumberFormat="1" applyFont="1" applyFill="1" applyBorder="1" applyAlignment="1" applyProtection="1">
      <alignment horizontal="center" vertical="center"/>
    </xf>
    <xf numFmtId="180" fontId="23" fillId="0" borderId="25" xfId="2497" applyNumberFormat="1" applyFont="1" applyFill="1" applyBorder="1" applyAlignment="1" applyProtection="1">
      <alignment horizontal="center" vertical="center" wrapText="1"/>
    </xf>
    <xf numFmtId="0" fontId="23" fillId="0" borderId="25" xfId="7923" applyFont="1" applyFill="1" applyBorder="1" applyAlignment="1">
      <alignment horizontal="center" vertical="center" wrapText="1"/>
    </xf>
    <xf numFmtId="0" fontId="9" fillId="0" borderId="25" xfId="7841" applyNumberFormat="1" applyFont="1" applyFill="1" applyBorder="1" applyAlignment="1" applyProtection="1">
      <alignment horizontal="left" vertical="center" wrapText="1"/>
    </xf>
    <xf numFmtId="3" fontId="7" fillId="0" borderId="25" xfId="8497" applyNumberFormat="1" applyFont="1" applyBorder="1" applyAlignment="1">
      <alignment horizontal="right" vertical="center"/>
    </xf>
    <xf numFmtId="178" fontId="7" fillId="0" borderId="25" xfId="3376" applyNumberFormat="1" applyFont="1" applyBorder="1" applyAlignment="1">
      <alignment vertical="center"/>
    </xf>
    <xf numFmtId="0" fontId="80" fillId="0" borderId="25" xfId="7300" applyBorder="1">
      <alignment vertical="center"/>
    </xf>
    <xf numFmtId="3" fontId="7" fillId="0" borderId="25" xfId="7300" applyNumberFormat="1" applyFont="1" applyBorder="1" applyAlignment="1">
      <alignment horizontal="right" vertical="center"/>
    </xf>
    <xf numFmtId="188" fontId="7" fillId="0" borderId="25" xfId="7300" applyNumberFormat="1" applyFont="1" applyBorder="1" applyAlignment="1">
      <alignment horizontal="right" vertical="center"/>
    </xf>
    <xf numFmtId="0" fontId="7" fillId="0" borderId="25" xfId="7300" applyFont="1" applyFill="1" applyBorder="1">
      <alignment vertical="center"/>
    </xf>
    <xf numFmtId="0" fontId="7" fillId="0" borderId="25" xfId="7300" applyFont="1" applyBorder="1">
      <alignment vertical="center"/>
    </xf>
    <xf numFmtId="188" fontId="7" fillId="0" borderId="25" xfId="7300" applyNumberFormat="1" applyFont="1" applyBorder="1">
      <alignment vertical="center"/>
    </xf>
    <xf numFmtId="0" fontId="15" fillId="0" borderId="25" xfId="1940" applyFont="1" applyBorder="1">
      <alignment vertical="center"/>
    </xf>
    <xf numFmtId="3" fontId="7" fillId="0" borderId="25" xfId="7501" applyNumberFormat="1" applyFont="1" applyBorder="1" applyAlignment="1">
      <alignment vertical="center"/>
    </xf>
    <xf numFmtId="3" fontId="7" fillId="0" borderId="25" xfId="7501" applyNumberFormat="1" applyFont="1" applyBorder="1" applyAlignment="1">
      <alignment horizontal="right" vertical="center"/>
    </xf>
    <xf numFmtId="178" fontId="7" fillId="0" borderId="25" xfId="3399" applyNumberFormat="1" applyFont="1" applyBorder="1" applyAlignment="1">
      <alignment vertical="center"/>
    </xf>
    <xf numFmtId="177" fontId="7" fillId="0" borderId="25" xfId="7501" applyNumberFormat="1" applyFont="1" applyBorder="1" applyAlignment="1">
      <alignment horizontal="right" vertical="center"/>
    </xf>
    <xf numFmtId="188" fontId="6" fillId="0" borderId="25" xfId="7300" applyNumberFormat="1" applyFont="1" applyBorder="1">
      <alignment vertical="center"/>
    </xf>
    <xf numFmtId="0" fontId="5" fillId="0" borderId="25" xfId="7841" applyNumberFormat="1" applyFont="1" applyFill="1" applyBorder="1" applyAlignment="1" applyProtection="1">
      <alignment horizontal="left" vertical="center" wrapText="1"/>
    </xf>
    <xf numFmtId="179" fontId="5" fillId="0" borderId="25" xfId="7841" applyNumberFormat="1" applyFont="1" applyFill="1" applyBorder="1" applyAlignment="1" applyProtection="1">
      <alignment vertical="center" wrapText="1"/>
    </xf>
    <xf numFmtId="190" fontId="6" fillId="0" borderId="25" xfId="3948" applyNumberFormat="1" applyFont="1" applyFill="1" applyBorder="1" applyAlignment="1" applyProtection="1">
      <alignment vertical="center" wrapText="1"/>
    </xf>
    <xf numFmtId="0" fontId="80" fillId="0" borderId="25" xfId="7841" applyBorder="1" applyAlignment="1"/>
    <xf numFmtId="49" fontId="7" fillId="0" borderId="25" xfId="5813" applyNumberFormat="1" applyFont="1" applyBorder="1" applyAlignment="1">
      <alignment vertical="center"/>
    </xf>
    <xf numFmtId="0" fontId="7" fillId="0" borderId="25" xfId="7841" applyFont="1" applyFill="1" applyBorder="1" applyAlignment="1">
      <alignment vertical="center"/>
    </xf>
    <xf numFmtId="0" fontId="7" fillId="0" borderId="25" xfId="7841" applyFont="1" applyBorder="1" applyAlignment="1">
      <alignment vertical="center"/>
    </xf>
    <xf numFmtId="0" fontId="7" fillId="0" borderId="25" xfId="7841" applyFont="1" applyBorder="1" applyAlignment="1">
      <alignment horizontal="left" vertical="center"/>
    </xf>
    <xf numFmtId="49" fontId="7" fillId="0" borderId="25" xfId="9497" applyNumberFormat="1" applyFont="1" applyBorder="1" applyAlignment="1">
      <alignment vertical="center"/>
    </xf>
    <xf numFmtId="49" fontId="7" fillId="0" borderId="25" xfId="4033" applyNumberFormat="1" applyFont="1" applyBorder="1" applyAlignment="1">
      <alignment vertical="center"/>
    </xf>
    <xf numFmtId="49" fontId="7" fillId="0" borderId="25" xfId="8596" applyNumberFormat="1" applyFont="1" applyBorder="1" applyAlignment="1">
      <alignment vertical="center"/>
    </xf>
    <xf numFmtId="49" fontId="7" fillId="0" borderId="25" xfId="8597" applyNumberFormat="1" applyFont="1" applyBorder="1" applyAlignment="1">
      <alignment vertical="center"/>
    </xf>
    <xf numFmtId="49" fontId="7" fillId="0" borderId="25" xfId="6764" applyNumberFormat="1" applyFont="1" applyBorder="1" applyAlignment="1">
      <alignment vertical="center"/>
    </xf>
    <xf numFmtId="49" fontId="7" fillId="0" borderId="25" xfId="7080" applyNumberFormat="1" applyFont="1" applyBorder="1" applyAlignment="1">
      <alignment vertical="center"/>
    </xf>
    <xf numFmtId="0" fontId="23" fillId="0" borderId="25" xfId="4517" applyFont="1" applyBorder="1" applyAlignment="1">
      <alignment horizontal="center" vertical="center"/>
    </xf>
    <xf numFmtId="0" fontId="6" fillId="0" borderId="25" xfId="10604" applyNumberFormat="1" applyFont="1" applyBorder="1" applyProtection="1">
      <alignment vertical="center"/>
      <protection locked="0"/>
    </xf>
    <xf numFmtId="0" fontId="7" fillId="0" borderId="25" xfId="10604" applyNumberFormat="1" applyFont="1" applyBorder="1" applyProtection="1">
      <alignment vertical="center"/>
      <protection locked="0"/>
    </xf>
    <xf numFmtId="0" fontId="7" fillId="3" borderId="25" xfId="10604" applyNumberFormat="1" applyFont="1" applyFill="1" applyBorder="1" applyProtection="1">
      <alignment vertical="center"/>
      <protection locked="0"/>
    </xf>
    <xf numFmtId="0" fontId="23" fillId="0" borderId="25" xfId="4517" applyFont="1" applyBorder="1" applyAlignment="1">
      <alignment horizontal="center" vertical="center" wrapText="1"/>
    </xf>
    <xf numFmtId="182" fontId="6" fillId="0" borderId="25" xfId="4517" applyNumberFormat="1" applyFont="1" applyBorder="1">
      <alignment vertical="center"/>
    </xf>
    <xf numFmtId="0" fontId="23" fillId="0" borderId="25" xfId="5717" applyFont="1" applyBorder="1" applyAlignment="1">
      <alignment horizontal="center" vertical="center"/>
    </xf>
    <xf numFmtId="0" fontId="23" fillId="0" borderId="25" xfId="5717" applyFont="1" applyBorder="1" applyAlignment="1">
      <alignment horizontal="center" vertical="center" wrapText="1"/>
    </xf>
    <xf numFmtId="182" fontId="7" fillId="0" borderId="25" xfId="5717" applyNumberFormat="1" applyFont="1" applyBorder="1">
      <alignment vertical="center"/>
    </xf>
    <xf numFmtId="182" fontId="6" fillId="0" borderId="25" xfId="5717" applyNumberFormat="1" applyFont="1" applyBorder="1">
      <alignment vertical="center"/>
    </xf>
    <xf numFmtId="0" fontId="80" fillId="0" borderId="25" xfId="5717" applyFont="1" applyBorder="1">
      <alignment vertical="center"/>
    </xf>
    <xf numFmtId="0" fontId="27" fillId="0" borderId="25" xfId="0" applyFont="1" applyBorder="1" applyAlignment="1">
      <alignment horizontal="center" vertical="center" wrapText="1"/>
    </xf>
    <xf numFmtId="0" fontId="6" fillId="0" borderId="25" xfId="5717" applyFont="1" applyBorder="1" applyAlignment="1">
      <alignment horizontal="center" vertical="center" wrapText="1"/>
    </xf>
    <xf numFmtId="1" fontId="80" fillId="0" borderId="25" xfId="1277" applyNumberFormat="1" applyFont="1" applyBorder="1" applyAlignment="1">
      <alignment horizontal="right" vertical="center"/>
    </xf>
    <xf numFmtId="190" fontId="80" fillId="0" borderId="25" xfId="1277" applyNumberFormat="1" applyFont="1" applyBorder="1" applyAlignment="1">
      <alignment vertical="center"/>
    </xf>
    <xf numFmtId="0" fontId="23" fillId="0" borderId="25" xfId="7501" applyFont="1" applyBorder="1" applyAlignment="1">
      <alignment horizontal="center" vertical="center" wrapText="1"/>
    </xf>
    <xf numFmtId="0" fontId="12" fillId="0" borderId="25" xfId="7320" applyFont="1" applyBorder="1" applyAlignment="1">
      <alignment vertical="center"/>
    </xf>
    <xf numFmtId="0" fontId="15" fillId="0" borderId="25" xfId="7320" applyFont="1" applyBorder="1" applyAlignment="1">
      <alignment vertical="center"/>
    </xf>
    <xf numFmtId="0" fontId="10" fillId="0" borderId="25" xfId="7501" applyFont="1" applyBorder="1" applyAlignment="1">
      <alignment vertical="center"/>
    </xf>
    <xf numFmtId="10" fontId="6" fillId="0" borderId="1" xfId="4517" applyNumberFormat="1" applyFont="1" applyBorder="1">
      <alignment vertical="center"/>
    </xf>
    <xf numFmtId="0" fontId="10" fillId="0" borderId="1" xfId="14132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7" fillId="0" borderId="26" xfId="11512" applyFont="1" applyFill="1" applyBorder="1" applyAlignment="1" applyProtection="1">
      <alignment vertical="center"/>
      <protection locked="0"/>
    </xf>
    <xf numFmtId="0" fontId="7" fillId="0" borderId="26" xfId="10604" applyNumberFormat="1" applyFont="1" applyBorder="1" applyProtection="1">
      <alignment vertical="center"/>
      <protection locked="0"/>
    </xf>
    <xf numFmtId="182" fontId="7" fillId="0" borderId="26" xfId="4517" applyNumberFormat="1" applyFont="1" applyBorder="1" applyProtection="1">
      <alignment vertical="center"/>
      <protection locked="0"/>
    </xf>
    <xf numFmtId="0" fontId="6" fillId="0" borderId="26" xfId="10604" applyNumberFormat="1" applyFont="1" applyBorder="1" applyProtection="1">
      <alignment vertical="center"/>
      <protection locked="0"/>
    </xf>
    <xf numFmtId="10" fontId="7" fillId="0" borderId="1" xfId="5717" applyNumberFormat="1" applyFont="1" applyBorder="1">
      <alignment vertical="center"/>
    </xf>
    <xf numFmtId="176" fontId="7" fillId="0" borderId="26" xfId="10604" applyNumberFormat="1" applyFont="1" applyBorder="1" applyProtection="1">
      <alignment vertical="center"/>
      <protection locked="0"/>
    </xf>
    <xf numFmtId="176" fontId="6" fillId="0" borderId="26" xfId="10604" applyNumberFormat="1" applyFont="1" applyBorder="1" applyProtection="1">
      <alignment vertical="center"/>
      <protection locked="0"/>
    </xf>
    <xf numFmtId="10" fontId="6" fillId="0" borderId="1" xfId="5717" applyNumberFormat="1" applyFont="1" applyBorder="1">
      <alignment vertical="center"/>
    </xf>
    <xf numFmtId="3" fontId="24" fillId="0" borderId="27" xfId="7584" applyNumberFormat="1" applyFont="1" applyFill="1" applyBorder="1" applyAlignment="1" applyProtection="1">
      <alignment vertical="center"/>
    </xf>
    <xf numFmtId="0" fontId="80" fillId="0" borderId="27" xfId="5717" applyFont="1" applyBorder="1">
      <alignment vertical="center"/>
    </xf>
    <xf numFmtId="3" fontId="95" fillId="0" borderId="27" xfId="7584" applyNumberFormat="1" applyFont="1" applyFill="1" applyBorder="1" applyAlignment="1" applyProtection="1">
      <alignment vertical="center"/>
    </xf>
    <xf numFmtId="3" fontId="96" fillId="0" borderId="27" xfId="7584" applyNumberFormat="1" applyFont="1" applyFill="1" applyBorder="1" applyAlignment="1" applyProtection="1">
      <alignment vertical="center"/>
    </xf>
    <xf numFmtId="0" fontId="6" fillId="0" borderId="27" xfId="0" applyNumberFormat="1" applyFont="1" applyFill="1" applyBorder="1" applyAlignment="1" applyProtection="1">
      <alignment horizontal="left" vertical="center"/>
    </xf>
    <xf numFmtId="3" fontId="24" fillId="0" borderId="4" xfId="7584" applyNumberFormat="1" applyFont="1" applyFill="1" applyBorder="1" applyAlignment="1" applyProtection="1">
      <alignment vertical="center"/>
    </xf>
    <xf numFmtId="10" fontId="80" fillId="0" borderId="1" xfId="5717" applyNumberFormat="1" applyFont="1" applyBorder="1">
      <alignment vertical="center"/>
    </xf>
    <xf numFmtId="1" fontId="6" fillId="0" borderId="1" xfId="5717" applyNumberFormat="1" applyFont="1" applyBorder="1" applyAlignment="1">
      <alignment horizontal="center" vertical="center"/>
    </xf>
    <xf numFmtId="10" fontId="15" fillId="0" borderId="1" xfId="8683" applyNumberFormat="1" applyFont="1" applyBorder="1">
      <alignment vertical="center"/>
    </xf>
    <xf numFmtId="10" fontId="12" fillId="0" borderId="24" xfId="8276" applyNumberFormat="1" applyFont="1" applyBorder="1" applyAlignment="1">
      <alignment horizontal="left" vertical="center" wrapText="1"/>
    </xf>
    <xf numFmtId="10" fontId="27" fillId="0" borderId="1" xfId="0" applyNumberFormat="1" applyFont="1" applyBorder="1" applyAlignment="1">
      <alignment horizontal="center" vertical="center" wrapText="1"/>
    </xf>
    <xf numFmtId="10" fontId="7" fillId="0" borderId="26" xfId="5717" applyNumberFormat="1" applyFont="1" applyBorder="1">
      <alignment vertical="center"/>
    </xf>
    <xf numFmtId="0" fontId="24" fillId="0" borderId="25" xfId="0" applyFont="1" applyBorder="1" applyAlignment="1">
      <alignment horizontal="center" vertical="center" wrapText="1"/>
    </xf>
    <xf numFmtId="0" fontId="15" fillId="0" borderId="27" xfId="1940" applyFont="1" applyBorder="1">
      <alignment vertical="center"/>
    </xf>
    <xf numFmtId="0" fontId="7" fillId="0" borderId="27" xfId="10604" applyNumberFormat="1" applyFont="1" applyBorder="1" applyProtection="1">
      <alignment vertical="center"/>
      <protection locked="0"/>
    </xf>
    <xf numFmtId="10" fontId="80" fillId="0" borderId="1" xfId="1277" applyNumberFormat="1" applyFont="1" applyBorder="1" applyAlignment="1">
      <alignment vertical="center"/>
    </xf>
    <xf numFmtId="10" fontId="80" fillId="0" borderId="1" xfId="7501" applyNumberFormat="1" applyFont="1" applyBorder="1">
      <alignment vertical="center"/>
    </xf>
    <xf numFmtId="10" fontId="12" fillId="0" borderId="1" xfId="7320" applyNumberFormat="1" applyFont="1" applyBorder="1" applyAlignment="1">
      <alignment vertical="center"/>
    </xf>
    <xf numFmtId="10" fontId="80" fillId="0" borderId="1" xfId="7501" applyNumberFormat="1" applyBorder="1" applyAlignment="1">
      <alignment vertical="center"/>
    </xf>
    <xf numFmtId="3" fontId="24" fillId="0" borderId="28" xfId="11993" applyNumberFormat="1" applyFont="1" applyFill="1" applyBorder="1" applyAlignment="1" applyProtection="1">
      <alignment vertical="center"/>
    </xf>
    <xf numFmtId="0" fontId="7" fillId="0" borderId="28" xfId="10604" applyNumberFormat="1" applyFont="1" applyBorder="1" applyProtection="1">
      <alignment vertical="center"/>
      <protection locked="0"/>
    </xf>
    <xf numFmtId="182" fontId="7" fillId="0" borderId="28" xfId="5717" applyNumberFormat="1" applyFont="1" applyBorder="1">
      <alignment vertical="center"/>
    </xf>
    <xf numFmtId="198" fontId="6" fillId="0" borderId="25" xfId="5717" applyNumberFormat="1" applyFont="1" applyBorder="1" applyAlignment="1">
      <alignment horizontal="center" vertical="center" wrapText="1"/>
    </xf>
    <xf numFmtId="198" fontId="7" fillId="0" borderId="25" xfId="5717" applyNumberFormat="1" applyFont="1" applyBorder="1">
      <alignment vertical="center"/>
    </xf>
    <xf numFmtId="198" fontId="7" fillId="0" borderId="28" xfId="5717" applyNumberFormat="1" applyFont="1" applyBorder="1">
      <alignment vertical="center"/>
    </xf>
    <xf numFmtId="198" fontId="6" fillId="0" borderId="25" xfId="5717" applyNumberFormat="1" applyFont="1" applyBorder="1">
      <alignment vertical="center"/>
    </xf>
    <xf numFmtId="0" fontId="6" fillId="0" borderId="27" xfId="10604" applyNumberFormat="1" applyFont="1" applyBorder="1" applyProtection="1">
      <alignment vertical="center"/>
      <protection locked="0"/>
    </xf>
    <xf numFmtId="3" fontId="24" fillId="0" borderId="27" xfId="11993" applyNumberFormat="1" applyFont="1" applyFill="1" applyBorder="1" applyAlignment="1" applyProtection="1">
      <alignment vertical="center"/>
    </xf>
    <xf numFmtId="182" fontId="7" fillId="0" borderId="27" xfId="5717" applyNumberFormat="1" applyFont="1" applyBorder="1">
      <alignment vertical="center"/>
    </xf>
    <xf numFmtId="198" fontId="7" fillId="0" borderId="27" xfId="5717" applyNumberFormat="1" applyFont="1" applyBorder="1">
      <alignment vertical="center"/>
    </xf>
    <xf numFmtId="180" fontId="23" fillId="0" borderId="27" xfId="2497" applyNumberFormat="1" applyFont="1" applyFill="1" applyBorder="1" applyAlignment="1" applyProtection="1">
      <alignment horizontal="center" vertical="center" wrapText="1"/>
    </xf>
    <xf numFmtId="178" fontId="7" fillId="0" borderId="27" xfId="3376" applyNumberFormat="1" applyFont="1" applyBorder="1" applyAlignment="1">
      <alignment vertical="center"/>
    </xf>
    <xf numFmtId="188" fontId="7" fillId="0" borderId="27" xfId="7300" applyNumberFormat="1" applyFont="1" applyBorder="1">
      <alignment vertical="center"/>
    </xf>
    <xf numFmtId="10" fontId="7" fillId="0" borderId="25" xfId="7300" applyNumberFormat="1" applyFont="1" applyBorder="1">
      <alignment vertical="center"/>
    </xf>
    <xf numFmtId="3" fontId="15" fillId="0" borderId="25" xfId="1940" applyNumberFormat="1" applyFont="1" applyBorder="1">
      <alignment vertical="center"/>
    </xf>
    <xf numFmtId="178" fontId="7" fillId="0" borderId="27" xfId="3399" applyNumberFormat="1" applyFont="1" applyBorder="1" applyAlignment="1">
      <alignment vertical="center"/>
    </xf>
    <xf numFmtId="188" fontId="6" fillId="0" borderId="27" xfId="7300" applyNumberFormat="1" applyFont="1" applyBorder="1">
      <alignment vertical="center"/>
    </xf>
    <xf numFmtId="10" fontId="7" fillId="0" borderId="25" xfId="3399" applyNumberFormat="1" applyFont="1" applyBorder="1" applyAlignment="1">
      <alignment vertical="center"/>
    </xf>
    <xf numFmtId="190" fontId="6" fillId="0" borderId="27" xfId="3948" applyNumberFormat="1" applyFont="1" applyFill="1" applyBorder="1" applyAlignment="1" applyProtection="1">
      <alignment vertical="center" wrapText="1"/>
    </xf>
    <xf numFmtId="0" fontId="7" fillId="0" borderId="27" xfId="7841" applyFont="1" applyBorder="1" applyAlignment="1">
      <alignment vertical="center"/>
    </xf>
    <xf numFmtId="10" fontId="7" fillId="0" borderId="25" xfId="7841" applyNumberFormat="1" applyFont="1" applyBorder="1" applyAlignment="1">
      <alignment vertical="center"/>
    </xf>
    <xf numFmtId="10" fontId="80" fillId="0" borderId="25" xfId="7841" applyNumberFormat="1" applyBorder="1" applyAlignment="1"/>
    <xf numFmtId="0" fontId="93" fillId="0" borderId="0" xfId="14202" applyFont="1" applyAlignment="1">
      <alignment horizontal="center" vertical="center"/>
    </xf>
    <xf numFmtId="0" fontId="2" fillId="0" borderId="0" xfId="4517" applyFont="1" applyAlignment="1">
      <alignment horizontal="center" vertical="center"/>
    </xf>
    <xf numFmtId="0" fontId="2" fillId="0" borderId="0" xfId="5717" applyFont="1" applyFill="1" applyAlignment="1">
      <alignment horizontal="center" vertical="center"/>
    </xf>
    <xf numFmtId="0" fontId="22" fillId="0" borderId="0" xfId="5717" applyFont="1" applyAlignment="1">
      <alignment vertical="center"/>
    </xf>
    <xf numFmtId="0" fontId="2" fillId="0" borderId="0" xfId="5717" applyFont="1" applyAlignment="1">
      <alignment horizontal="center" vertical="center"/>
    </xf>
    <xf numFmtId="0" fontId="33" fillId="0" borderId="5" xfId="5717" applyFont="1" applyBorder="1" applyAlignment="1">
      <alignment horizontal="left" vertical="center" wrapText="1"/>
    </xf>
    <xf numFmtId="0" fontId="22" fillId="0" borderId="0" xfId="5717" applyFont="1" applyAlignment="1">
      <alignment vertical="center" wrapText="1"/>
    </xf>
    <xf numFmtId="0" fontId="81" fillId="0" borderId="0" xfId="0" applyFont="1" applyBorder="1" applyAlignment="1">
      <alignment horizontal="center" vertical="center" wrapText="1"/>
    </xf>
    <xf numFmtId="3" fontId="21" fillId="0" borderId="2" xfId="5717" applyNumberFormat="1" applyFont="1" applyFill="1" applyBorder="1" applyAlignment="1" applyProtection="1">
      <alignment horizontal="center" vertical="center"/>
    </xf>
    <xf numFmtId="3" fontId="21" fillId="0" borderId="4" xfId="5717" applyNumberFormat="1" applyFont="1" applyFill="1" applyBorder="1" applyAlignment="1" applyProtection="1">
      <alignment horizontal="center" vertical="center"/>
    </xf>
    <xf numFmtId="3" fontId="21" fillId="0" borderId="1" xfId="5717" applyNumberFormat="1" applyFont="1" applyFill="1" applyBorder="1" applyAlignment="1" applyProtection="1">
      <alignment horizontal="center" vertical="center" wrapText="1"/>
    </xf>
    <xf numFmtId="0" fontId="21" fillId="0" borderId="1" xfId="5717" applyFont="1" applyBorder="1" applyAlignment="1">
      <alignment horizontal="center" vertical="center" wrapText="1"/>
    </xf>
    <xf numFmtId="0" fontId="81" fillId="0" borderId="5" xfId="0" applyFont="1" applyBorder="1" applyAlignment="1">
      <alignment horizontal="center" vertical="center" wrapText="1"/>
    </xf>
    <xf numFmtId="0" fontId="17" fillId="0" borderId="0" xfId="5717" applyNumberFormat="1" applyFont="1" applyFill="1" applyAlignment="1" applyProtection="1">
      <alignment horizontal="right" vertical="center"/>
    </xf>
    <xf numFmtId="0" fontId="2" fillId="0" borderId="0" xfId="5717" applyNumberFormat="1" applyFont="1" applyFill="1" applyAlignment="1" applyProtection="1">
      <alignment horizontal="center" vertical="center" wrapText="1"/>
    </xf>
    <xf numFmtId="0" fontId="32" fillId="0" borderId="5" xfId="5717" applyFont="1" applyFill="1" applyBorder="1" applyAlignment="1">
      <alignment horizontal="left" vertical="center" wrapText="1"/>
    </xf>
    <xf numFmtId="0" fontId="7" fillId="0" borderId="5" xfId="5717" applyFont="1" applyFill="1" applyBorder="1" applyAlignment="1">
      <alignment horizontal="left" vertical="center" wrapText="1"/>
    </xf>
    <xf numFmtId="0" fontId="2" fillId="0" borderId="0" xfId="7501" applyFont="1" applyAlignment="1">
      <alignment horizontal="center" vertical="center"/>
    </xf>
    <xf numFmtId="0" fontId="7" fillId="0" borderId="6" xfId="7501" applyFont="1" applyBorder="1" applyAlignment="1">
      <alignment horizontal="right" vertical="center"/>
    </xf>
    <xf numFmtId="0" fontId="31" fillId="0" borderId="5" xfId="7501" applyFont="1" applyBorder="1" applyAlignment="1">
      <alignment horizontal="left" vertical="center" wrapText="1"/>
    </xf>
    <xf numFmtId="0" fontId="86" fillId="0" borderId="0" xfId="7010" applyFont="1" applyBorder="1" applyAlignment="1">
      <alignment horizontal="center" vertical="center"/>
    </xf>
    <xf numFmtId="0" fontId="13" fillId="0" borderId="0" xfId="7010" applyAlignment="1">
      <alignment horizontal="left" vertical="center" wrapText="1"/>
    </xf>
    <xf numFmtId="0" fontId="0" fillId="0" borderId="0" xfId="9317" applyFont="1" applyBorder="1" applyAlignment="1">
      <alignment horizontal="left" vertical="center" wrapText="1"/>
    </xf>
    <xf numFmtId="0" fontId="2" fillId="0" borderId="0" xfId="9115" applyFont="1" applyAlignment="1">
      <alignment horizontal="center" vertical="center"/>
    </xf>
    <xf numFmtId="0" fontId="0" fillId="0" borderId="5" xfId="9317" applyFont="1" applyBorder="1" applyAlignment="1">
      <alignment horizontal="left" vertical="center" wrapText="1"/>
    </xf>
    <xf numFmtId="0" fontId="0" fillId="0" borderId="0" xfId="9317" applyFont="1" applyFill="1" applyBorder="1" applyAlignment="1">
      <alignment horizontal="left" vertical="center" wrapText="1"/>
    </xf>
    <xf numFmtId="1" fontId="2" fillId="2" borderId="0" xfId="11270" applyNumberFormat="1" applyFont="1" applyFill="1" applyAlignment="1" applyProtection="1">
      <alignment horizontal="center" vertical="center"/>
    </xf>
    <xf numFmtId="1" fontId="2" fillId="2" borderId="0" xfId="11270" applyNumberFormat="1" applyFont="1" applyFill="1" applyAlignment="1" applyProtection="1">
      <alignment horizontal="center"/>
    </xf>
    <xf numFmtId="0" fontId="81" fillId="0" borderId="0" xfId="0" applyFont="1" applyBorder="1" applyAlignment="1">
      <alignment horizontal="left" vertical="center" wrapText="1"/>
    </xf>
    <xf numFmtId="0" fontId="86" fillId="0" borderId="0" xfId="1940" applyFont="1" applyAlignment="1">
      <alignment horizontal="center" vertical="center"/>
    </xf>
    <xf numFmtId="0" fontId="81" fillId="0" borderId="0" xfId="8497" applyFont="1" applyAlignment="1">
      <alignment horizontal="left" vertical="center" wrapText="1"/>
    </xf>
    <xf numFmtId="0" fontId="2" fillId="0" borderId="0" xfId="11514" applyFont="1" applyFill="1" applyBorder="1" applyAlignment="1" applyProtection="1">
      <alignment horizontal="center" vertical="center"/>
    </xf>
    <xf numFmtId="0" fontId="2" fillId="0" borderId="0" xfId="1277" applyFont="1" applyBorder="1" applyAlignment="1">
      <alignment horizontal="center" vertical="center"/>
    </xf>
    <xf numFmtId="0" fontId="0" fillId="0" borderId="5" xfId="1277" applyFont="1" applyFill="1" applyBorder="1" applyAlignment="1">
      <alignment vertical="center" wrapText="1"/>
    </xf>
    <xf numFmtId="0" fontId="21" fillId="0" borderId="1" xfId="1277" applyFont="1" applyBorder="1" applyAlignment="1">
      <alignment horizontal="center" vertical="center"/>
    </xf>
    <xf numFmtId="0" fontId="21" fillId="0" borderId="1" xfId="1277" applyFont="1" applyBorder="1" applyAlignment="1">
      <alignment horizontal="center" vertical="center" wrapText="1"/>
    </xf>
    <xf numFmtId="0" fontId="21" fillId="0" borderId="1" xfId="11214" applyFont="1" applyBorder="1" applyAlignment="1">
      <alignment horizontal="center" vertical="center"/>
    </xf>
    <xf numFmtId="0" fontId="21" fillId="0" borderId="1" xfId="11214" applyFont="1" applyBorder="1" applyAlignment="1">
      <alignment horizontal="center" vertical="center" wrapText="1"/>
    </xf>
    <xf numFmtId="0" fontId="23" fillId="0" borderId="1" xfId="5717" applyFont="1" applyBorder="1" applyAlignment="1">
      <alignment horizontal="center" vertical="center" wrapText="1"/>
    </xf>
    <xf numFmtId="0" fontId="86" fillId="0" borderId="0" xfId="7320" applyFont="1" applyAlignment="1">
      <alignment horizontal="center" vertical="center"/>
    </xf>
    <xf numFmtId="0" fontId="2" fillId="0" borderId="0" xfId="7300" applyFont="1" applyAlignment="1">
      <alignment horizontal="center" vertical="center"/>
    </xf>
    <xf numFmtId="0" fontId="86" fillId="0" borderId="0" xfId="7841" applyNumberFormat="1" applyFont="1" applyFill="1" applyAlignment="1" applyProtection="1">
      <alignment horizontal="center" vertical="center"/>
    </xf>
    <xf numFmtId="0" fontId="81" fillId="0" borderId="0" xfId="8497" applyFont="1" applyBorder="1" applyAlignment="1">
      <alignment horizontal="left" vertical="center" wrapText="1"/>
    </xf>
    <xf numFmtId="0" fontId="21" fillId="0" borderId="0" xfId="14203" applyFont="1" applyFill="1" applyBorder="1" applyAlignment="1">
      <alignment vertical="center"/>
    </xf>
    <xf numFmtId="0" fontId="0" fillId="0" borderId="0" xfId="29" applyFont="1" applyFill="1" applyAlignment="1">
      <alignment vertical="center"/>
    </xf>
    <xf numFmtId="0" fontId="97" fillId="0" borderId="0" xfId="5389" applyNumberFormat="1" applyFont="1" applyFill="1" applyBorder="1" applyAlignment="1" applyProtection="1">
      <alignment horizontal="center" vertical="center"/>
    </xf>
    <xf numFmtId="0" fontId="98" fillId="0" borderId="0" xfId="29" applyFont="1" applyFill="1" applyBorder="1" applyAlignment="1">
      <alignment vertical="center" wrapText="1"/>
    </xf>
    <xf numFmtId="0" fontId="7" fillId="0" borderId="0" xfId="29" applyFont="1" applyFill="1" applyBorder="1" applyAlignment="1">
      <alignment horizontal="right" vertical="center" wrapText="1"/>
    </xf>
    <xf numFmtId="0" fontId="23" fillId="0" borderId="31" xfId="14204" applyFont="1" applyFill="1" applyBorder="1" applyAlignment="1">
      <alignment horizontal="center" vertical="center" wrapText="1"/>
    </xf>
    <xf numFmtId="4" fontId="23" fillId="0" borderId="31" xfId="14204" applyNumberFormat="1" applyFont="1" applyFill="1" applyBorder="1" applyAlignment="1">
      <alignment horizontal="center" vertical="center" wrapText="1"/>
    </xf>
    <xf numFmtId="4" fontId="23" fillId="0" borderId="31" xfId="14204" applyNumberFormat="1" applyFont="1" applyFill="1" applyBorder="1" applyAlignment="1">
      <alignment horizontal="center" vertical="center" wrapText="1"/>
    </xf>
    <xf numFmtId="0" fontId="6" fillId="0" borderId="31" xfId="14204" applyFont="1" applyFill="1" applyBorder="1" applyAlignment="1">
      <alignment vertical="center" wrapText="1"/>
    </xf>
    <xf numFmtId="4" fontId="6" fillId="0" borderId="31" xfId="14204" applyNumberFormat="1" applyFont="1" applyFill="1" applyBorder="1" applyAlignment="1">
      <alignment vertical="center" wrapText="1"/>
    </xf>
    <xf numFmtId="0" fontId="7" fillId="0" borderId="31" xfId="14204" applyFont="1" applyFill="1" applyBorder="1" applyAlignment="1">
      <alignment vertical="center" wrapText="1"/>
    </xf>
    <xf numFmtId="4" fontId="7" fillId="0" borderId="31" xfId="14204" applyNumberFormat="1" applyFont="1" applyFill="1" applyBorder="1" applyAlignment="1">
      <alignment vertical="center" wrapText="1"/>
    </xf>
    <xf numFmtId="0" fontId="7" fillId="0" borderId="31" xfId="14204" applyFont="1" applyFill="1" applyBorder="1" applyAlignment="1">
      <alignment horizontal="left" vertical="center" wrapText="1"/>
    </xf>
    <xf numFmtId="0" fontId="21" fillId="0" borderId="0" xfId="14205" applyFont="1" applyFill="1" applyBorder="1" applyAlignment="1">
      <alignment vertical="center"/>
    </xf>
    <xf numFmtId="0" fontId="23" fillId="0" borderId="28" xfId="29" applyFont="1" applyFill="1" applyBorder="1" applyAlignment="1">
      <alignment horizontal="center" vertical="center" wrapText="1"/>
    </xf>
    <xf numFmtId="0" fontId="6" fillId="0" borderId="28" xfId="29" applyFont="1" applyFill="1" applyBorder="1" applyAlignment="1">
      <alignment horizontal="left" vertical="center" wrapText="1"/>
    </xf>
    <xf numFmtId="0" fontId="7" fillId="0" borderId="28" xfId="29" applyFont="1" applyFill="1" applyBorder="1" applyAlignment="1">
      <alignment horizontal="left" vertical="center" wrapText="1" indent="1"/>
    </xf>
    <xf numFmtId="0" fontId="99" fillId="2" borderId="0" xfId="29" applyFont="1" applyFill="1" applyBorder="1" applyAlignment="1">
      <alignment horizontal="center" vertical="center"/>
    </xf>
    <xf numFmtId="0" fontId="100" fillId="2" borderId="0" xfId="29" applyFont="1" applyFill="1" applyBorder="1" applyAlignment="1">
      <alignment horizontal="center" vertical="center"/>
    </xf>
    <xf numFmtId="0" fontId="98" fillId="2" borderId="0" xfId="29" applyFont="1" applyFill="1" applyBorder="1" applyAlignment="1">
      <alignment vertical="center" wrapText="1"/>
    </xf>
    <xf numFmtId="0" fontId="0" fillId="2" borderId="0" xfId="29" applyFont="1" applyFill="1" applyBorder="1" applyAlignment="1">
      <alignment horizontal="center" vertical="center"/>
    </xf>
    <xf numFmtId="0" fontId="7" fillId="2" borderId="0" xfId="29" applyFont="1" applyFill="1" applyBorder="1" applyAlignment="1">
      <alignment horizontal="right" vertical="center" wrapText="1"/>
    </xf>
    <xf numFmtId="0" fontId="23" fillId="2" borderId="28" xfId="29" applyFont="1" applyFill="1" applyBorder="1" applyAlignment="1">
      <alignment horizontal="center" vertical="center" wrapText="1"/>
    </xf>
    <xf numFmtId="0" fontId="6" fillId="0" borderId="28" xfId="14204" applyFont="1" applyFill="1" applyBorder="1" applyAlignment="1">
      <alignment vertical="center" wrapText="1"/>
    </xf>
    <xf numFmtId="0" fontId="7" fillId="0" borderId="28" xfId="14204" applyFont="1" applyFill="1" applyBorder="1" applyAlignment="1">
      <alignment vertical="center" wrapText="1"/>
    </xf>
    <xf numFmtId="0" fontId="7" fillId="0" borderId="28" xfId="14204" applyFont="1" applyFill="1" applyBorder="1" applyAlignment="1">
      <alignment horizontal="left" vertical="center" wrapText="1"/>
    </xf>
    <xf numFmtId="0" fontId="100" fillId="0" borderId="0" xfId="29" applyFont="1" applyFill="1" applyBorder="1" applyAlignment="1">
      <alignment horizontal="center" vertical="center"/>
    </xf>
    <xf numFmtId="0" fontId="100" fillId="0" borderId="0" xfId="29" applyFont="1" applyFill="1" applyBorder="1" applyAlignment="1">
      <alignment horizontal="center" vertical="center" wrapText="1"/>
    </xf>
    <xf numFmtId="0" fontId="0" fillId="0" borderId="0" xfId="29" applyFont="1" applyFill="1" applyBorder="1" applyAlignment="1">
      <alignment vertical="center" wrapText="1"/>
    </xf>
    <xf numFmtId="0" fontId="23" fillId="0" borderId="28" xfId="29" applyFont="1" applyFill="1" applyBorder="1" applyAlignment="1">
      <alignment horizontal="center" vertical="center"/>
    </xf>
    <xf numFmtId="0" fontId="23" fillId="0" borderId="28" xfId="29" applyFont="1" applyFill="1" applyBorder="1" applyAlignment="1">
      <alignment horizontal="center" vertical="center" wrapText="1"/>
    </xf>
    <xf numFmtId="0" fontId="23" fillId="0" borderId="28" xfId="29" applyFont="1" applyFill="1" applyBorder="1" applyAlignment="1">
      <alignment vertical="center" wrapText="1"/>
    </xf>
    <xf numFmtId="0" fontId="6" fillId="0" borderId="28" xfId="29" applyFont="1" applyFill="1" applyBorder="1" applyAlignment="1">
      <alignment horizontal="center" vertical="center" wrapText="1"/>
    </xf>
    <xf numFmtId="199" fontId="6" fillId="0" borderId="28" xfId="29" applyNumberFormat="1" applyFont="1" applyFill="1" applyBorder="1" applyAlignment="1">
      <alignment horizontal="center" vertical="center" wrapText="1"/>
    </xf>
    <xf numFmtId="0" fontId="7" fillId="0" borderId="28" xfId="29" applyFont="1" applyFill="1" applyBorder="1" applyAlignment="1">
      <alignment horizontal="left" vertical="center"/>
    </xf>
    <xf numFmtId="0" fontId="7" fillId="0" borderId="28" xfId="29" applyFont="1" applyFill="1" applyBorder="1" applyAlignment="1">
      <alignment horizontal="center" vertical="center" wrapText="1"/>
    </xf>
    <xf numFmtId="199" fontId="7" fillId="0" borderId="28" xfId="29" applyNumberFormat="1" applyFont="1" applyFill="1" applyBorder="1" applyAlignment="1">
      <alignment horizontal="center" vertical="center" wrapText="1"/>
    </xf>
    <xf numFmtId="0" fontId="6" fillId="0" borderId="28" xfId="29" applyFont="1" applyFill="1" applyBorder="1" applyAlignment="1">
      <alignment vertical="center"/>
    </xf>
    <xf numFmtId="0" fontId="101" fillId="0" borderId="0" xfId="29" applyFont="1" applyFill="1" applyAlignment="1">
      <alignment horizontal="center" vertical="center"/>
    </xf>
    <xf numFmtId="0" fontId="102" fillId="0" borderId="0" xfId="29" applyFont="1" applyFill="1" applyAlignment="1">
      <alignment horizontal="center" vertical="center"/>
    </xf>
    <xf numFmtId="0" fontId="9" fillId="0" borderId="0" xfId="29" applyFont="1" applyFill="1" applyAlignment="1">
      <alignment horizontal="right" vertical="center"/>
    </xf>
    <xf numFmtId="0" fontId="4" fillId="0" borderId="28" xfId="29" applyFont="1" applyFill="1" applyBorder="1" applyAlignment="1">
      <alignment horizontal="center" vertical="center"/>
    </xf>
    <xf numFmtId="0" fontId="103" fillId="2" borderId="28" xfId="7655" applyFont="1" applyFill="1" applyBorder="1" applyAlignment="1">
      <alignment horizontal="center" vertical="center" wrapText="1"/>
    </xf>
    <xf numFmtId="200" fontId="103" fillId="2" borderId="28" xfId="7655" applyNumberFormat="1" applyFont="1" applyFill="1" applyBorder="1" applyAlignment="1">
      <alignment horizontal="center" vertical="center" wrapText="1"/>
    </xf>
  </cellXfs>
  <cellStyles count="14206">
    <cellStyle name="?鹎%U龡&amp;H齲_x0001_C铣_x0014__x0007__x0001__x0001_" xfId="8630"/>
    <cellStyle name="?鹎%U龡&amp;H齲_x0001_C铣_x0014__x0007__x0001__x0001_ 10" xfId="3955"/>
    <cellStyle name="?鹎%U龡&amp;H齲_x0001_C铣_x0014__x0007__x0001__x0001_ 10 2" xfId="7597"/>
    <cellStyle name="?鹎%U龡&amp;H齲_x0001_C铣_x0014__x0007__x0001__x0001_ 2" xfId="1392"/>
    <cellStyle name="?鹎%U龡&amp;H齲_x0001_C铣_x0014__x0007__x0001__x0001_ 2 10" xfId="1728"/>
    <cellStyle name="?鹎%U龡&amp;H齲_x0001_C铣_x0014__x0007__x0001__x0001_ 2 11" xfId="8100"/>
    <cellStyle name="?鹎%U龡&amp;H齲_x0001_C铣_x0014__x0007__x0001__x0001_ 2 11 2" xfId="8464"/>
    <cellStyle name="?鹎%U龡&amp;H齲_x0001_C铣_x0014__x0007__x0001__x0001_ 2 2" xfId="11635"/>
    <cellStyle name="?鹎%U龡&amp;H齲_x0001_C铣_x0014__x0007__x0001__x0001_ 2 2 10" xfId="6612"/>
    <cellStyle name="?鹎%U龡&amp;H齲_x0001_C铣_x0014__x0007__x0001__x0001_ 2 2 10 2" xfId="6460"/>
    <cellStyle name="?鹎%U龡&amp;H齲_x0001_C铣_x0014__x0007__x0001__x0001_ 2 2 11" xfId="1518"/>
    <cellStyle name="?鹎%U龡&amp;H齲_x0001_C铣_x0014__x0007__x0001__x0001_ 2 2 11 2" xfId="5491"/>
    <cellStyle name="?鹎%U龡&amp;H齲_x0001_C铣_x0014__x0007__x0001__x0001_ 2 2 12" xfId="12817"/>
    <cellStyle name="?鹎%U龡&amp;H齲_x0001_C铣_x0014__x0007__x0001__x0001_ 2 2 2" xfId="2207"/>
    <cellStyle name="?鹎%U龡&amp;H齲_x0001_C铣_x0014__x0007__x0001__x0001_ 2 2 2 10" xfId="1606"/>
    <cellStyle name="?鹎%U龡&amp;H齲_x0001_C铣_x0014__x0007__x0001__x0001_ 2 2 2 2" xfId="7383"/>
    <cellStyle name="?鹎%U龡&amp;H齲_x0001_C铣_x0014__x0007__x0001__x0001_ 2 2 2 2 2" xfId="2107"/>
    <cellStyle name="?鹎%U龡&amp;H齲_x0001_C铣_x0014__x0007__x0001__x0001_ 2 2 2 2 2 2" xfId="8197"/>
    <cellStyle name="?鹎%U龡&amp;H齲_x0001_C铣_x0014__x0007__x0001__x0001_ 2 2 2 2 2 2 2" xfId="13159"/>
    <cellStyle name="?鹎%U龡&amp;H齲_x0001_C铣_x0014__x0007__x0001__x0001_ 2 2 2 2 2 3" xfId="8345"/>
    <cellStyle name="?鹎%U龡&amp;H齲_x0001_C铣_x0014__x0007__x0001__x0001_ 2 2 2 2 2 3 2" xfId="2084"/>
    <cellStyle name="?鹎%U龡&amp;H齲_x0001_C铣_x0014__x0007__x0001__x0001_ 2 2 2 2 2 4" xfId="3797"/>
    <cellStyle name="?鹎%U龡&amp;H齲_x0001_C铣_x0014__x0007__x0001__x0001_ 2 2 2 2 2 4 2" xfId="8517"/>
    <cellStyle name="?鹎%U龡&amp;H齲_x0001_C铣_x0014__x0007__x0001__x0001_ 2 2 2 2 2 5" xfId="1527"/>
    <cellStyle name="?鹎%U龡&amp;H齲_x0001_C铣_x0014__x0007__x0001__x0001_ 2 2 2 2 2_2015财政决算公开" xfId="11784"/>
    <cellStyle name="?鹎%U龡&amp;H齲_x0001_C铣_x0014__x0007__x0001__x0001_ 2 2 2 2 3" xfId="4139"/>
    <cellStyle name="?鹎%U龡&amp;H齲_x0001_C铣_x0014__x0007__x0001__x0001_ 2 2 2 2 3 2" xfId="3717"/>
    <cellStyle name="?鹎%U龡&amp;H齲_x0001_C铣_x0014__x0007__x0001__x0001_ 2 2 2 2 3 2 2" xfId="2805"/>
    <cellStyle name="?鹎%U龡&amp;H齲_x0001_C铣_x0014__x0007__x0001__x0001_ 2 2 2 2 3 3" xfId="8824"/>
    <cellStyle name="?鹎%U龡&amp;H齲_x0001_C铣_x0014__x0007__x0001__x0001_ 2 2 2 2 3 3 2" xfId="11108"/>
    <cellStyle name="?鹎%U龡&amp;H齲_x0001_C铣_x0014__x0007__x0001__x0001_ 2 2 2 2 3 4" xfId="6519"/>
    <cellStyle name="?鹎%U龡&amp;H齲_x0001_C铣_x0014__x0007__x0001__x0001_ 2 2 2 2 3_2015财政决算公开" xfId="13460"/>
    <cellStyle name="?鹎%U龡&amp;H齲_x0001_C铣_x0014__x0007__x0001__x0001_ 2 2 2 2 4" xfId="8296"/>
    <cellStyle name="?鹎%U龡&amp;H齲_x0001_C铣_x0014__x0007__x0001__x0001_ 2 2 2 2 4 2" xfId="1339"/>
    <cellStyle name="?鹎%U龡&amp;H齲_x0001_C铣_x0014__x0007__x0001__x0001_ 2 2 2 2 4 2 2" xfId="8040"/>
    <cellStyle name="?鹎%U龡&amp;H齲_x0001_C铣_x0014__x0007__x0001__x0001_ 2 2 2 2 4 3" xfId="8861"/>
    <cellStyle name="?鹎%U龡&amp;H齲_x0001_C铣_x0014__x0007__x0001__x0001_ 2 2 2 2 4 3 2" xfId="2339"/>
    <cellStyle name="?鹎%U龡&amp;H齲_x0001_C铣_x0014__x0007__x0001__x0001_ 2 2 2 2 4 4" xfId="8293"/>
    <cellStyle name="?鹎%U龡&amp;H齲_x0001_C铣_x0014__x0007__x0001__x0001_ 2 2 2 2 4 4 2" xfId="8687"/>
    <cellStyle name="?鹎%U龡&amp;H齲_x0001_C铣_x0014__x0007__x0001__x0001_ 2 2 2 2 4 5" xfId="8489"/>
    <cellStyle name="?鹎%U龡&amp;H齲_x0001_C铣_x0014__x0007__x0001__x0001_ 2 2 2 2 4_2015财政决算公开" xfId="2504"/>
    <cellStyle name="?鹎%U龡&amp;H齲_x0001_C铣_x0014__x0007__x0001__x0001_ 2 2 2 2 5" xfId="3006"/>
    <cellStyle name="?鹎%U龡&amp;H齲_x0001_C铣_x0014__x0007__x0001__x0001_ 2 2 2 2 5 2" xfId="11997"/>
    <cellStyle name="?鹎%U龡&amp;H齲_x0001_C铣_x0014__x0007__x0001__x0001_ 2 2 2 2 6" xfId="5529"/>
    <cellStyle name="?鹎%U龡&amp;H齲_x0001_C铣_x0014__x0007__x0001__x0001_ 2 2 2 2 6 2" xfId="12029"/>
    <cellStyle name="?鹎%U龡&amp;H齲_x0001_C铣_x0014__x0007__x0001__x0001_ 2 2 2 2 7" xfId="8819"/>
    <cellStyle name="?鹎%U龡&amp;H齲_x0001_C铣_x0014__x0007__x0001__x0001_ 2 2 2 2 7 2" xfId="9045"/>
    <cellStyle name="?鹎%U龡&amp;H齲_x0001_C铣_x0014__x0007__x0001__x0001_ 2 2 2 2 8" xfId="11079"/>
    <cellStyle name="?鹎%U龡&amp;H齲_x0001_C铣_x0014__x0007__x0001__x0001_ 2 2 2 2_2015财政决算公开" xfId="8581"/>
    <cellStyle name="?鹎%U龡&amp;H齲_x0001_C铣_x0014__x0007__x0001__x0001_ 2 2 2 3" xfId="3537"/>
    <cellStyle name="?鹎%U龡&amp;H齲_x0001_C铣_x0014__x0007__x0001__x0001_ 2 2 2 3 2" xfId="8641"/>
    <cellStyle name="?鹎%U龡&amp;H齲_x0001_C铣_x0014__x0007__x0001__x0001_ 2 2 2 3 2 2" xfId="9309"/>
    <cellStyle name="?鹎%U龡&amp;H齲_x0001_C铣_x0014__x0007__x0001__x0001_ 2 2 2 3 3" xfId="12096"/>
    <cellStyle name="?鹎%U龡&amp;H齲_x0001_C铣_x0014__x0007__x0001__x0001_ 2 2 2 3 3 2" xfId="8760"/>
    <cellStyle name="?鹎%U龡&amp;H齲_x0001_C铣_x0014__x0007__x0001__x0001_ 2 2 2 3 4" xfId="8234"/>
    <cellStyle name="?鹎%U龡&amp;H齲_x0001_C铣_x0014__x0007__x0001__x0001_ 2 2 2 3 4 2" xfId="1342"/>
    <cellStyle name="?鹎%U龡&amp;H齲_x0001_C铣_x0014__x0007__x0001__x0001_ 2 2 2 3 5" xfId="2332"/>
    <cellStyle name="?鹎%U龡&amp;H齲_x0001_C铣_x0014__x0007__x0001__x0001_ 2 2 2 3_2015财政决算公开" xfId="8458"/>
    <cellStyle name="?鹎%U龡&amp;H齲_x0001_C铣_x0014__x0007__x0001__x0001_ 2 2 2 4" xfId="1211"/>
    <cellStyle name="?鹎%U龡&amp;H齲_x0001_C铣_x0014__x0007__x0001__x0001_ 2 2 2 4 2" xfId="8935"/>
    <cellStyle name="?鹎%U龡&amp;H齲_x0001_C铣_x0014__x0007__x0001__x0001_ 2 2 2 4 2 2" xfId="4778"/>
    <cellStyle name="?鹎%U龡&amp;H齲_x0001_C铣_x0014__x0007__x0001__x0001_ 2 2 2 4 3" xfId="10968"/>
    <cellStyle name="?鹎%U龡&amp;H齲_x0001_C铣_x0014__x0007__x0001__x0001_ 2 2 2 4 3 2" xfId="1850"/>
    <cellStyle name="?鹎%U龡&amp;H齲_x0001_C铣_x0014__x0007__x0001__x0001_ 2 2 2 4 4" xfId="3323"/>
    <cellStyle name="?鹎%U龡&amp;H齲_x0001_C铣_x0014__x0007__x0001__x0001_ 2 2 2 4 4 2" xfId="2074"/>
    <cellStyle name="?鹎%U龡&amp;H齲_x0001_C铣_x0014__x0007__x0001__x0001_ 2 2 2 4 5" xfId="11274"/>
    <cellStyle name="?鹎%U龡&amp;H齲_x0001_C铣_x0014__x0007__x0001__x0001_ 2 2 2 4_2015财政决算公开" xfId="12072"/>
    <cellStyle name="?鹎%U龡&amp;H齲_x0001_C铣_x0014__x0007__x0001__x0001_ 2 2 2 5" xfId="119"/>
    <cellStyle name="?鹎%U龡&amp;H齲_x0001_C铣_x0014__x0007__x0001__x0001_ 2 2 2 5 2" xfId="12445"/>
    <cellStyle name="?鹎%U龡&amp;H齲_x0001_C铣_x0014__x0007__x0001__x0001_ 2 2 2 5 2 2" xfId="2125"/>
    <cellStyle name="?鹎%U龡&amp;H齲_x0001_C铣_x0014__x0007__x0001__x0001_ 2 2 2 5 3" xfId="1652"/>
    <cellStyle name="?鹎%U龡&amp;H齲_x0001_C铣_x0014__x0007__x0001__x0001_ 2 2 2 5 3 2" xfId="3904"/>
    <cellStyle name="?鹎%U龡&amp;H齲_x0001_C铣_x0014__x0007__x0001__x0001_ 2 2 2 5 4" xfId="8901"/>
    <cellStyle name="?鹎%U龡&amp;H齲_x0001_C铣_x0014__x0007__x0001__x0001_ 2 2 2 5_2015财政决算公开" xfId="2746"/>
    <cellStyle name="?鹎%U龡&amp;H齲_x0001_C铣_x0014__x0007__x0001__x0001_ 2 2 2 6" xfId="7624"/>
    <cellStyle name="?鹎%U龡&amp;H齲_x0001_C铣_x0014__x0007__x0001__x0001_ 2 2 2 6 2" xfId="9165"/>
    <cellStyle name="?鹎%U龡&amp;H齲_x0001_C铣_x0014__x0007__x0001__x0001_ 2 2 2 6 2 2" xfId="7558"/>
    <cellStyle name="?鹎%U龡&amp;H齲_x0001_C铣_x0014__x0007__x0001__x0001_ 2 2 2 6 3" xfId="2985"/>
    <cellStyle name="?鹎%U龡&amp;H齲_x0001_C铣_x0014__x0007__x0001__x0001_ 2 2 2 6 3 2" xfId="11342"/>
    <cellStyle name="?鹎%U龡&amp;H齲_x0001_C铣_x0014__x0007__x0001__x0001_ 2 2 2 6 4" xfId="9083"/>
    <cellStyle name="?鹎%U龡&amp;H齲_x0001_C铣_x0014__x0007__x0001__x0001_ 2 2 2 6 4 2" xfId="5605"/>
    <cellStyle name="?鹎%U龡&amp;H齲_x0001_C铣_x0014__x0007__x0001__x0001_ 2 2 2 6 5" xfId="1478"/>
    <cellStyle name="?鹎%U龡&amp;H齲_x0001_C铣_x0014__x0007__x0001__x0001_ 2 2 2 6_2015财政决算公开" xfId="3154"/>
    <cellStyle name="?鹎%U龡&amp;H齲_x0001_C铣_x0014__x0007__x0001__x0001_ 2 2 2 7" xfId="11198"/>
    <cellStyle name="?鹎%U龡&amp;H齲_x0001_C铣_x0014__x0007__x0001__x0001_ 2 2 2 7 2" xfId="7909"/>
    <cellStyle name="?鹎%U龡&amp;H齲_x0001_C铣_x0014__x0007__x0001__x0001_ 2 2 2 8" xfId="11504"/>
    <cellStyle name="?鹎%U龡&amp;H齲_x0001_C铣_x0014__x0007__x0001__x0001_ 2 2 2 8 2" xfId="7901"/>
    <cellStyle name="?鹎%U龡&amp;H齲_x0001_C铣_x0014__x0007__x0001__x0001_ 2 2 2 9" xfId="12739"/>
    <cellStyle name="?鹎%U龡&amp;H齲_x0001_C铣_x0014__x0007__x0001__x0001_ 2 2 2 9 2" xfId="11179"/>
    <cellStyle name="?鹎%U龡&amp;H齲_x0001_C铣_x0014__x0007__x0001__x0001_ 2 2 2_2015财政决算公开" xfId="12770"/>
    <cellStyle name="?鹎%U龡&amp;H齲_x0001_C铣_x0014__x0007__x0001__x0001_ 2 2 3" xfId="11645"/>
    <cellStyle name="?鹎%U龡&amp;H齲_x0001_C铣_x0014__x0007__x0001__x0001_ 2 2 3 2" xfId="1193"/>
    <cellStyle name="?鹎%U龡&amp;H齲_x0001_C铣_x0014__x0007__x0001__x0001_ 2 2 3 2 2" xfId="13129"/>
    <cellStyle name="?鹎%U龡&amp;H齲_x0001_C铣_x0014__x0007__x0001__x0001_ 2 2 3 2 2 2" xfId="10490"/>
    <cellStyle name="?鹎%U龡&amp;H齲_x0001_C铣_x0014__x0007__x0001__x0001_ 2 2 3 2 3" xfId="8117"/>
    <cellStyle name="?鹎%U龡&amp;H齲_x0001_C铣_x0014__x0007__x0001__x0001_ 2 2 3 2 3 2" xfId="1070"/>
    <cellStyle name="?鹎%U龡&amp;H齲_x0001_C铣_x0014__x0007__x0001__x0001_ 2 2 3 2 4" xfId="7975"/>
    <cellStyle name="?鹎%U龡&amp;H齲_x0001_C铣_x0014__x0007__x0001__x0001_ 2 2 3 2 4 2" xfId="1065"/>
    <cellStyle name="?鹎%U龡&amp;H齲_x0001_C铣_x0014__x0007__x0001__x0001_ 2 2 3 2 5" xfId="3"/>
    <cellStyle name="?鹎%U龡&amp;H齲_x0001_C铣_x0014__x0007__x0001__x0001_ 2 2 3 2_2015财政决算公开" xfId="4046"/>
    <cellStyle name="?鹎%U龡&amp;H齲_x0001_C铣_x0014__x0007__x0001__x0001_ 2 2 3 3" xfId="1186"/>
    <cellStyle name="?鹎%U龡&amp;H齲_x0001_C铣_x0014__x0007__x0001__x0001_ 2 2 3 3 2" xfId="7869"/>
    <cellStyle name="?鹎%U龡&amp;H齲_x0001_C铣_x0014__x0007__x0001__x0001_ 2 2 3 3 2 2" xfId="7343"/>
    <cellStyle name="?鹎%U龡&amp;H齲_x0001_C铣_x0014__x0007__x0001__x0001_ 2 2 3 3 3" xfId="4785"/>
    <cellStyle name="?鹎%U龡&amp;H齲_x0001_C铣_x0014__x0007__x0001__x0001_ 2 2 3 3 3 2" xfId="2603"/>
    <cellStyle name="?鹎%U龡&amp;H齲_x0001_C铣_x0014__x0007__x0001__x0001_ 2 2 3 3 4" xfId="7077"/>
    <cellStyle name="?鹎%U龡&amp;H齲_x0001_C铣_x0014__x0007__x0001__x0001_ 2 2 3 3_2015财政决算公开" xfId="447"/>
    <cellStyle name="?鹎%U龡&amp;H齲_x0001_C铣_x0014__x0007__x0001__x0001_ 2 2 3 4" xfId="7965"/>
    <cellStyle name="?鹎%U龡&amp;H齲_x0001_C铣_x0014__x0007__x0001__x0001_ 2 2 3 4 2" xfId="3073"/>
    <cellStyle name="?鹎%U龡&amp;H齲_x0001_C铣_x0014__x0007__x0001__x0001_ 2 2 3 4 2 2" xfId="8077"/>
    <cellStyle name="?鹎%U龡&amp;H齲_x0001_C铣_x0014__x0007__x0001__x0001_ 2 2 3 4 3" xfId="4932"/>
    <cellStyle name="?鹎%U龡&amp;H齲_x0001_C铣_x0014__x0007__x0001__x0001_ 2 2 3 4 3 2" xfId="2352"/>
    <cellStyle name="?鹎%U龡&amp;H齲_x0001_C铣_x0014__x0007__x0001__x0001_ 2 2 3 4 4" xfId="8837"/>
    <cellStyle name="?鹎%U龡&amp;H齲_x0001_C铣_x0014__x0007__x0001__x0001_ 2 2 3 4 4 2" xfId="3695"/>
    <cellStyle name="?鹎%U龡&amp;H齲_x0001_C铣_x0014__x0007__x0001__x0001_ 2 2 3 4 5" xfId="11305"/>
    <cellStyle name="?鹎%U龡&amp;H齲_x0001_C铣_x0014__x0007__x0001__x0001_ 2 2 3 4_2015财政决算公开" xfId="8487"/>
    <cellStyle name="?鹎%U龡&amp;H齲_x0001_C铣_x0014__x0007__x0001__x0001_ 2 2 3 5" xfId="1182"/>
    <cellStyle name="?鹎%U龡&amp;H齲_x0001_C铣_x0014__x0007__x0001__x0001_ 2 2 3 5 2" xfId="5923"/>
    <cellStyle name="?鹎%U龡&amp;H齲_x0001_C铣_x0014__x0007__x0001__x0001_ 2 2 3 6" xfId="6458"/>
    <cellStyle name="?鹎%U龡&amp;H齲_x0001_C铣_x0014__x0007__x0001__x0001_ 2 2 3 6 2" xfId="11132"/>
    <cellStyle name="?鹎%U龡&amp;H齲_x0001_C铣_x0014__x0007__x0001__x0001_ 2 2 3 7" xfId="13730"/>
    <cellStyle name="?鹎%U龡&amp;H齲_x0001_C铣_x0014__x0007__x0001__x0001_ 2 2 3 7 2" xfId="13769"/>
    <cellStyle name="?鹎%U龡&amp;H齲_x0001_C铣_x0014__x0007__x0001__x0001_ 2 2 3 8" xfId="219"/>
    <cellStyle name="?鹎%U龡&amp;H齲_x0001_C铣_x0014__x0007__x0001__x0001_ 2 2 3_2015财政决算公开" xfId="14089"/>
    <cellStyle name="?鹎%U龡&amp;H齲_x0001_C铣_x0014__x0007__x0001__x0001_ 2 2 4" xfId="8425"/>
    <cellStyle name="?鹎%U龡&amp;H齲_x0001_C铣_x0014__x0007__x0001__x0001_ 2 2 4 2" xfId="4052"/>
    <cellStyle name="?鹎%U龡&amp;H齲_x0001_C铣_x0014__x0007__x0001__x0001_ 2 2 4 2 2" xfId="8906"/>
    <cellStyle name="?鹎%U龡&amp;H齲_x0001_C铣_x0014__x0007__x0001__x0001_ 2 2 4 3" xfId="6055"/>
    <cellStyle name="?鹎%U龡&amp;H齲_x0001_C铣_x0014__x0007__x0001__x0001_ 2 2 4 3 2" xfId="8154"/>
    <cellStyle name="?鹎%U龡&amp;H齲_x0001_C铣_x0014__x0007__x0001__x0001_ 2 2 4 4" xfId="8178"/>
    <cellStyle name="?鹎%U龡&amp;H齲_x0001_C铣_x0014__x0007__x0001__x0001_ 2 2 4 4 2" xfId="7860"/>
    <cellStyle name="?鹎%U龡&amp;H齲_x0001_C铣_x0014__x0007__x0001__x0001_ 2 2 4 5" xfId="6037"/>
    <cellStyle name="?鹎%U龡&amp;H齲_x0001_C铣_x0014__x0007__x0001__x0001_ 2 2 4_2015财政决算公开" xfId="12593"/>
    <cellStyle name="?鹎%U龡&amp;H齲_x0001_C铣_x0014__x0007__x0001__x0001_ 2 2 5" xfId="5525"/>
    <cellStyle name="?鹎%U龡&amp;H齲_x0001_C铣_x0014__x0007__x0001__x0001_ 2 2 5 2" xfId="8397"/>
    <cellStyle name="?鹎%U龡&amp;H齲_x0001_C铣_x0014__x0007__x0001__x0001_ 2 2 5 2 2" xfId="12741"/>
    <cellStyle name="?鹎%U龡&amp;H齲_x0001_C铣_x0014__x0007__x0001__x0001_ 2 2 5 3" xfId="11070"/>
    <cellStyle name="?鹎%U龡&amp;H齲_x0001_C铣_x0014__x0007__x0001__x0001_ 2 2 5 3 2" xfId="12769"/>
    <cellStyle name="?鹎%U龡&amp;H齲_x0001_C铣_x0014__x0007__x0001__x0001_ 2 2 5 4" xfId="11052"/>
    <cellStyle name="?鹎%U龡&amp;H齲_x0001_C铣_x0014__x0007__x0001__x0001_ 2 2 5 4 2" xfId="11918"/>
    <cellStyle name="?鹎%U龡&amp;H齲_x0001_C铣_x0014__x0007__x0001__x0001_ 2 2 5 5" xfId="11673"/>
    <cellStyle name="?鹎%U龡&amp;H齲_x0001_C铣_x0014__x0007__x0001__x0001_ 2 2 5_2015财政决算公开" xfId="9492"/>
    <cellStyle name="?鹎%U龡&amp;H齲_x0001_C铣_x0014__x0007__x0001__x0001_ 2 2 6" xfId="8610"/>
    <cellStyle name="?鹎%U龡&amp;H齲_x0001_C铣_x0014__x0007__x0001__x0001_ 2 2 6 2" xfId="3523"/>
    <cellStyle name="?鹎%U龡&amp;H齲_x0001_C铣_x0014__x0007__x0001__x0001_ 2 2 6 2 2" xfId="8181"/>
    <cellStyle name="?鹎%U龡&amp;H齲_x0001_C铣_x0014__x0007__x0001__x0001_ 2 2 6 3" xfId="8524"/>
    <cellStyle name="?鹎%U龡&amp;H齲_x0001_C铣_x0014__x0007__x0001__x0001_ 2 2 6 3 2" xfId="8656"/>
    <cellStyle name="?鹎%U龡&amp;H齲_x0001_C铣_x0014__x0007__x0001__x0001_ 2 2 6 4" xfId="5214"/>
    <cellStyle name="?鹎%U龡&amp;H齲_x0001_C铣_x0014__x0007__x0001__x0001_ 2 2 6_2015财政决算公开" xfId="6956"/>
    <cellStyle name="?鹎%U龡&amp;H齲_x0001_C铣_x0014__x0007__x0001__x0001_ 2 2 7" xfId="8947"/>
    <cellStyle name="?鹎%U龡&amp;H齲_x0001_C铣_x0014__x0007__x0001__x0001_ 2 2 7 2" xfId="3882"/>
    <cellStyle name="?鹎%U龡&amp;H齲_x0001_C铣_x0014__x0007__x0001__x0001_ 2 2 7 2 2" xfId="1455"/>
    <cellStyle name="?鹎%U龡&amp;H齲_x0001_C铣_x0014__x0007__x0001__x0001_ 2 2 7 3" xfId="11744"/>
    <cellStyle name="?鹎%U龡&amp;H齲_x0001_C铣_x0014__x0007__x0001__x0001_ 2 2 7 3 2" xfId="2984"/>
    <cellStyle name="?鹎%U龡&amp;H齲_x0001_C铣_x0014__x0007__x0001__x0001_ 2 2 7 4" xfId="3685"/>
    <cellStyle name="?鹎%U龡&amp;H齲_x0001_C铣_x0014__x0007__x0001__x0001_ 2 2 7 4 2" xfId="11663"/>
    <cellStyle name="?鹎%U龡&amp;H齲_x0001_C铣_x0014__x0007__x0001__x0001_ 2 2 7 5" xfId="4575"/>
    <cellStyle name="?鹎%U龡&amp;H齲_x0001_C铣_x0014__x0007__x0001__x0001_ 2 2 7_2015财政决算公开" xfId="6133"/>
    <cellStyle name="?鹎%U龡&amp;H齲_x0001_C铣_x0014__x0007__x0001__x0001_ 2 2 8" xfId="10164"/>
    <cellStyle name="?鹎%U龡&amp;H齲_x0001_C铣_x0014__x0007__x0001__x0001_ 2 2 8 2" xfId="8883"/>
    <cellStyle name="?鹎%U龡&amp;H齲_x0001_C铣_x0014__x0007__x0001__x0001_ 2 2 9" xfId="10967"/>
    <cellStyle name="?鹎%U龡&amp;H齲_x0001_C铣_x0014__x0007__x0001__x0001_ 2 2 9 2" xfId="11583"/>
    <cellStyle name="?鹎%U龡&amp;H齲_x0001_C铣_x0014__x0007__x0001__x0001_ 2 2_2015财政决算公开" xfId="13019"/>
    <cellStyle name="?鹎%U龡&amp;H齲_x0001_C铣_x0014__x0007__x0001__x0001_ 2 3" xfId="3436"/>
    <cellStyle name="?鹎%U龡&amp;H齲_x0001_C铣_x0014__x0007__x0001__x0001_ 2 3 10" xfId="13430"/>
    <cellStyle name="?鹎%U龡&amp;H齲_x0001_C铣_x0014__x0007__x0001__x0001_ 2 3 2" xfId="4583"/>
    <cellStyle name="?鹎%U龡&amp;H齲_x0001_C铣_x0014__x0007__x0001__x0001_ 2 3 2 2" xfId="11807"/>
    <cellStyle name="?鹎%U龡&amp;H齲_x0001_C铣_x0014__x0007__x0001__x0001_ 2 3 2 2 2" xfId="660"/>
    <cellStyle name="?鹎%U龡&amp;H齲_x0001_C铣_x0014__x0007__x0001__x0001_ 2 3 2 2 2 2" xfId="3186"/>
    <cellStyle name="?鹎%U龡&amp;H齲_x0001_C铣_x0014__x0007__x0001__x0001_ 2 3 2 2 3" xfId="8062"/>
    <cellStyle name="?鹎%U龡&amp;H齲_x0001_C铣_x0014__x0007__x0001__x0001_ 2 3 2 2 3 2" xfId="1399"/>
    <cellStyle name="?鹎%U龡&amp;H齲_x0001_C铣_x0014__x0007__x0001__x0001_ 2 3 2 2 4" xfId="5899"/>
    <cellStyle name="?鹎%U龡&amp;H齲_x0001_C铣_x0014__x0007__x0001__x0001_ 2 3 2 2 4 2" xfId="2400"/>
    <cellStyle name="?鹎%U龡&amp;H齲_x0001_C铣_x0014__x0007__x0001__x0001_ 2 3 2 2 5" xfId="8911"/>
    <cellStyle name="?鹎%U龡&amp;H齲_x0001_C铣_x0014__x0007__x0001__x0001_ 2 3 2 2_2015财政决算公开" xfId="10959"/>
    <cellStyle name="?鹎%U龡&amp;H齲_x0001_C铣_x0014__x0007__x0001__x0001_ 2 3 2 3" xfId="12646"/>
    <cellStyle name="?鹎%U龡&amp;H齲_x0001_C铣_x0014__x0007__x0001__x0001_ 2 3 2 3 2" xfId="10073"/>
    <cellStyle name="?鹎%U龡&amp;H齲_x0001_C铣_x0014__x0007__x0001__x0001_ 2 3 2 3 2 2" xfId="5477"/>
    <cellStyle name="?鹎%U龡&amp;H齲_x0001_C铣_x0014__x0007__x0001__x0001_ 2 3 2 3 3" xfId="8429"/>
    <cellStyle name="?鹎%U龡&amp;H齲_x0001_C铣_x0014__x0007__x0001__x0001_ 2 3 2 3 3 2" xfId="5413"/>
    <cellStyle name="?鹎%U龡&amp;H齲_x0001_C铣_x0014__x0007__x0001__x0001_ 2 3 2 3 4" xfId="3977"/>
    <cellStyle name="?鹎%U龡&amp;H齲_x0001_C铣_x0014__x0007__x0001__x0001_ 2 3 2 3_2015财政决算公开" xfId="12895"/>
    <cellStyle name="?鹎%U龡&amp;H齲_x0001_C铣_x0014__x0007__x0001__x0001_ 2 3 2 4" xfId="13459"/>
    <cellStyle name="?鹎%U龡&amp;H齲_x0001_C铣_x0014__x0007__x0001__x0001_ 2 3 2 4 2" xfId="6186"/>
    <cellStyle name="?鹎%U龡&amp;H齲_x0001_C铣_x0014__x0007__x0001__x0001_ 2 3 2 4 2 2" xfId="4049"/>
    <cellStyle name="?鹎%U龡&amp;H齲_x0001_C铣_x0014__x0007__x0001__x0001_ 2 3 2 4 3" xfId="3749"/>
    <cellStyle name="?鹎%U龡&amp;H齲_x0001_C铣_x0014__x0007__x0001__x0001_ 2 3 2 4 3 2" xfId="2003"/>
    <cellStyle name="?鹎%U龡&amp;H齲_x0001_C铣_x0014__x0007__x0001__x0001_ 2 3 2 4 4" xfId="12226"/>
    <cellStyle name="?鹎%U龡&amp;H齲_x0001_C铣_x0014__x0007__x0001__x0001_ 2 3 2 4 4 2" xfId="1683"/>
    <cellStyle name="?鹎%U龡&amp;H齲_x0001_C铣_x0014__x0007__x0001__x0001_ 2 3 2 4 5" xfId="12227"/>
    <cellStyle name="?鹎%U龡&amp;H齲_x0001_C铣_x0014__x0007__x0001__x0001_ 2 3 2 4_2015财政决算公开" xfId="13163"/>
    <cellStyle name="?鹎%U龡&amp;H齲_x0001_C铣_x0014__x0007__x0001__x0001_ 2 3 2 5" xfId="12454"/>
    <cellStyle name="?鹎%U龡&amp;H齲_x0001_C铣_x0014__x0007__x0001__x0001_ 2 3 2 5 2" xfId="3194"/>
    <cellStyle name="?鹎%U龡&amp;H齲_x0001_C铣_x0014__x0007__x0001__x0001_ 2 3 2 6" xfId="4247"/>
    <cellStyle name="?鹎%U龡&amp;H齲_x0001_C铣_x0014__x0007__x0001__x0001_ 2 3 2 6 2" xfId="3478"/>
    <cellStyle name="?鹎%U龡&amp;H齲_x0001_C铣_x0014__x0007__x0001__x0001_ 2 3 2 7" xfId="8949"/>
    <cellStyle name="?鹎%U龡&amp;H齲_x0001_C铣_x0014__x0007__x0001__x0001_ 2 3 2 7 2" xfId="12810"/>
    <cellStyle name="?鹎%U龡&amp;H齲_x0001_C铣_x0014__x0007__x0001__x0001_ 2 3 2 8" xfId="3363"/>
    <cellStyle name="?鹎%U龡&amp;H齲_x0001_C铣_x0014__x0007__x0001__x0001_ 2 3 2_2015财政决算公开" xfId="2478"/>
    <cellStyle name="?鹎%U龡&amp;H齲_x0001_C铣_x0014__x0007__x0001__x0001_ 2 3 3" xfId="1324"/>
    <cellStyle name="?鹎%U龡&amp;H齲_x0001_C铣_x0014__x0007__x0001__x0001_ 2 3 3 2" xfId="11282"/>
    <cellStyle name="?鹎%U龡&amp;H齲_x0001_C铣_x0014__x0007__x0001__x0001_ 2 3 3 2 2" xfId="14159"/>
    <cellStyle name="?鹎%U龡&amp;H齲_x0001_C铣_x0014__x0007__x0001__x0001_ 2 3 3 3" xfId="4880"/>
    <cellStyle name="?鹎%U龡&amp;H齲_x0001_C铣_x0014__x0007__x0001__x0001_ 2 3 3 3 2" xfId="14165"/>
    <cellStyle name="?鹎%U龡&amp;H齲_x0001_C铣_x0014__x0007__x0001__x0001_ 2 3 3 4" xfId="8258"/>
    <cellStyle name="?鹎%U龡&amp;H齲_x0001_C铣_x0014__x0007__x0001__x0001_ 2 3 3 4 2" xfId="14174"/>
    <cellStyle name="?鹎%U龡&amp;H齲_x0001_C铣_x0014__x0007__x0001__x0001_ 2 3 3 5" xfId="112"/>
    <cellStyle name="?鹎%U龡&amp;H齲_x0001_C铣_x0014__x0007__x0001__x0001_ 2 3 3_2015财政决算公开" xfId="9575"/>
    <cellStyle name="?鹎%U龡&amp;H齲_x0001_C铣_x0014__x0007__x0001__x0001_ 2 3 4" xfId="8560"/>
    <cellStyle name="?鹎%U龡&amp;H齲_x0001_C铣_x0014__x0007__x0001__x0001_ 2 3 4 2" xfId="7729"/>
    <cellStyle name="?鹎%U龡&amp;H齲_x0001_C铣_x0014__x0007__x0001__x0001_ 2 3 4 2 2" xfId="7622"/>
    <cellStyle name="?鹎%U龡&amp;H齲_x0001_C铣_x0014__x0007__x0001__x0001_ 2 3 4 3" xfId="11006"/>
    <cellStyle name="?鹎%U龡&amp;H齲_x0001_C铣_x0014__x0007__x0001__x0001_ 2 3 4 3 2" xfId="8268"/>
    <cellStyle name="?鹎%U龡&amp;H齲_x0001_C铣_x0014__x0007__x0001__x0001_ 2 3 4 4" xfId="8230"/>
    <cellStyle name="?鹎%U龡&amp;H齲_x0001_C铣_x0014__x0007__x0001__x0001_ 2 3 4 4 2" xfId="1748"/>
    <cellStyle name="?鹎%U龡&amp;H齲_x0001_C铣_x0014__x0007__x0001__x0001_ 2 3 4 5" xfId="8681"/>
    <cellStyle name="?鹎%U龡&amp;H齲_x0001_C铣_x0014__x0007__x0001__x0001_ 2 3 4_2015财政决算公开" xfId="3100"/>
    <cellStyle name="?鹎%U龡&amp;H齲_x0001_C铣_x0014__x0007__x0001__x0001_ 2 3 5" xfId="5982"/>
    <cellStyle name="?鹎%U龡&amp;H齲_x0001_C铣_x0014__x0007__x0001__x0001_ 2 3 5 2" xfId="2502"/>
    <cellStyle name="?鹎%U龡&amp;H齲_x0001_C铣_x0014__x0007__x0001__x0001_ 2 3 5 2 2" xfId="2375"/>
    <cellStyle name="?鹎%U龡&amp;H齲_x0001_C铣_x0014__x0007__x0001__x0001_ 2 3 5 3" xfId="1366"/>
    <cellStyle name="?鹎%U龡&amp;H齲_x0001_C铣_x0014__x0007__x0001__x0001_ 2 3 5 3 2" xfId="7978"/>
    <cellStyle name="?鹎%U龡&amp;H齲_x0001_C铣_x0014__x0007__x0001__x0001_ 2 3 5 4" xfId="11124"/>
    <cellStyle name="?鹎%U龡&amp;H齲_x0001_C铣_x0014__x0007__x0001__x0001_ 2 3 5_2015财政决算公开" xfId="2401"/>
    <cellStyle name="?鹎%U龡&amp;H齲_x0001_C铣_x0014__x0007__x0001__x0001_ 2 3 6" xfId="7439"/>
    <cellStyle name="?鹎%U龡&amp;H齲_x0001_C铣_x0014__x0007__x0001__x0001_ 2 3 6 2" xfId="12527"/>
    <cellStyle name="?鹎%U龡&amp;H齲_x0001_C铣_x0014__x0007__x0001__x0001_ 2 3 6 2 2" xfId="12752"/>
    <cellStyle name="?鹎%U龡&amp;H齲_x0001_C铣_x0014__x0007__x0001__x0001_ 2 3 6 3" xfId="7950"/>
    <cellStyle name="?鹎%U龡&amp;H齲_x0001_C铣_x0014__x0007__x0001__x0001_ 2 3 6 3 2" xfId="6048"/>
    <cellStyle name="?鹎%U龡&amp;H齲_x0001_C铣_x0014__x0007__x0001__x0001_ 2 3 6 4" xfId="7090"/>
    <cellStyle name="?鹎%U龡&amp;H齲_x0001_C铣_x0014__x0007__x0001__x0001_ 2 3 6 4 2" xfId="11788"/>
    <cellStyle name="?鹎%U龡&amp;H齲_x0001_C铣_x0014__x0007__x0001__x0001_ 2 3 6 5" xfId="5120"/>
    <cellStyle name="?鹎%U龡&amp;H齲_x0001_C铣_x0014__x0007__x0001__x0001_ 2 3 6_2015财政决算公开" xfId="6198"/>
    <cellStyle name="?鹎%U龡&amp;H齲_x0001_C铣_x0014__x0007__x0001__x0001_ 2 3 7" xfId="4206"/>
    <cellStyle name="?鹎%U龡&amp;H齲_x0001_C铣_x0014__x0007__x0001__x0001_ 2 3 7 2" xfId="10096"/>
    <cellStyle name="?鹎%U龡&amp;H齲_x0001_C铣_x0014__x0007__x0001__x0001_ 2 3 8" xfId="11067"/>
    <cellStyle name="?鹎%U龡&amp;H齲_x0001_C铣_x0014__x0007__x0001__x0001_ 2 3 8 2" xfId="6238"/>
    <cellStyle name="?鹎%U龡&amp;H齲_x0001_C铣_x0014__x0007__x0001__x0001_ 2 3 9" xfId="8106"/>
    <cellStyle name="?鹎%U龡&amp;H齲_x0001_C铣_x0014__x0007__x0001__x0001_ 2 3 9 2" xfId="8584"/>
    <cellStyle name="?鹎%U龡&amp;H齲_x0001_C铣_x0014__x0007__x0001__x0001_ 2 3_2015财政决算公开" xfId="6308"/>
    <cellStyle name="?鹎%U龡&amp;H齲_x0001_C铣_x0014__x0007__x0001__x0001_ 2 4" xfId="8622"/>
    <cellStyle name="?鹎%U龡&amp;H齲_x0001_C铣_x0014__x0007__x0001__x0001_ 2 4 10" xfId="2079"/>
    <cellStyle name="?鹎%U龡&amp;H齲_x0001_C铣_x0014__x0007__x0001__x0001_ 2 4 2" xfId="7032"/>
    <cellStyle name="?鹎%U龡&amp;H齲_x0001_C铣_x0014__x0007__x0001__x0001_ 2 4 2 2" xfId="2001"/>
    <cellStyle name="?鹎%U龡&amp;H齲_x0001_C铣_x0014__x0007__x0001__x0001_ 2 4 2 2 2" xfId="8332"/>
    <cellStyle name="?鹎%U龡&amp;H齲_x0001_C铣_x0014__x0007__x0001__x0001_ 2 4 2 2 2 2" xfId="8582"/>
    <cellStyle name="?鹎%U龡&amp;H齲_x0001_C铣_x0014__x0007__x0001__x0001_ 2 4 2 2 3" xfId="11923"/>
    <cellStyle name="?鹎%U龡&amp;H齲_x0001_C铣_x0014__x0007__x0001__x0001_ 2 4 2 2 3 2" xfId="8104"/>
    <cellStyle name="?鹎%U龡&amp;H齲_x0001_C铣_x0014__x0007__x0001__x0001_ 2 4 2 2 4" xfId="6967"/>
    <cellStyle name="?鹎%U龡&amp;H齲_x0001_C铣_x0014__x0007__x0001__x0001_ 2 4 2 2 4 2" xfId="3072"/>
    <cellStyle name="?鹎%U龡&amp;H齲_x0001_C铣_x0014__x0007__x0001__x0001_ 2 4 2 2 5" xfId="4999"/>
    <cellStyle name="?鹎%U龡&amp;H齲_x0001_C铣_x0014__x0007__x0001__x0001_ 2 4 2 2_2015财政决算公开" xfId="4547"/>
    <cellStyle name="?鹎%U龡&amp;H齲_x0001_C铣_x0014__x0007__x0001__x0001_ 2 4 2 3" xfId="10193"/>
    <cellStyle name="?鹎%U龡&amp;H齲_x0001_C铣_x0014__x0007__x0001__x0001_ 2 4 2 3 2" xfId="6528"/>
    <cellStyle name="?鹎%U龡&amp;H齲_x0001_C铣_x0014__x0007__x0001__x0001_ 2 4 2 3 2 2" xfId="8845"/>
    <cellStyle name="?鹎%U龡&amp;H齲_x0001_C铣_x0014__x0007__x0001__x0001_ 2 4 2 3 3" xfId="2446"/>
    <cellStyle name="?鹎%U龡&amp;H齲_x0001_C铣_x0014__x0007__x0001__x0001_ 2 4 2 3 3 2" xfId="2893"/>
    <cellStyle name="?鹎%U龡&amp;H齲_x0001_C铣_x0014__x0007__x0001__x0001_ 2 4 2 3 4" xfId="2622"/>
    <cellStyle name="?鹎%U龡&amp;H齲_x0001_C铣_x0014__x0007__x0001__x0001_ 2 4 2 3_2015财政决算公开" xfId="12207"/>
    <cellStyle name="?鹎%U龡&amp;H齲_x0001_C铣_x0014__x0007__x0001__x0001_ 2 4 2 4" xfId="2396"/>
    <cellStyle name="?鹎%U龡&amp;H齲_x0001_C铣_x0014__x0007__x0001__x0001_ 2 4 2 4 2" xfId="10962"/>
    <cellStyle name="?鹎%U龡&amp;H齲_x0001_C铣_x0014__x0007__x0001__x0001_ 2 4 2 4 2 2" xfId="3528"/>
    <cellStyle name="?鹎%U龡&amp;H齲_x0001_C铣_x0014__x0007__x0001__x0001_ 2 4 2 4 3" xfId="431"/>
    <cellStyle name="?鹎%U龡&amp;H齲_x0001_C铣_x0014__x0007__x0001__x0001_ 2 4 2 4 3 2" xfId="3053"/>
    <cellStyle name="?鹎%U龡&amp;H齲_x0001_C铣_x0014__x0007__x0001__x0001_ 2 4 2 4 4" xfId="7693"/>
    <cellStyle name="?鹎%U龡&amp;H齲_x0001_C铣_x0014__x0007__x0001__x0001_ 2 4 2 4 4 2" xfId="5634"/>
    <cellStyle name="?鹎%U龡&amp;H齲_x0001_C铣_x0014__x0007__x0001__x0001_ 2 4 2 4 5" xfId="3903"/>
    <cellStyle name="?鹎%U龡&amp;H齲_x0001_C铣_x0014__x0007__x0001__x0001_ 2 4 2 4_2015财政决算公开" xfId="8996"/>
    <cellStyle name="?鹎%U龡&amp;H齲_x0001_C铣_x0014__x0007__x0001__x0001_ 2 4 2 5" xfId="9136"/>
    <cellStyle name="?鹎%U龡&amp;H齲_x0001_C铣_x0014__x0007__x0001__x0001_ 2 4 2 5 2" xfId="2067"/>
    <cellStyle name="?鹎%U龡&amp;H齲_x0001_C铣_x0014__x0007__x0001__x0001_ 2 4 2 6" xfId="4615"/>
    <cellStyle name="?鹎%U龡&amp;H齲_x0001_C铣_x0014__x0007__x0001__x0001_ 2 4 2 6 2" xfId="8636"/>
    <cellStyle name="?鹎%U龡&amp;H齲_x0001_C铣_x0014__x0007__x0001__x0001_ 2 4 2 7" xfId="6685"/>
    <cellStyle name="?鹎%U龡&amp;H齲_x0001_C铣_x0014__x0007__x0001__x0001_ 2 4 2 7 2" xfId="8034"/>
    <cellStyle name="?鹎%U龡&amp;H齲_x0001_C铣_x0014__x0007__x0001__x0001_ 2 4 2 8" xfId="9006"/>
    <cellStyle name="?鹎%U龡&amp;H齲_x0001_C铣_x0014__x0007__x0001__x0001_ 2 4 2_2015财政决算公开" xfId="3996"/>
    <cellStyle name="?鹎%U龡&amp;H齲_x0001_C铣_x0014__x0007__x0001__x0001_ 2 4 3" xfId="8709"/>
    <cellStyle name="?鹎%U龡&amp;H齲_x0001_C铣_x0014__x0007__x0001__x0001_ 2 4 3 2" xfId="10111"/>
    <cellStyle name="?鹎%U龡&amp;H齲_x0001_C铣_x0014__x0007__x0001__x0001_ 2 4 3 2 2" xfId="11584"/>
    <cellStyle name="?鹎%U龡&amp;H齲_x0001_C铣_x0014__x0007__x0001__x0001_ 2 4 3 3" xfId="1904"/>
    <cellStyle name="?鹎%U龡&amp;H齲_x0001_C铣_x0014__x0007__x0001__x0001_ 2 4 3 3 2" xfId="9014"/>
    <cellStyle name="?鹎%U龡&amp;H齲_x0001_C铣_x0014__x0007__x0001__x0001_ 2 4 3 4" xfId="1754"/>
    <cellStyle name="?鹎%U龡&amp;H齲_x0001_C铣_x0014__x0007__x0001__x0001_ 2 4 3 4 2" xfId="2672"/>
    <cellStyle name="?鹎%U龡&amp;H齲_x0001_C铣_x0014__x0007__x0001__x0001_ 2 4 3 5" xfId="12670"/>
    <cellStyle name="?鹎%U龡&amp;H齲_x0001_C铣_x0014__x0007__x0001__x0001_ 2 4 3_2015财政决算公开" xfId="3319"/>
    <cellStyle name="?鹎%U龡&amp;H齲_x0001_C铣_x0014__x0007__x0001__x0001_ 2 4 4" xfId="8570"/>
    <cellStyle name="?鹎%U龡&amp;H齲_x0001_C铣_x0014__x0007__x0001__x0001_ 2 4 4 2" xfId="2176"/>
    <cellStyle name="?鹎%U龡&amp;H齲_x0001_C铣_x0014__x0007__x0001__x0001_ 2 4 4 2 2" xfId="141"/>
    <cellStyle name="?鹎%U龡&amp;H齲_x0001_C铣_x0014__x0007__x0001__x0001_ 2 4 4 3" xfId="10277"/>
    <cellStyle name="?鹎%U龡&amp;H齲_x0001_C铣_x0014__x0007__x0001__x0001_ 2 4 4 3 2" xfId="3238"/>
    <cellStyle name="?鹎%U龡&amp;H齲_x0001_C铣_x0014__x0007__x0001__x0001_ 2 4 4 4" xfId="5385"/>
    <cellStyle name="?鹎%U龡&amp;H齲_x0001_C铣_x0014__x0007__x0001__x0001_ 2 4 4 4 2" xfId="1950"/>
    <cellStyle name="?鹎%U龡&amp;H齲_x0001_C铣_x0014__x0007__x0001__x0001_ 2 4 4 5" xfId="2614"/>
    <cellStyle name="?鹎%U龡&amp;H齲_x0001_C铣_x0014__x0007__x0001__x0001_ 2 4 4_2015财政决算公开" xfId="8848"/>
    <cellStyle name="?鹎%U龡&amp;H齲_x0001_C铣_x0014__x0007__x0001__x0001_ 2 4 5" xfId="6594"/>
    <cellStyle name="?鹎%U龡&amp;H齲_x0001_C铣_x0014__x0007__x0001__x0001_ 2 4 5 2" xfId="1895"/>
    <cellStyle name="?鹎%U龡&amp;H齲_x0001_C铣_x0014__x0007__x0001__x0001_ 2 4 5 2 2" xfId="127"/>
    <cellStyle name="?鹎%U龡&amp;H齲_x0001_C铣_x0014__x0007__x0001__x0001_ 2 4 5 3" xfId="10296"/>
    <cellStyle name="?鹎%U龡&amp;H齲_x0001_C铣_x0014__x0007__x0001__x0001_ 2 4 5 3 2" xfId="10901"/>
    <cellStyle name="?鹎%U龡&amp;H齲_x0001_C铣_x0014__x0007__x0001__x0001_ 2 4 5 4" xfId="10286"/>
    <cellStyle name="?鹎%U龡&amp;H齲_x0001_C铣_x0014__x0007__x0001__x0001_ 2 4 5_2015财政决算公开" xfId="6322"/>
    <cellStyle name="?鹎%U龡&amp;H齲_x0001_C铣_x0014__x0007__x0001__x0001_ 2 4 6" xfId="4955"/>
    <cellStyle name="?鹎%U龡&amp;H齲_x0001_C铣_x0014__x0007__x0001__x0001_ 2 4 6 2" xfId="8048"/>
    <cellStyle name="?鹎%U龡&amp;H齲_x0001_C铣_x0014__x0007__x0001__x0001_ 2 4 6 2 2" xfId="1414"/>
    <cellStyle name="?鹎%U龡&amp;H齲_x0001_C铣_x0014__x0007__x0001__x0001_ 2 4 6 3" xfId="6593"/>
    <cellStyle name="?鹎%U龡&amp;H齲_x0001_C铣_x0014__x0007__x0001__x0001_ 2 4 6 3 2" xfId="11914"/>
    <cellStyle name="?鹎%U龡&amp;H齲_x0001_C铣_x0014__x0007__x0001__x0001_ 2 4 6 4" xfId="4952"/>
    <cellStyle name="?鹎%U龡&amp;H齲_x0001_C铣_x0014__x0007__x0001__x0001_ 2 4 6 4 2" xfId="9705"/>
    <cellStyle name="?鹎%U龡&amp;H齲_x0001_C铣_x0014__x0007__x0001__x0001_ 2 4 6 5" xfId="9154"/>
    <cellStyle name="?鹎%U龡&amp;H齲_x0001_C铣_x0014__x0007__x0001__x0001_ 2 4 6_2015财政决算公开" xfId="1331"/>
    <cellStyle name="?鹎%U龡&amp;H齲_x0001_C铣_x0014__x0007__x0001__x0001_ 2 4 7" xfId="8025"/>
    <cellStyle name="?鹎%U龡&amp;H齲_x0001_C铣_x0014__x0007__x0001__x0001_ 2 4 7 2" xfId="2415"/>
    <cellStyle name="?鹎%U龡&amp;H齲_x0001_C铣_x0014__x0007__x0001__x0001_ 2 4 8" xfId="11148"/>
    <cellStyle name="?鹎%U龡&amp;H齲_x0001_C铣_x0014__x0007__x0001__x0001_ 2 4 8 2" xfId="1615"/>
    <cellStyle name="?鹎%U龡&amp;H齲_x0001_C铣_x0014__x0007__x0001__x0001_ 2 4 9" xfId="11159"/>
    <cellStyle name="?鹎%U龡&amp;H齲_x0001_C铣_x0014__x0007__x0001__x0001_ 2 4 9 2" xfId="1756"/>
    <cellStyle name="?鹎%U龡&amp;H齲_x0001_C铣_x0014__x0007__x0001__x0001_ 2 4_2015财政决算公开" xfId="10945"/>
    <cellStyle name="?鹎%U龡&amp;H齲_x0001_C铣_x0014__x0007__x0001__x0001_ 2 5" xfId="3970"/>
    <cellStyle name="?鹎%U龡&amp;H齲_x0001_C铣_x0014__x0007__x0001__x0001_ 2 5 2" xfId="1282"/>
    <cellStyle name="?鹎%U龡&amp;H齲_x0001_C铣_x0014__x0007__x0001__x0001_ 2 5 2 2" xfId="8514"/>
    <cellStyle name="?鹎%U龡&amp;H齲_x0001_C铣_x0014__x0007__x0001__x0001_ 2 5 3" xfId="8069"/>
    <cellStyle name="?鹎%U龡&amp;H齲_x0001_C铣_x0014__x0007__x0001__x0001_ 2 5 3 2" xfId="9587"/>
    <cellStyle name="?鹎%U龡&amp;H齲_x0001_C铣_x0014__x0007__x0001__x0001_ 2 5 4" xfId="2551"/>
    <cellStyle name="?鹎%U龡&amp;H齲_x0001_C铣_x0014__x0007__x0001__x0001_ 2 5_2015财政决算公开" xfId="7914"/>
    <cellStyle name="?鹎%U龡&amp;H齲_x0001_C铣_x0014__x0007__x0001__x0001_ 2 6" xfId="10414"/>
    <cellStyle name="?鹎%U龡&amp;H齲_x0001_C铣_x0014__x0007__x0001__x0001_ 2 6 2" xfId="3398"/>
    <cellStyle name="?鹎%U龡&amp;H齲_x0001_C铣_x0014__x0007__x0001__x0001_ 2 7" xfId="1616"/>
    <cellStyle name="?鹎%U龡&amp;H齲_x0001_C铣_x0014__x0007__x0001__x0001_ 2 7 2" xfId="8012"/>
    <cellStyle name="?鹎%U龡&amp;H齲_x0001_C铣_x0014__x0007__x0001__x0001_ 2 8" xfId="2273"/>
    <cellStyle name="?鹎%U龡&amp;H齲_x0001_C铣_x0014__x0007__x0001__x0001_ 2 9" xfId="1874"/>
    <cellStyle name="?鹎%U龡&amp;H齲_x0001_C铣_x0014__x0007__x0001__x0001_ 3" xfId="7997"/>
    <cellStyle name="?鹎%U龡&amp;H齲_x0001_C铣_x0014__x0007__x0001__x0001_ 3 10" xfId="833"/>
    <cellStyle name="?鹎%U龡&amp;H齲_x0001_C铣_x0014__x0007__x0001__x0001_ 3 11" xfId="3208"/>
    <cellStyle name="?鹎%U龡&amp;H齲_x0001_C铣_x0014__x0007__x0001__x0001_ 3 11 2" xfId="11344"/>
    <cellStyle name="?鹎%U龡&amp;H齲_x0001_C铣_x0014__x0007__x0001__x0001_ 3 2" xfId="11475"/>
    <cellStyle name="?鹎%U龡&amp;H齲_x0001_C铣_x0014__x0007__x0001__x0001_ 3 2 10" xfId="5510"/>
    <cellStyle name="?鹎%U龡&amp;H齲_x0001_C铣_x0014__x0007__x0001__x0001_ 3 2 10 2" xfId="6539"/>
    <cellStyle name="?鹎%U龡&amp;H齲_x0001_C铣_x0014__x0007__x0001__x0001_ 3 2 11" xfId="1787"/>
    <cellStyle name="?鹎%U龡&amp;H齲_x0001_C铣_x0014__x0007__x0001__x0001_ 3 2 2" xfId="6511"/>
    <cellStyle name="?鹎%U龡&amp;H齲_x0001_C铣_x0014__x0007__x0001__x0001_ 3 2 2 10" xfId="10404"/>
    <cellStyle name="?鹎%U龡&amp;H齲_x0001_C铣_x0014__x0007__x0001__x0001_ 3 2 2 2" xfId="2680"/>
    <cellStyle name="?鹎%U龡&amp;H齲_x0001_C铣_x0014__x0007__x0001__x0001_ 3 2 2 2 2" xfId="8895"/>
    <cellStyle name="?鹎%U龡&amp;H齲_x0001_C铣_x0014__x0007__x0001__x0001_ 3 2 2 2 2 2" xfId="6041"/>
    <cellStyle name="?鹎%U龡&amp;H齲_x0001_C铣_x0014__x0007__x0001__x0001_ 3 2 2 2 2 2 2" xfId="8618"/>
    <cellStyle name="?鹎%U龡&amp;H齲_x0001_C铣_x0014__x0007__x0001__x0001_ 3 2 2 2 2 3" xfId="2002"/>
    <cellStyle name="?鹎%U龡&amp;H齲_x0001_C铣_x0014__x0007__x0001__x0001_ 3 2 2 2 2 3 2" xfId="12196"/>
    <cellStyle name="?鹎%U龡&amp;H齲_x0001_C铣_x0014__x0007__x0001__x0001_ 3 2 2 2 2 4" xfId="8979"/>
    <cellStyle name="?鹎%U龡&amp;H齲_x0001_C铣_x0014__x0007__x0001__x0001_ 3 2 2 2 2 4 2" xfId="3062"/>
    <cellStyle name="?鹎%U龡&amp;H齲_x0001_C铣_x0014__x0007__x0001__x0001_ 3 2 2 2 2 5" xfId="1394"/>
    <cellStyle name="?鹎%U龡&amp;H齲_x0001_C铣_x0014__x0007__x0001__x0001_ 3 2 2 2 2_2015财政决算公开" xfId="11959"/>
    <cellStyle name="?鹎%U龡&amp;H齲_x0001_C铣_x0014__x0007__x0001__x0001_ 3 2 2 2 3" xfId="6871"/>
    <cellStyle name="?鹎%U龡&amp;H齲_x0001_C铣_x0014__x0007__x0001__x0001_ 3 2 2 2 3 2" xfId="3162"/>
    <cellStyle name="?鹎%U龡&amp;H齲_x0001_C铣_x0014__x0007__x0001__x0001_ 3 2 2 2 3 2 2" xfId="7945"/>
    <cellStyle name="?鹎%U龡&amp;H齲_x0001_C铣_x0014__x0007__x0001__x0001_ 3 2 2 2 3 3" xfId="2463"/>
    <cellStyle name="?鹎%U龡&amp;H齲_x0001_C铣_x0014__x0007__x0001__x0001_ 3 2 2 2 3 3 2" xfId="4772"/>
    <cellStyle name="?鹎%U龡&amp;H齲_x0001_C铣_x0014__x0007__x0001__x0001_ 3 2 2 2 3 4" xfId="8240"/>
    <cellStyle name="?鹎%U龡&amp;H齲_x0001_C铣_x0014__x0007__x0001__x0001_ 3 2 2 2 3_2015财政决算公开" xfId="13496"/>
    <cellStyle name="?鹎%U龡&amp;H齲_x0001_C铣_x0014__x0007__x0001__x0001_ 3 2 2 2 4" xfId="8043"/>
    <cellStyle name="?鹎%U龡&amp;H齲_x0001_C铣_x0014__x0007__x0001__x0001_ 3 2 2 2 4 2" xfId="13154"/>
    <cellStyle name="?鹎%U龡&amp;H齲_x0001_C铣_x0014__x0007__x0001__x0001_ 3 2 2 2 4 2 2" xfId="9042"/>
    <cellStyle name="?鹎%U龡&amp;H齲_x0001_C铣_x0014__x0007__x0001__x0001_ 3 2 2 2 4 3" xfId="13161"/>
    <cellStyle name="?鹎%U龡&amp;H齲_x0001_C铣_x0014__x0007__x0001__x0001_ 3 2 2 2 4 3 2" xfId="7839"/>
    <cellStyle name="?鹎%U龡&amp;H齲_x0001_C铣_x0014__x0007__x0001__x0001_ 3 2 2 2 4 4" xfId="13165"/>
    <cellStyle name="?鹎%U龡&amp;H齲_x0001_C铣_x0014__x0007__x0001__x0001_ 3 2 2 2 4 4 2" xfId="7353"/>
    <cellStyle name="?鹎%U龡&amp;H齲_x0001_C铣_x0014__x0007__x0001__x0001_ 3 2 2 2 4 5" xfId="1467"/>
    <cellStyle name="?鹎%U龡&amp;H齲_x0001_C铣_x0014__x0007__x0001__x0001_ 3 2 2 2 4_2015财政决算公开" xfId="8123"/>
    <cellStyle name="?鹎%U龡&amp;H齲_x0001_C铣_x0014__x0007__x0001__x0001_ 3 2 2 2 5" xfId="10924"/>
    <cellStyle name="?鹎%U龡&amp;H齲_x0001_C铣_x0014__x0007__x0001__x0001_ 3 2 2 2 5 2" xfId="13170"/>
    <cellStyle name="?鹎%U龡&amp;H齲_x0001_C铣_x0014__x0007__x0001__x0001_ 3 2 2 2 6" xfId="4699"/>
    <cellStyle name="?鹎%U龡&amp;H齲_x0001_C铣_x0014__x0007__x0001__x0001_ 3 2 2 2 6 2" xfId="13188"/>
    <cellStyle name="?鹎%U龡&amp;H齲_x0001_C铣_x0014__x0007__x0001__x0001_ 3 2 2 2 7" xfId="2731"/>
    <cellStyle name="?鹎%U龡&amp;H齲_x0001_C铣_x0014__x0007__x0001__x0001_ 3 2 2 2 7 2" xfId="6158"/>
    <cellStyle name="?鹎%U龡&amp;H齲_x0001_C铣_x0014__x0007__x0001__x0001_ 3 2 2 2 8" xfId="2111"/>
    <cellStyle name="?鹎%U龡&amp;H齲_x0001_C铣_x0014__x0007__x0001__x0001_ 3 2 2 2_2015财政决算公开" xfId="8386"/>
    <cellStyle name="?鹎%U龡&amp;H齲_x0001_C铣_x0014__x0007__x0001__x0001_ 3 2 2 3" xfId="13426"/>
    <cellStyle name="?鹎%U龡&amp;H齲_x0001_C铣_x0014__x0007__x0001__x0001_ 3 2 2 3 2" xfId="4978"/>
    <cellStyle name="?鹎%U龡&amp;H齲_x0001_C铣_x0014__x0007__x0001__x0001_ 3 2 2 3 2 2" xfId="5827"/>
    <cellStyle name="?鹎%U龡&amp;H齲_x0001_C铣_x0014__x0007__x0001__x0001_ 3 2 2 3 3" xfId="5437"/>
    <cellStyle name="?鹎%U龡&amp;H齲_x0001_C铣_x0014__x0007__x0001__x0001_ 3 2 2 3 3 2" xfId="3465"/>
    <cellStyle name="?鹎%U龡&amp;H齲_x0001_C铣_x0014__x0007__x0001__x0001_ 3 2 2 3 4" xfId="1607"/>
    <cellStyle name="?鹎%U龡&amp;H齲_x0001_C铣_x0014__x0007__x0001__x0001_ 3 2 2 3 4 2" xfId="5016"/>
    <cellStyle name="?鹎%U龡&amp;H齲_x0001_C铣_x0014__x0007__x0001__x0001_ 3 2 2 3 5" xfId="7688"/>
    <cellStyle name="?鹎%U龡&amp;H齲_x0001_C铣_x0014__x0007__x0001__x0001_ 3 2 2 3_2015财政决算公开" xfId="8236"/>
    <cellStyle name="?鹎%U龡&amp;H齲_x0001_C铣_x0014__x0007__x0001__x0001_ 3 2 2 4" xfId="2906"/>
    <cellStyle name="?鹎%U龡&amp;H齲_x0001_C铣_x0014__x0007__x0001__x0001_ 3 2 2 4 2" xfId="6914"/>
    <cellStyle name="?鹎%U龡&amp;H齲_x0001_C铣_x0014__x0007__x0001__x0001_ 3 2 2 4 2 2" xfId="11827"/>
    <cellStyle name="?鹎%U龡&amp;H齲_x0001_C铣_x0014__x0007__x0001__x0001_ 3 2 2 4 3" xfId="9415"/>
    <cellStyle name="?鹎%U龡&amp;H齲_x0001_C铣_x0014__x0007__x0001__x0001_ 3 2 2 4 3 2" xfId="12043"/>
    <cellStyle name="?鹎%U龡&amp;H齲_x0001_C铣_x0014__x0007__x0001__x0001_ 3 2 2 4 4" xfId="10929"/>
    <cellStyle name="?鹎%U龡&amp;H齲_x0001_C铣_x0014__x0007__x0001__x0001_ 3 2 2 4 4 2" xfId="13241"/>
    <cellStyle name="?鹎%U龡&amp;H齲_x0001_C铣_x0014__x0007__x0001__x0001_ 3 2 2 4 5" xfId="11328"/>
    <cellStyle name="?鹎%U龡&amp;H齲_x0001_C铣_x0014__x0007__x0001__x0001_ 3 2 2 4_2015财政决算公开" xfId="12298"/>
    <cellStyle name="?鹎%U龡&amp;H齲_x0001_C铣_x0014__x0007__x0001__x0001_ 3 2 2 5" xfId="2546"/>
    <cellStyle name="?鹎%U龡&amp;H齲_x0001_C铣_x0014__x0007__x0001__x0001_ 3 2 2 5 2" xfId="9076"/>
    <cellStyle name="?鹎%U龡&amp;H齲_x0001_C铣_x0014__x0007__x0001__x0001_ 3 2 2 5 2 2" xfId="12379"/>
    <cellStyle name="?鹎%U龡&amp;H齲_x0001_C铣_x0014__x0007__x0001__x0001_ 3 2 2 5 3" xfId="6069"/>
    <cellStyle name="?鹎%U龡&amp;H齲_x0001_C铣_x0014__x0007__x0001__x0001_ 3 2 2 5 3 2" xfId="7731"/>
    <cellStyle name="?鹎%U龡&amp;H齲_x0001_C铣_x0014__x0007__x0001__x0001_ 3 2 2 5 4" xfId="6983"/>
    <cellStyle name="?鹎%U龡&amp;H齲_x0001_C铣_x0014__x0007__x0001__x0001_ 3 2 2 5_2015财政决算公开" xfId="7596"/>
    <cellStyle name="?鹎%U龡&amp;H齲_x0001_C铣_x0014__x0007__x0001__x0001_ 3 2 2 6" xfId="3324"/>
    <cellStyle name="?鹎%U龡&amp;H齲_x0001_C铣_x0014__x0007__x0001__x0001_ 3 2 2 6 2" xfId="6584"/>
    <cellStyle name="?鹎%U龡&amp;H齲_x0001_C铣_x0014__x0007__x0001__x0001_ 3 2 2 6 2 2" xfId="2139"/>
    <cellStyle name="?鹎%U龡&amp;H齲_x0001_C铣_x0014__x0007__x0001__x0001_ 3 2 2 6 3" xfId="8693"/>
    <cellStyle name="?鹎%U龡&amp;H齲_x0001_C铣_x0014__x0007__x0001__x0001_ 3 2 2 6 3 2" xfId="13286"/>
    <cellStyle name="?鹎%U龡&amp;H齲_x0001_C铣_x0014__x0007__x0001__x0001_ 3 2 2 6 4" xfId="3026"/>
    <cellStyle name="?鹎%U龡&amp;H齲_x0001_C铣_x0014__x0007__x0001__x0001_ 3 2 2 6 4 2" xfId="12863"/>
    <cellStyle name="?鹎%U龡&amp;H齲_x0001_C铣_x0014__x0007__x0001__x0001_ 3 2 2 6 5" xfId="3136"/>
    <cellStyle name="?鹎%U龡&amp;H齲_x0001_C铣_x0014__x0007__x0001__x0001_ 3 2 2 6_2015财政决算公开" xfId="2055"/>
    <cellStyle name="?鹎%U龡&amp;H齲_x0001_C铣_x0014__x0007__x0001__x0001_ 3 2 2 7" xfId="3378"/>
    <cellStyle name="?鹎%U龡&amp;H齲_x0001_C铣_x0014__x0007__x0001__x0001_ 3 2 2 7 2" xfId="12643"/>
    <cellStyle name="?鹎%U龡&amp;H齲_x0001_C铣_x0014__x0007__x0001__x0001_ 3 2 2 8" xfId="13706"/>
    <cellStyle name="?鹎%U龡&amp;H齲_x0001_C铣_x0014__x0007__x0001__x0001_ 3 2 2 8 2" xfId="6889"/>
    <cellStyle name="?鹎%U龡&amp;H齲_x0001_C铣_x0014__x0007__x0001__x0001_ 3 2 2 9" xfId="11955"/>
    <cellStyle name="?鹎%U龡&amp;H齲_x0001_C铣_x0014__x0007__x0001__x0001_ 3 2 2 9 2" xfId="7129"/>
    <cellStyle name="?鹎%U龡&amp;H齲_x0001_C铣_x0014__x0007__x0001__x0001_ 3 2 2_2015财政决算公开" xfId="7296"/>
    <cellStyle name="?鹎%U龡&amp;H齲_x0001_C铣_x0014__x0007__x0001__x0001_ 3 2 3" xfId="5755"/>
    <cellStyle name="?鹎%U龡&amp;H齲_x0001_C铣_x0014__x0007__x0001__x0001_ 3 2 3 2" xfId="1269"/>
    <cellStyle name="?鹎%U龡&amp;H齲_x0001_C铣_x0014__x0007__x0001__x0001_ 3 2 3 2 2" xfId="927"/>
    <cellStyle name="?鹎%U龡&amp;H齲_x0001_C铣_x0014__x0007__x0001__x0001_ 3 2 3 2 2 2" xfId="12129"/>
    <cellStyle name="?鹎%U龡&amp;H齲_x0001_C铣_x0014__x0007__x0001__x0001_ 3 2 3 2 3" xfId="8336"/>
    <cellStyle name="?鹎%U龡&amp;H齲_x0001_C铣_x0014__x0007__x0001__x0001_ 3 2 3 2 3 2" xfId="1355"/>
    <cellStyle name="?鹎%U龡&amp;H齲_x0001_C铣_x0014__x0007__x0001__x0001_ 3 2 3 2 4" xfId="2036"/>
    <cellStyle name="?鹎%U龡&amp;H齲_x0001_C铣_x0014__x0007__x0001__x0001_ 3 2 3 2 4 2" xfId="13314"/>
    <cellStyle name="?鹎%U龡&amp;H齲_x0001_C铣_x0014__x0007__x0001__x0001_ 3 2 3 2 5" xfId="4519"/>
    <cellStyle name="?鹎%U龡&amp;H齲_x0001_C铣_x0014__x0007__x0001__x0001_ 3 2 3 2_2015财政决算公开" xfId="879"/>
    <cellStyle name="?鹎%U龡&amp;H齲_x0001_C铣_x0014__x0007__x0001__x0001_ 3 2 3 3" xfId="2060"/>
    <cellStyle name="?鹎%U龡&amp;H齲_x0001_C铣_x0014__x0007__x0001__x0001_ 3 2 3 3 2" xfId="5705"/>
    <cellStyle name="?鹎%U龡&amp;H齲_x0001_C铣_x0014__x0007__x0001__x0001_ 3 2 3 3 2 2" xfId="2977"/>
    <cellStyle name="?鹎%U龡&amp;H齲_x0001_C铣_x0014__x0007__x0001__x0001_ 3 2 3 3 3" xfId="5480"/>
    <cellStyle name="?鹎%U龡&amp;H齲_x0001_C铣_x0014__x0007__x0001__x0001_ 3 2 3 3 3 2" xfId="13341"/>
    <cellStyle name="?鹎%U龡&amp;H齲_x0001_C铣_x0014__x0007__x0001__x0001_ 3 2 3 3 4" xfId="7677"/>
    <cellStyle name="?鹎%U龡&amp;H齲_x0001_C铣_x0014__x0007__x0001__x0001_ 3 2 3 3_2015财政决算公开" xfId="12505"/>
    <cellStyle name="?鹎%U龡&amp;H齲_x0001_C铣_x0014__x0007__x0001__x0001_ 3 2 3 4" xfId="1729"/>
    <cellStyle name="?鹎%U龡&amp;H齲_x0001_C铣_x0014__x0007__x0001__x0001_ 3 2 3 4 2" xfId="5788"/>
    <cellStyle name="?鹎%U龡&amp;H齲_x0001_C铣_x0014__x0007__x0001__x0001_ 3 2 3 4 2 2" xfId="6274"/>
    <cellStyle name="?鹎%U龡&amp;H齲_x0001_C铣_x0014__x0007__x0001__x0001_ 3 2 3 4 3" xfId="1789"/>
    <cellStyle name="?鹎%U龡&amp;H齲_x0001_C铣_x0014__x0007__x0001__x0001_ 3 2 3 4 3 2" xfId="13366"/>
    <cellStyle name="?鹎%U龡&amp;H齲_x0001_C铣_x0014__x0007__x0001__x0001_ 3 2 3 4 4" xfId="2949"/>
    <cellStyle name="?鹎%U龡&amp;H齲_x0001_C铣_x0014__x0007__x0001__x0001_ 3 2 3 4 4 2" xfId="13373"/>
    <cellStyle name="?鹎%U龡&amp;H齲_x0001_C铣_x0014__x0007__x0001__x0001_ 3 2 3 4 5" xfId="2373"/>
    <cellStyle name="?鹎%U龡&amp;H齲_x0001_C铣_x0014__x0007__x0001__x0001_ 3 2 3 4_2015财政决算公开" xfId="6544"/>
    <cellStyle name="?鹎%U龡&amp;H齲_x0001_C铣_x0014__x0007__x0001__x0001_ 3 2 3 5" xfId="105"/>
    <cellStyle name="?鹎%U龡&amp;H齲_x0001_C铣_x0014__x0007__x0001__x0001_ 3 2 3 5 2" xfId="8490"/>
    <cellStyle name="?鹎%U龡&amp;H齲_x0001_C铣_x0014__x0007__x0001__x0001_ 3 2 3 6" xfId="3590"/>
    <cellStyle name="?鹎%U龡&amp;H齲_x0001_C铣_x0014__x0007__x0001__x0001_ 3 2 3 6 2" xfId="2881"/>
    <cellStyle name="?鹎%U龡&amp;H齲_x0001_C铣_x0014__x0007__x0001__x0001_ 3 2 3 7" xfId="3404"/>
    <cellStyle name="?鹎%U龡&amp;H齲_x0001_C铣_x0014__x0007__x0001__x0001_ 3 2 3 7 2" xfId="5737"/>
    <cellStyle name="?鹎%U龡&amp;H齲_x0001_C铣_x0014__x0007__x0001__x0001_ 3 2 3 8" xfId="3406"/>
    <cellStyle name="?鹎%U龡&amp;H齲_x0001_C铣_x0014__x0007__x0001__x0001_ 3 2 3_2015财政决算公开" xfId="11292"/>
    <cellStyle name="?鹎%U龡&amp;H齲_x0001_C铣_x0014__x0007__x0001__x0001_ 3 2 4" xfId="10848"/>
    <cellStyle name="?鹎%U龡&amp;H齲_x0001_C铣_x0014__x0007__x0001__x0001_ 3 2 4 2" xfId="8465"/>
    <cellStyle name="?鹎%U龡&amp;H齲_x0001_C铣_x0014__x0007__x0001__x0001_ 3 2 4 2 2" xfId="2537"/>
    <cellStyle name="?鹎%U龡&amp;H齲_x0001_C铣_x0014__x0007__x0001__x0001_ 3 2 4 3" xfId="7252"/>
    <cellStyle name="?鹎%U龡&amp;H齲_x0001_C铣_x0014__x0007__x0001__x0001_ 3 2 4 3 2" xfId="12851"/>
    <cellStyle name="?鹎%U龡&amp;H齲_x0001_C铣_x0014__x0007__x0001__x0001_ 3 2 4 4" xfId="11172"/>
    <cellStyle name="?鹎%U龡&amp;H齲_x0001_C铣_x0014__x0007__x0001__x0001_ 3 2 4 4 2" xfId="10856"/>
    <cellStyle name="?鹎%U龡&amp;H齲_x0001_C铣_x0014__x0007__x0001__x0001_ 3 2 4 5" xfId="2742"/>
    <cellStyle name="?鹎%U龡&amp;H齲_x0001_C铣_x0014__x0007__x0001__x0001_ 3 2 4_2015财政决算公开" xfId="12461"/>
    <cellStyle name="?鹎%U龡&amp;H齲_x0001_C铣_x0014__x0007__x0001__x0001_ 3 2 5" xfId="10870"/>
    <cellStyle name="?鹎%U龡&amp;H齲_x0001_C铣_x0014__x0007__x0001__x0001_ 3 2 5 2" xfId="7696"/>
    <cellStyle name="?鹎%U龡&amp;H齲_x0001_C铣_x0014__x0007__x0001__x0001_ 3 2 5 2 2" xfId="2996"/>
    <cellStyle name="?鹎%U龡&amp;H齲_x0001_C铣_x0014__x0007__x0001__x0001_ 3 2 5 3" xfId="6874"/>
    <cellStyle name="?鹎%U龡&amp;H齲_x0001_C铣_x0014__x0007__x0001__x0001_ 3 2 5 3 2" xfId="12197"/>
    <cellStyle name="?鹎%U龡&amp;H齲_x0001_C铣_x0014__x0007__x0001__x0001_ 3 2 5 4" xfId="3432"/>
    <cellStyle name="?鹎%U龡&amp;H齲_x0001_C铣_x0014__x0007__x0001__x0001_ 3 2 5 4 2" xfId="12301"/>
    <cellStyle name="?鹎%U龡&amp;H齲_x0001_C铣_x0014__x0007__x0001__x0001_ 3 2 5 5" xfId="3876"/>
    <cellStyle name="?鹎%U龡&amp;H齲_x0001_C铣_x0014__x0007__x0001__x0001_ 3 2 5_2015财政决算公开" xfId="13282"/>
    <cellStyle name="?鹎%U龡&amp;H齲_x0001_C铣_x0014__x0007__x0001__x0001_ 3 2 6" xfId="8889"/>
    <cellStyle name="?鹎%U龡&amp;H齲_x0001_C铣_x0014__x0007__x0001__x0001_ 3 2 6 2" xfId="3298"/>
    <cellStyle name="?鹎%U龡&amp;H齲_x0001_C铣_x0014__x0007__x0001__x0001_ 3 2 6 2 2" xfId="11816"/>
    <cellStyle name="?鹎%U龡&amp;H齲_x0001_C铣_x0014__x0007__x0001__x0001_ 3 2 6 3" xfId="2557"/>
    <cellStyle name="?鹎%U龡&amp;H齲_x0001_C铣_x0014__x0007__x0001__x0001_ 3 2 6 3 2" xfId="10877"/>
    <cellStyle name="?鹎%U龡&amp;H齲_x0001_C铣_x0014__x0007__x0001__x0001_ 3 2 6 4" xfId="9464"/>
    <cellStyle name="?鹎%U龡&amp;H齲_x0001_C铣_x0014__x0007__x0001__x0001_ 3 2 6_2015财政决算公开" xfId="10672"/>
    <cellStyle name="?鹎%U龡&amp;H齲_x0001_C铣_x0014__x0007__x0001__x0001_ 3 2 7" xfId="10880"/>
    <cellStyle name="?鹎%U龡&amp;H齲_x0001_C铣_x0014__x0007__x0001__x0001_ 3 2 7 2" xfId="676"/>
    <cellStyle name="?鹎%U龡&amp;H齲_x0001_C铣_x0014__x0007__x0001__x0001_ 3 2 7 2 2" xfId="6471"/>
    <cellStyle name="?鹎%U龡&amp;H齲_x0001_C铣_x0014__x0007__x0001__x0001_ 3 2 7 3" xfId="11775"/>
    <cellStyle name="?鹎%U龡&amp;H齲_x0001_C铣_x0014__x0007__x0001__x0001_ 3 2 7 3 2" xfId="8692"/>
    <cellStyle name="?鹎%U龡&amp;H齲_x0001_C铣_x0014__x0007__x0001__x0001_ 3 2 7 4" xfId="4549"/>
    <cellStyle name="?鹎%U龡&amp;H齲_x0001_C铣_x0014__x0007__x0001__x0001_ 3 2 7 4 2" xfId="10898"/>
    <cellStyle name="?鹎%U龡&amp;H齲_x0001_C铣_x0014__x0007__x0001__x0001_ 3 2 7 5" xfId="10902"/>
    <cellStyle name="?鹎%U龡&amp;H齲_x0001_C铣_x0014__x0007__x0001__x0001_ 3 2 7_2015财政决算公开" xfId="8423"/>
    <cellStyle name="?鹎%U龡&amp;H齲_x0001_C铣_x0014__x0007__x0001__x0001_ 3 2 8" xfId="1491"/>
    <cellStyle name="?鹎%U龡&amp;H齲_x0001_C铣_x0014__x0007__x0001__x0001_ 3 2 8 2" xfId="3745"/>
    <cellStyle name="?鹎%U龡&amp;H齲_x0001_C铣_x0014__x0007__x0001__x0001_ 3 2 9" xfId="9109"/>
    <cellStyle name="?鹎%U龡&amp;H齲_x0001_C铣_x0014__x0007__x0001__x0001_ 3 2 9 2" xfId="6688"/>
    <cellStyle name="?鹎%U龡&amp;H齲_x0001_C铣_x0014__x0007__x0001__x0001_ 3 2_2015财政决算公开" xfId="8400"/>
    <cellStyle name="?鹎%U龡&amp;H齲_x0001_C铣_x0014__x0007__x0001__x0001_ 3 3" xfId="11644"/>
    <cellStyle name="?鹎%U龡&amp;H齲_x0001_C铣_x0014__x0007__x0001__x0001_ 3 3 10" xfId="8319"/>
    <cellStyle name="?鹎%U龡&amp;H齲_x0001_C铣_x0014__x0007__x0001__x0001_ 3 3 2" xfId="8161"/>
    <cellStyle name="?鹎%U龡&amp;H齲_x0001_C铣_x0014__x0007__x0001__x0001_ 3 3 2 2" xfId="6271"/>
    <cellStyle name="?鹎%U龡&amp;H齲_x0001_C铣_x0014__x0007__x0001__x0001_ 3 3 2 2 2" xfId="6412"/>
    <cellStyle name="?鹎%U龡&amp;H齲_x0001_C铣_x0014__x0007__x0001__x0001_ 3 3 2 2 2 2" xfId="3354"/>
    <cellStyle name="?鹎%U龡&amp;H齲_x0001_C铣_x0014__x0007__x0001__x0001_ 3 3 2 2 3" xfId="2020"/>
    <cellStyle name="?鹎%U龡&amp;H齲_x0001_C铣_x0014__x0007__x0001__x0001_ 3 3 2 2 3 2" xfId="9947"/>
    <cellStyle name="?鹎%U龡&amp;H齲_x0001_C铣_x0014__x0007__x0001__x0001_ 3 3 2 2 4" xfId="3768"/>
    <cellStyle name="?鹎%U龡&amp;H齲_x0001_C铣_x0014__x0007__x0001__x0001_ 3 3 2 2 4 2" xfId="13545"/>
    <cellStyle name="?鹎%U龡&amp;H齲_x0001_C铣_x0014__x0007__x0001__x0001_ 3 3 2 2 5" xfId="3670"/>
    <cellStyle name="?鹎%U龡&amp;H齲_x0001_C铣_x0014__x0007__x0001__x0001_ 3 3 2 2_2015财政决算公开" xfId="8262"/>
    <cellStyle name="?鹎%U龡&amp;H齲_x0001_C铣_x0014__x0007__x0001__x0001_ 3 3 2 3" xfId="9222"/>
    <cellStyle name="?鹎%U龡&amp;H齲_x0001_C铣_x0014__x0007__x0001__x0001_ 3 3 2 3 2" xfId="7589"/>
    <cellStyle name="?鹎%U龡&amp;H齲_x0001_C铣_x0014__x0007__x0001__x0001_ 3 3 2 3 2 2" xfId="8003"/>
    <cellStyle name="?鹎%U龡&amp;H齲_x0001_C铣_x0014__x0007__x0001__x0001_ 3 3 2 3 3" xfId="8113"/>
    <cellStyle name="?鹎%U龡&amp;H齲_x0001_C铣_x0014__x0007__x0001__x0001_ 3 3 2 3 3 2" xfId="11892"/>
    <cellStyle name="?鹎%U龡&amp;H齲_x0001_C铣_x0014__x0007__x0001__x0001_ 3 3 2 3 4" xfId="8149"/>
    <cellStyle name="?鹎%U龡&amp;H齲_x0001_C铣_x0014__x0007__x0001__x0001_ 3 3 2 3_2015财政决算公开" xfId="4862"/>
    <cellStyle name="?鹎%U龡&amp;H齲_x0001_C铣_x0014__x0007__x0001__x0001_ 3 3 2 4" xfId="583"/>
    <cellStyle name="?鹎%U龡&amp;H齲_x0001_C铣_x0014__x0007__x0001__x0001_ 3 3 2 4 2" xfId="9133"/>
    <cellStyle name="?鹎%U龡&amp;H齲_x0001_C铣_x0014__x0007__x0001__x0001_ 3 3 2 4 2 2" xfId="12052"/>
    <cellStyle name="?鹎%U龡&amp;H齲_x0001_C铣_x0014__x0007__x0001__x0001_ 3 3 2 4 3" xfId="8409"/>
    <cellStyle name="?鹎%U龡&amp;H齲_x0001_C铣_x0014__x0007__x0001__x0001_ 3 3 2 4 3 2" xfId="711"/>
    <cellStyle name="?鹎%U龡&amp;H齲_x0001_C铣_x0014__x0007__x0001__x0001_ 3 3 2 4 4" xfId="1966"/>
    <cellStyle name="?鹎%U龡&amp;H齲_x0001_C铣_x0014__x0007__x0001__x0001_ 3 3 2 4 4 2" xfId="707"/>
    <cellStyle name="?鹎%U龡&amp;H齲_x0001_C铣_x0014__x0007__x0001__x0001_ 3 3 2 4 5" xfId="10955"/>
    <cellStyle name="?鹎%U龡&amp;H齲_x0001_C铣_x0014__x0007__x0001__x0001_ 3 3 2 4_2015财政决算公开" xfId="9474"/>
    <cellStyle name="?鹎%U龡&amp;H齲_x0001_C铣_x0014__x0007__x0001__x0001_ 3 3 2 5" xfId="3267"/>
    <cellStyle name="?鹎%U龡&amp;H齲_x0001_C铣_x0014__x0007__x0001__x0001_ 3 3 2 5 2" xfId="8440"/>
    <cellStyle name="?鹎%U龡&amp;H齲_x0001_C铣_x0014__x0007__x0001__x0001_ 3 3 2 6" xfId="7135"/>
    <cellStyle name="?鹎%U龡&amp;H齲_x0001_C铣_x0014__x0007__x0001__x0001_ 3 3 2 6 2" xfId="4425"/>
    <cellStyle name="?鹎%U龡&amp;H齲_x0001_C铣_x0014__x0007__x0001__x0001_ 3 3 2 7" xfId="8545"/>
    <cellStyle name="?鹎%U龡&amp;H齲_x0001_C铣_x0014__x0007__x0001__x0001_ 3 3 2 7 2" xfId="5348"/>
    <cellStyle name="?鹎%U龡&amp;H齲_x0001_C铣_x0014__x0007__x0001__x0001_ 3 3 2 8" xfId="3407"/>
    <cellStyle name="?鹎%U龡&amp;H齲_x0001_C铣_x0014__x0007__x0001__x0001_ 3 3 2_2015财政决算公开" xfId="11748"/>
    <cellStyle name="?鹎%U龡&amp;H齲_x0001_C铣_x0014__x0007__x0001__x0001_ 3 3 3" xfId="3333"/>
    <cellStyle name="?鹎%U龡&amp;H齲_x0001_C铣_x0014__x0007__x0001__x0001_ 3 3 3 2" xfId="2688"/>
    <cellStyle name="?鹎%U龡&amp;H齲_x0001_C铣_x0014__x0007__x0001__x0001_ 3 3 3 2 2" xfId="3760"/>
    <cellStyle name="?鹎%U龡&amp;H齲_x0001_C铣_x0014__x0007__x0001__x0001_ 3 3 3 3" xfId="8670"/>
    <cellStyle name="?鹎%U龡&amp;H齲_x0001_C铣_x0014__x0007__x0001__x0001_ 3 3 3 3 2" xfId="10838"/>
    <cellStyle name="?鹎%U龡&amp;H齲_x0001_C铣_x0014__x0007__x0001__x0001_ 3 3 3 4" xfId="8795"/>
    <cellStyle name="?鹎%U龡&amp;H齲_x0001_C铣_x0014__x0007__x0001__x0001_ 3 3 3 4 2" xfId="3095"/>
    <cellStyle name="?鹎%U龡&amp;H齲_x0001_C铣_x0014__x0007__x0001__x0001_ 3 3 3 5" xfId="8627"/>
    <cellStyle name="?鹎%U龡&amp;H齲_x0001_C铣_x0014__x0007__x0001__x0001_ 3 3 3_2015财政决算公开" xfId="7738"/>
    <cellStyle name="?鹎%U龡&amp;H齲_x0001_C铣_x0014__x0007__x0001__x0001_ 3 3 4" xfId="10986"/>
    <cellStyle name="?鹎%U龡&amp;H齲_x0001_C铣_x0014__x0007__x0001__x0001_ 3 3 4 2" xfId="7941"/>
    <cellStyle name="?鹎%U龡&amp;H齲_x0001_C铣_x0014__x0007__x0001__x0001_ 3 3 4 2 2" xfId="3046"/>
    <cellStyle name="?鹎%U龡&amp;H齲_x0001_C铣_x0014__x0007__x0001__x0001_ 3 3 4 3" xfId="3320"/>
    <cellStyle name="?鹎%U龡&amp;H齲_x0001_C铣_x0014__x0007__x0001__x0001_ 3 3 4 3 2" xfId="9247"/>
    <cellStyle name="?鹎%U龡&amp;H齲_x0001_C铣_x0014__x0007__x0001__x0001_ 3 3 4 4" xfId="3217"/>
    <cellStyle name="?鹎%U龡&amp;H齲_x0001_C铣_x0014__x0007__x0001__x0001_ 3 3 4 4 2" xfId="8873"/>
    <cellStyle name="?鹎%U龡&amp;H齲_x0001_C铣_x0014__x0007__x0001__x0001_ 3 3 4 5" xfId="11001"/>
    <cellStyle name="?鹎%U龡&amp;H齲_x0001_C铣_x0014__x0007__x0001__x0001_ 3 3 4_2015财政决算公开" xfId="522"/>
    <cellStyle name="?鹎%U龡&amp;H齲_x0001_C铣_x0014__x0007__x0001__x0001_ 3 3 5" xfId="5339"/>
    <cellStyle name="?鹎%U龡&amp;H齲_x0001_C铣_x0014__x0007__x0001__x0001_ 3 3 5 2" xfId="9965"/>
    <cellStyle name="?鹎%U龡&amp;H齲_x0001_C铣_x0014__x0007__x0001__x0001_ 3 3 5 2 2" xfId="1403"/>
    <cellStyle name="?鹎%U龡&amp;H齲_x0001_C铣_x0014__x0007__x0001__x0001_ 3 3 5 3" xfId="7644"/>
    <cellStyle name="?鹎%U龡&amp;H齲_x0001_C铣_x0014__x0007__x0001__x0001_ 3 3 5 3 2" xfId="1613"/>
    <cellStyle name="?鹎%U龡&amp;H齲_x0001_C铣_x0014__x0007__x0001__x0001_ 3 3 5 4" xfId="10867"/>
    <cellStyle name="?鹎%U龡&amp;H齲_x0001_C铣_x0014__x0007__x0001__x0001_ 3 3 5_2015财政决算公开" xfId="8899"/>
    <cellStyle name="?鹎%U龡&amp;H齲_x0001_C铣_x0014__x0007__x0001__x0001_ 3 3 6" xfId="6504"/>
    <cellStyle name="?鹎%U龡&amp;H齲_x0001_C铣_x0014__x0007__x0001__x0001_ 3 3 6 2" xfId="8280"/>
    <cellStyle name="?鹎%U龡&amp;H齲_x0001_C铣_x0014__x0007__x0001__x0001_ 3 3 6 2 2" xfId="2435"/>
    <cellStyle name="?鹎%U龡&amp;H齲_x0001_C铣_x0014__x0007__x0001__x0001_ 3 3 6 3" xfId="10946"/>
    <cellStyle name="?鹎%U龡&amp;H齲_x0001_C铣_x0014__x0007__x0001__x0001_ 3 3 6 3 2" xfId="10907"/>
    <cellStyle name="?鹎%U龡&amp;H齲_x0001_C铣_x0014__x0007__x0001__x0001_ 3 3 6 4" xfId="3345"/>
    <cellStyle name="?鹎%U龡&amp;H齲_x0001_C铣_x0014__x0007__x0001__x0001_ 3 3 6 4 2" xfId="7576"/>
    <cellStyle name="?鹎%U龡&amp;H齲_x0001_C铣_x0014__x0007__x0001__x0001_ 3 3 6 5" xfId="1412"/>
    <cellStyle name="?鹎%U龡&amp;H齲_x0001_C铣_x0014__x0007__x0001__x0001_ 3 3 6_2015财政决算公开" xfId="2704"/>
    <cellStyle name="?鹎%U龡&amp;H齲_x0001_C铣_x0014__x0007__x0001__x0001_ 3 3 7" xfId="4457"/>
    <cellStyle name="?鹎%U龡&amp;H齲_x0001_C铣_x0014__x0007__x0001__x0001_ 3 3 7 2" xfId="6015"/>
    <cellStyle name="?鹎%U龡&amp;H齲_x0001_C铣_x0014__x0007__x0001__x0001_ 3 3 8" xfId="11016"/>
    <cellStyle name="?鹎%U龡&amp;H齲_x0001_C铣_x0014__x0007__x0001__x0001_ 3 3 8 2" xfId="11017"/>
    <cellStyle name="?鹎%U龡&amp;H齲_x0001_C铣_x0014__x0007__x0001__x0001_ 3 3 9" xfId="9924"/>
    <cellStyle name="?鹎%U龡&amp;H齲_x0001_C铣_x0014__x0007__x0001__x0001_ 3 3 9 2" xfId="11019"/>
    <cellStyle name="?鹎%U龡&amp;H齲_x0001_C铣_x0014__x0007__x0001__x0001_ 3 3_2015财政决算公开" xfId="2416"/>
    <cellStyle name="?鹎%U龡&amp;H齲_x0001_C铣_x0014__x0007__x0001__x0001_ 3 4" xfId="8921"/>
    <cellStyle name="?鹎%U龡&amp;H齲_x0001_C铣_x0014__x0007__x0001__x0001_ 3 4 10" xfId="12626"/>
    <cellStyle name="?鹎%U龡&amp;H齲_x0001_C铣_x0014__x0007__x0001__x0001_ 3 4 2" xfId="11068"/>
    <cellStyle name="?鹎%U龡&amp;H齲_x0001_C铣_x0014__x0007__x0001__x0001_ 3 4 2 2" xfId="4292"/>
    <cellStyle name="?鹎%U龡&amp;H齲_x0001_C铣_x0014__x0007__x0001__x0001_ 3 4 2 2 2" xfId="11810"/>
    <cellStyle name="?鹎%U龡&amp;H齲_x0001_C铣_x0014__x0007__x0001__x0001_ 3 4 2 2 2 2" xfId="1905"/>
    <cellStyle name="?鹎%U龡&amp;H齲_x0001_C铣_x0014__x0007__x0001__x0001_ 3 4 2 2 3" xfId="10779"/>
    <cellStyle name="?鹎%U龡&amp;H齲_x0001_C铣_x0014__x0007__x0001__x0001_ 3 4 2 2 3 2" xfId="13760"/>
    <cellStyle name="?鹎%U龡&amp;H齲_x0001_C铣_x0014__x0007__x0001__x0001_ 3 4 2 2 4" xfId="2057"/>
    <cellStyle name="?鹎%U龡&amp;H齲_x0001_C铣_x0014__x0007__x0001__x0001_ 3 4 2 2 4 2" xfId="13776"/>
    <cellStyle name="?鹎%U龡&amp;H齲_x0001_C铣_x0014__x0007__x0001__x0001_ 3 4 2 2 5" xfId="1295"/>
    <cellStyle name="?鹎%U龡&amp;H齲_x0001_C铣_x0014__x0007__x0001__x0001_ 3 4 2 2_2015财政决算公开" xfId="6072"/>
    <cellStyle name="?鹎%U龡&amp;H齲_x0001_C铣_x0014__x0007__x0001__x0001_ 3 4 2 3" xfId="8479"/>
    <cellStyle name="?鹎%U龡&amp;H齲_x0001_C铣_x0014__x0007__x0001__x0001_ 3 4 2 3 2" xfId="7480"/>
    <cellStyle name="?鹎%U龡&amp;H齲_x0001_C铣_x0014__x0007__x0001__x0001_ 3 4 2 3 2 2" xfId="12114"/>
    <cellStyle name="?鹎%U龡&amp;H齲_x0001_C铣_x0014__x0007__x0001__x0001_ 3 4 2 3 3" xfId="10184"/>
    <cellStyle name="?鹎%U龡&amp;H齲_x0001_C铣_x0014__x0007__x0001__x0001_ 3 4 2 3 3 2" xfId="13794"/>
    <cellStyle name="?鹎%U龡&amp;H齲_x0001_C铣_x0014__x0007__x0001__x0001_ 3 4 2 3 4" xfId="1626"/>
    <cellStyle name="?鹎%U龡&amp;H齲_x0001_C铣_x0014__x0007__x0001__x0001_ 3 4 2 3_2015财政决算公开" xfId="8037"/>
    <cellStyle name="?鹎%U龡&amp;H齲_x0001_C铣_x0014__x0007__x0001__x0001_ 3 4 2 4" xfId="2802"/>
    <cellStyle name="?鹎%U龡&amp;H齲_x0001_C铣_x0014__x0007__x0001__x0001_ 3 4 2 4 2" xfId="4829"/>
    <cellStyle name="?鹎%U龡&amp;H齲_x0001_C铣_x0014__x0007__x0001__x0001_ 3 4 2 4 2 2" xfId="2907"/>
    <cellStyle name="?鹎%U龡&amp;H齲_x0001_C铣_x0014__x0007__x0001__x0001_ 3 4 2 4 3" xfId="10205"/>
    <cellStyle name="?鹎%U龡&amp;H齲_x0001_C铣_x0014__x0007__x0001__x0001_ 3 4 2 4 3 2" xfId="13804"/>
    <cellStyle name="?鹎%U龡&amp;H齲_x0001_C铣_x0014__x0007__x0001__x0001_ 3 4 2 4 4" xfId="2016"/>
    <cellStyle name="?鹎%U龡&amp;H齲_x0001_C铣_x0014__x0007__x0001__x0001_ 3 4 2 4 4 2" xfId="13813"/>
    <cellStyle name="?鹎%U龡&amp;H齲_x0001_C铣_x0014__x0007__x0001__x0001_ 3 4 2 4 5" xfId="9741"/>
    <cellStyle name="?鹎%U龡&amp;H齲_x0001_C铣_x0014__x0007__x0001__x0001_ 3 4 2 4_2015财政决算公开" xfId="11062"/>
    <cellStyle name="?鹎%U龡&amp;H齲_x0001_C铣_x0014__x0007__x0001__x0001_ 3 4 2 5" xfId="9208"/>
    <cellStyle name="?鹎%U龡&amp;H齲_x0001_C铣_x0014__x0007__x0001__x0001_ 3 4 2 5 2" xfId="9155"/>
    <cellStyle name="?鹎%U龡&amp;H齲_x0001_C铣_x0014__x0007__x0001__x0001_ 3 4 2 6" xfId="7614"/>
    <cellStyle name="?鹎%U龡&amp;H齲_x0001_C铣_x0014__x0007__x0001__x0001_ 3 4 2 6 2" xfId="1604"/>
    <cellStyle name="?鹎%U龡&amp;H齲_x0001_C铣_x0014__x0007__x0001__x0001_ 3 4 2 7" xfId="3657"/>
    <cellStyle name="?鹎%U龡&amp;H齲_x0001_C铣_x0014__x0007__x0001__x0001_ 3 4 2 7 2" xfId="9176"/>
    <cellStyle name="?鹎%U龡&amp;H齲_x0001_C铣_x0014__x0007__x0001__x0001_ 3 4 2 8" xfId="1842"/>
    <cellStyle name="?鹎%U龡&amp;H齲_x0001_C铣_x0014__x0007__x0001__x0001_ 3 4 2_2015财政决算公开" xfId="12607"/>
    <cellStyle name="?鹎%U龡&amp;H齲_x0001_C铣_x0014__x0007__x0001__x0001_ 3 4 3" xfId="5748"/>
    <cellStyle name="?鹎%U龡&amp;H齲_x0001_C铣_x0014__x0007__x0001__x0001_ 3 4 3 2" xfId="7015"/>
    <cellStyle name="?鹎%U龡&amp;H齲_x0001_C铣_x0014__x0007__x0001__x0001_ 3 4 3 2 2" xfId="2485"/>
    <cellStyle name="?鹎%U龡&amp;H齲_x0001_C铣_x0014__x0007__x0001__x0001_ 3 4 3 3" xfId="8168"/>
    <cellStyle name="?鹎%U龡&amp;H齲_x0001_C铣_x0014__x0007__x0001__x0001_ 3 4 3 3 2" xfId="7963"/>
    <cellStyle name="?鹎%U龡&amp;H齲_x0001_C铣_x0014__x0007__x0001__x0001_ 3 4 3 4" xfId="1346"/>
    <cellStyle name="?鹎%U龡&amp;H齲_x0001_C铣_x0014__x0007__x0001__x0001_ 3 4 3 4 2" xfId="3219"/>
    <cellStyle name="?鹎%U龡&amp;H齲_x0001_C铣_x0014__x0007__x0001__x0001_ 3 4 3 5" xfId="3022"/>
    <cellStyle name="?鹎%U龡&amp;H齲_x0001_C铣_x0014__x0007__x0001__x0001_ 3 4 3_2015财政决算公开" xfId="4401"/>
    <cellStyle name="?鹎%U龡&amp;H齲_x0001_C铣_x0014__x0007__x0001__x0001_ 3 4 4" xfId="8765"/>
    <cellStyle name="?鹎%U龡&amp;H齲_x0001_C铣_x0014__x0007__x0001__x0001_ 3 4 4 2" xfId="8055"/>
    <cellStyle name="?鹎%U龡&amp;H齲_x0001_C铣_x0014__x0007__x0001__x0001_ 3 4 4 2 2" xfId="13391"/>
    <cellStyle name="?鹎%U龡&amp;H齲_x0001_C铣_x0014__x0007__x0001__x0001_ 3 4 4 3" xfId="5404"/>
    <cellStyle name="?鹎%U龡&amp;H齲_x0001_C铣_x0014__x0007__x0001__x0001_ 3 4 4 3 2" xfId="10916"/>
    <cellStyle name="?鹎%U龡&amp;H齲_x0001_C铣_x0014__x0007__x0001__x0001_ 3 4 4 4" xfId="2487"/>
    <cellStyle name="?鹎%U龡&amp;H齲_x0001_C铣_x0014__x0007__x0001__x0001_ 3 4 4 4 2" xfId="5539"/>
    <cellStyle name="?鹎%U龡&amp;H齲_x0001_C铣_x0014__x0007__x0001__x0001_ 3 4 4 5" xfId="1522"/>
    <cellStyle name="?鹎%U龡&amp;H齲_x0001_C铣_x0014__x0007__x0001__x0001_ 3 4 4_2015财政决算公开" xfId="2354"/>
    <cellStyle name="?鹎%U龡&amp;H齲_x0001_C铣_x0014__x0007__x0001__x0001_ 3 4 5" xfId="4278"/>
    <cellStyle name="?鹎%U龡&amp;H齲_x0001_C铣_x0014__x0007__x0001__x0001_ 3 4 5 2" xfId="7801"/>
    <cellStyle name="?鹎%U龡&amp;H齲_x0001_C铣_x0014__x0007__x0001__x0001_ 3 4 5 2 2" xfId="5046"/>
    <cellStyle name="?鹎%U龡&amp;H齲_x0001_C铣_x0014__x0007__x0001__x0001_ 3 4 5 3" xfId="7041"/>
    <cellStyle name="?鹎%U龡&amp;H齲_x0001_C铣_x0014__x0007__x0001__x0001_ 3 4 5 3 2" xfId="3330"/>
    <cellStyle name="?鹎%U龡&amp;H齲_x0001_C铣_x0014__x0007__x0001__x0001_ 3 4 5 4" xfId="9379"/>
    <cellStyle name="?鹎%U龡&amp;H齲_x0001_C铣_x0014__x0007__x0001__x0001_ 3 4 5_2015财政决算公开" xfId="8668"/>
    <cellStyle name="?鹎%U龡&amp;H齲_x0001_C铣_x0014__x0007__x0001__x0001_ 3 4 6" xfId="10893"/>
    <cellStyle name="?鹎%U龡&amp;H齲_x0001_C铣_x0014__x0007__x0001__x0001_ 3 4 6 2" xfId="11120"/>
    <cellStyle name="?鹎%U龡&amp;H齲_x0001_C铣_x0014__x0007__x0001__x0001_ 3 4 6 2 2" xfId="2756"/>
    <cellStyle name="?鹎%U龡&amp;H齲_x0001_C铣_x0014__x0007__x0001__x0001_ 3 4 6 3" xfId="2885"/>
    <cellStyle name="?鹎%U龡&amp;H齲_x0001_C铣_x0014__x0007__x0001__x0001_ 3 4 6 3 2" xfId="10954"/>
    <cellStyle name="?鹎%U龡&amp;H齲_x0001_C铣_x0014__x0007__x0001__x0001_ 3 4 6 4" xfId="3193"/>
    <cellStyle name="?鹎%U龡&amp;H齲_x0001_C铣_x0014__x0007__x0001__x0001_ 3 4 6 4 2" xfId="2334"/>
    <cellStyle name="?鹎%U龡&amp;H齲_x0001_C铣_x0014__x0007__x0001__x0001_ 3 4 6 5" xfId="3206"/>
    <cellStyle name="?鹎%U龡&amp;H齲_x0001_C铣_x0014__x0007__x0001__x0001_ 3 4 6_2015财政决算公开" xfId="3473"/>
    <cellStyle name="?鹎%U龡&amp;H齲_x0001_C铣_x0014__x0007__x0001__x0001_ 3 4 7" xfId="11128"/>
    <cellStyle name="?鹎%U龡&amp;H齲_x0001_C铣_x0014__x0007__x0001__x0001_ 3 4 7 2" xfId="11129"/>
    <cellStyle name="?鹎%U龡&amp;H齲_x0001_C铣_x0014__x0007__x0001__x0001_ 3 4 8" xfId="11135"/>
    <cellStyle name="?鹎%U龡&amp;H齲_x0001_C铣_x0014__x0007__x0001__x0001_ 3 4 8 2" xfId="11143"/>
    <cellStyle name="?鹎%U龡&amp;H齲_x0001_C铣_x0014__x0007__x0001__x0001_ 3 4 9" xfId="10515"/>
    <cellStyle name="?鹎%U龡&amp;H齲_x0001_C铣_x0014__x0007__x0001__x0001_ 3 4 9 2" xfId="3248"/>
    <cellStyle name="?鹎%U龡&amp;H齲_x0001_C铣_x0014__x0007__x0001__x0001_ 3 4_2015财政决算公开" xfId="4448"/>
    <cellStyle name="?鹎%U龡&amp;H齲_x0001_C铣_x0014__x0007__x0001__x0001_ 3 5" xfId="9033"/>
    <cellStyle name="?鹎%U龡&amp;H齲_x0001_C铣_x0014__x0007__x0001__x0001_ 3 5 2" xfId="8924"/>
    <cellStyle name="?鹎%U龡&amp;H齲_x0001_C铣_x0014__x0007__x0001__x0001_ 3 5 2 2" xfId="11153"/>
    <cellStyle name="?鹎%U龡&amp;H齲_x0001_C铣_x0014__x0007__x0001__x0001_ 3 5 3" xfId="892"/>
    <cellStyle name="?鹎%U龡&amp;H齲_x0001_C铣_x0014__x0007__x0001__x0001_ 3 5_2015财政决算公开" xfId="11165"/>
    <cellStyle name="?鹎%U龡&amp;H齲_x0001_C铣_x0014__x0007__x0001__x0001_ 3 6" xfId="8756"/>
    <cellStyle name="?鹎%U龡&amp;H齲_x0001_C铣_x0014__x0007__x0001__x0001_ 3 6 2" xfId="11174"/>
    <cellStyle name="?鹎%U龡&amp;H齲_x0001_C铣_x0014__x0007__x0001__x0001_ 3 6 2 2" xfId="8601"/>
    <cellStyle name="?鹎%U龡&amp;H齲_x0001_C铣_x0014__x0007__x0001__x0001_ 3 6 3" xfId="11177"/>
    <cellStyle name="?鹎%U龡&amp;H齲_x0001_C铣_x0014__x0007__x0001__x0001_ 3 6 3 2" xfId="7168"/>
    <cellStyle name="?鹎%U龡&amp;H齲_x0001_C铣_x0014__x0007__x0001__x0001_ 3 6 4" xfId="10857"/>
    <cellStyle name="?鹎%U龡&amp;H齲_x0001_C铣_x0014__x0007__x0001__x0001_ 3 6_2015财政决算公开" xfId="8264"/>
    <cellStyle name="?鹎%U龡&amp;H齲_x0001_C铣_x0014__x0007__x0001__x0001_ 3 7" xfId="3276"/>
    <cellStyle name="?鹎%U龡&amp;H齲_x0001_C铣_x0014__x0007__x0001__x0001_ 3 7 2" xfId="8190"/>
    <cellStyle name="?鹎%U龡&amp;H齲_x0001_C铣_x0014__x0007__x0001__x0001_ 3 8" xfId="4627"/>
    <cellStyle name="?鹎%U龡&amp;H齲_x0001_C铣_x0014__x0007__x0001__x0001_ 3 8 2" xfId="4508"/>
    <cellStyle name="?鹎%U龡&amp;H齲_x0001_C铣_x0014__x0007__x0001__x0001_ 3 9" xfId="2050"/>
    <cellStyle name="?鹎%U龡&amp;H齲_x0001_C铣_x0014__x0007__x0001__x0001_ 3 9 2" xfId="1854"/>
    <cellStyle name="?鹎%U龡&amp;H齲_x0001_C铣_x0014__x0007__x0001__x0001_ 3_2015财政决算公开" xfId="4235"/>
    <cellStyle name="?鹎%U龡&amp;H齲_x0001_C铣_x0014__x0007__x0001__x0001_ 4" xfId="2691"/>
    <cellStyle name="?鹎%U龡&amp;H齲_x0001_C铣_x0014__x0007__x0001__x0001_ 4 10" xfId="8116"/>
    <cellStyle name="?鹎%U龡&amp;H齲_x0001_C铣_x0014__x0007__x0001__x0001_ 4 2" xfId="3408"/>
    <cellStyle name="?鹎%U龡&amp;H齲_x0001_C铣_x0014__x0007__x0001__x0001_ 4 2 2" xfId="6743"/>
    <cellStyle name="?鹎%U龡&amp;H齲_x0001_C铣_x0014__x0007__x0001__x0001_ 4 2 2 2" xfId="8127"/>
    <cellStyle name="?鹎%U龡&amp;H齲_x0001_C铣_x0014__x0007__x0001__x0001_ 4 2 2 2 2" xfId="9580"/>
    <cellStyle name="?鹎%U龡&amp;H齲_x0001_C铣_x0014__x0007__x0001__x0001_ 4 2 2 3" xfId="11030"/>
    <cellStyle name="?鹎%U龡&amp;H齲_x0001_C铣_x0014__x0007__x0001__x0001_ 4 2 2 3 2" xfId="11980"/>
    <cellStyle name="?鹎%U龡&amp;H齲_x0001_C铣_x0014__x0007__x0001__x0001_ 4 2 2 4" xfId="8812"/>
    <cellStyle name="?鹎%U龡&amp;H齲_x0001_C铣_x0014__x0007__x0001__x0001_ 4 2 2 4 2" xfId="5138"/>
    <cellStyle name="?鹎%U龡&amp;H齲_x0001_C铣_x0014__x0007__x0001__x0001_ 4 2 2 5" xfId="8813"/>
    <cellStyle name="?鹎%U龡&amp;H齲_x0001_C铣_x0014__x0007__x0001__x0001_ 4 2 2 5 2" xfId="5449"/>
    <cellStyle name="?鹎%U龡&amp;H齲_x0001_C铣_x0014__x0007__x0001__x0001_ 4 2 2 6" xfId="2658"/>
    <cellStyle name="?鹎%U龡&amp;H齲_x0001_C铣_x0014__x0007__x0001__x0001_ 4 2 2_2015财政决算公开" xfId="2133"/>
    <cellStyle name="?鹎%U龡&amp;H齲_x0001_C铣_x0014__x0007__x0001__x0001_ 4 2 3" xfId="1398"/>
    <cellStyle name="?鹎%U龡&amp;H齲_x0001_C铣_x0014__x0007__x0001__x0001_ 4 2 3 2" xfId="4461"/>
    <cellStyle name="?鹎%U龡&amp;H齲_x0001_C铣_x0014__x0007__x0001__x0001_ 4 2 3 2 2" xfId="6007"/>
    <cellStyle name="?鹎%U龡&amp;H齲_x0001_C铣_x0014__x0007__x0001__x0001_ 4 2 3 3" xfId="2314"/>
    <cellStyle name="?鹎%U龡&amp;H齲_x0001_C铣_x0014__x0007__x0001__x0001_ 4 2 3 3 2" xfId="9991"/>
    <cellStyle name="?鹎%U龡&amp;H齲_x0001_C铣_x0014__x0007__x0001__x0001_ 4 2 3 4" xfId="2644"/>
    <cellStyle name="?鹎%U龡&amp;H齲_x0001_C铣_x0014__x0007__x0001__x0001_ 4 2 3_2015财政决算公开" xfId="6639"/>
    <cellStyle name="?鹎%U龡&amp;H齲_x0001_C铣_x0014__x0007__x0001__x0001_ 4 2 4" xfId="8220"/>
    <cellStyle name="?鹎%U龡&amp;H齲_x0001_C铣_x0014__x0007__x0001__x0001_ 4 2 4 2" xfId="4028"/>
    <cellStyle name="?鹎%U龡&amp;H齲_x0001_C铣_x0014__x0007__x0001__x0001_ 4 2 4 2 2" xfId="6801"/>
    <cellStyle name="?鹎%U龡&amp;H齲_x0001_C铣_x0014__x0007__x0001__x0001_ 4 2 4 3" xfId="9055"/>
    <cellStyle name="?鹎%U龡&amp;H齲_x0001_C铣_x0014__x0007__x0001__x0001_ 4 2 4 3 2" xfId="1793"/>
    <cellStyle name="?鹎%U龡&amp;H齲_x0001_C铣_x0014__x0007__x0001__x0001_ 4 2 4 4" xfId="2634"/>
    <cellStyle name="?鹎%U龡&amp;H齲_x0001_C铣_x0014__x0007__x0001__x0001_ 4 2 4 4 2" xfId="12062"/>
    <cellStyle name="?鹎%U龡&amp;H齲_x0001_C铣_x0014__x0007__x0001__x0001_ 4 2 4 5" xfId="8079"/>
    <cellStyle name="?鹎%U龡&amp;H齲_x0001_C铣_x0014__x0007__x0001__x0001_ 4 2 4_2015财政决算公开" xfId="11238"/>
    <cellStyle name="?鹎%U龡&amp;H齲_x0001_C铣_x0014__x0007__x0001__x0001_ 4 2 5" xfId="3130"/>
    <cellStyle name="?鹎%U龡&amp;H齲_x0001_C铣_x0014__x0007__x0001__x0001_ 4 2 5 2" xfId="9067"/>
    <cellStyle name="?鹎%U龡&amp;H齲_x0001_C铣_x0014__x0007__x0001__x0001_ 4 2 6" xfId="7734"/>
    <cellStyle name="?鹎%U龡&amp;H齲_x0001_C铣_x0014__x0007__x0001__x0001_ 4 2 6 2" xfId="174"/>
    <cellStyle name="?鹎%U龡&amp;H齲_x0001_C铣_x0014__x0007__x0001__x0001_ 4 2 7" xfId="9069"/>
    <cellStyle name="?鹎%U龡&amp;H齲_x0001_C铣_x0014__x0007__x0001__x0001_ 4 2 7 2" xfId="164"/>
    <cellStyle name="?鹎%U龡&amp;H齲_x0001_C铣_x0014__x0007__x0001__x0001_ 4 2 8" xfId="1947"/>
    <cellStyle name="?鹎%U龡&amp;H齲_x0001_C铣_x0014__x0007__x0001__x0001_ 4 2_2015财政决算公开" xfId="7519"/>
    <cellStyle name="?鹎%U龡&amp;H齲_x0001_C铣_x0014__x0007__x0001__x0001_ 4 3" xfId="9345"/>
    <cellStyle name="?鹎%U龡&amp;H齲_x0001_C铣_x0014__x0007__x0001__x0001_ 4 3 2" xfId="11004"/>
    <cellStyle name="?鹎%U龡&amp;H齲_x0001_C铣_x0014__x0007__x0001__x0001_ 4 3 2 2" xfId="3543"/>
    <cellStyle name="?鹎%U龡&amp;H齲_x0001_C铣_x0014__x0007__x0001__x0001_ 4 3 3" xfId="8228"/>
    <cellStyle name="?鹎%U龡&amp;H齲_x0001_C铣_x0014__x0007__x0001__x0001_ 4 3 3 2" xfId="1775"/>
    <cellStyle name="?鹎%U龡&amp;H齲_x0001_C铣_x0014__x0007__x0001__x0001_ 4 3 4" xfId="1296"/>
    <cellStyle name="?鹎%U龡&amp;H齲_x0001_C铣_x0014__x0007__x0001__x0001_ 4 3 4 2" xfId="8439"/>
    <cellStyle name="?鹎%U龡&amp;H齲_x0001_C铣_x0014__x0007__x0001__x0001_ 4 3 5" xfId="4382"/>
    <cellStyle name="?鹎%U龡&amp;H齲_x0001_C铣_x0014__x0007__x0001__x0001_ 4 3 5 2" xfId="2093"/>
    <cellStyle name="?鹎%U龡&amp;H齲_x0001_C铣_x0014__x0007__x0001__x0001_ 4 3 6" xfId="6848"/>
    <cellStyle name="?鹎%U龡&amp;H齲_x0001_C铣_x0014__x0007__x0001__x0001_ 4 3_2015财政决算公开" xfId="10122"/>
    <cellStyle name="?鹎%U龡&amp;H齲_x0001_C铣_x0014__x0007__x0001__x0001_ 4 4" xfId="9456"/>
    <cellStyle name="?鹎%U龡&amp;H齲_x0001_C铣_x0014__x0007__x0001__x0001_ 4 4 2" xfId="10940"/>
    <cellStyle name="?鹎%U龡&amp;H齲_x0001_C铣_x0014__x0007__x0001__x0001_ 4 4 2 2" xfId="9025"/>
    <cellStyle name="?鹎%U龡&amp;H齲_x0001_C铣_x0014__x0007__x0001__x0001_ 4 4 3" xfId="6632"/>
    <cellStyle name="?鹎%U龡&amp;H齲_x0001_C铣_x0014__x0007__x0001__x0001_ 4 4 3 2" xfId="9021"/>
    <cellStyle name="?鹎%U龡&amp;H齲_x0001_C铣_x0014__x0007__x0001__x0001_ 4 4 4" xfId="2999"/>
    <cellStyle name="?鹎%U龡&amp;H齲_x0001_C铣_x0014__x0007__x0001__x0001_ 4 4 4 2" xfId="11269"/>
    <cellStyle name="?鹎%U龡&amp;H齲_x0001_C铣_x0014__x0007__x0001__x0001_ 4 4 5" xfId="4680"/>
    <cellStyle name="?鹎%U龡&amp;H齲_x0001_C铣_x0014__x0007__x0001__x0001_ 4 4_2015财政决算公开" xfId="9097"/>
    <cellStyle name="?鹎%U龡&amp;H齲_x0001_C铣_x0014__x0007__x0001__x0001_ 4 5" xfId="5277"/>
    <cellStyle name="?鹎%U龡&amp;H齲_x0001_C铣_x0014__x0007__x0001__x0001_ 4 5 2" xfId="10605"/>
    <cellStyle name="?鹎%U龡&amp;H齲_x0001_C铣_x0014__x0007__x0001__x0001_ 4 5 2 2" xfId="9098"/>
    <cellStyle name="?鹎%U龡&amp;H齲_x0001_C铣_x0014__x0007__x0001__x0001_ 4 5 3" xfId="2619"/>
    <cellStyle name="?鹎%U龡&amp;H齲_x0001_C铣_x0014__x0007__x0001__x0001_ 4 5 3 2" xfId="7642"/>
    <cellStyle name="?鹎%U龡&amp;H齲_x0001_C铣_x0014__x0007__x0001__x0001_ 4 5 4" xfId="8508"/>
    <cellStyle name="?鹎%U龡&amp;H齲_x0001_C铣_x0014__x0007__x0001__x0001_ 4 5_2015财政决算公开" xfId="9073"/>
    <cellStyle name="?鹎%U龡&amp;H齲_x0001_C铣_x0014__x0007__x0001__x0001_ 4 6" xfId="8703"/>
    <cellStyle name="?鹎%U龡&amp;H齲_x0001_C铣_x0014__x0007__x0001__x0001_ 4 6 2" xfId="3430"/>
    <cellStyle name="?鹎%U龡&amp;H齲_x0001_C铣_x0014__x0007__x0001__x0001_ 4 6 2 2" xfId="2554"/>
    <cellStyle name="?鹎%U龡&amp;H齲_x0001_C铣_x0014__x0007__x0001__x0001_ 4 6 3" xfId="3451"/>
    <cellStyle name="?鹎%U龡&amp;H齲_x0001_C铣_x0014__x0007__x0001__x0001_ 4 6 3 2" xfId="11866"/>
    <cellStyle name="?鹎%U龡&amp;H齲_x0001_C铣_x0014__x0007__x0001__x0001_ 4 6 4" xfId="6449"/>
    <cellStyle name="?鹎%U龡&amp;H齲_x0001_C铣_x0014__x0007__x0001__x0001_ 4 6 4 2" xfId="9636"/>
    <cellStyle name="?鹎%U龡&amp;H齲_x0001_C铣_x0014__x0007__x0001__x0001_ 4 6 5" xfId="12138"/>
    <cellStyle name="?鹎%U龡&amp;H齲_x0001_C铣_x0014__x0007__x0001__x0001_ 4 6_2015财政决算公开" xfId="4500"/>
    <cellStyle name="?鹎%U龡&amp;H齲_x0001_C铣_x0014__x0007__x0001__x0001_ 4 7" xfId="3017"/>
    <cellStyle name="?鹎%U龡&amp;H齲_x0001_C铣_x0014__x0007__x0001__x0001_ 4 7 2" xfId="2908"/>
    <cellStyle name="?鹎%U龡&amp;H齲_x0001_C铣_x0014__x0007__x0001__x0001_ 4 8" xfId="9374"/>
    <cellStyle name="?鹎%U龡&amp;H齲_x0001_C铣_x0014__x0007__x0001__x0001_ 4 8 2" xfId="8718"/>
    <cellStyle name="?鹎%U龡&amp;H齲_x0001_C铣_x0014__x0007__x0001__x0001_ 4 9" xfId="11813"/>
    <cellStyle name="?鹎%U龡&amp;H齲_x0001_C铣_x0014__x0007__x0001__x0001_ 4 9 2" xfId="2730"/>
    <cellStyle name="?鹎%U龡&amp;H齲_x0001_C铣_x0014__x0007__x0001__x0001_ 4_2015财政决算公开" xfId="9220"/>
    <cellStyle name="?鹎%U龡&amp;H齲_x0001_C铣_x0014__x0007__x0001__x0001_ 5" xfId="9116"/>
    <cellStyle name="?鹎%U龡&amp;H齲_x0001_C铣_x0014__x0007__x0001__x0001_ 5 2" xfId="2617"/>
    <cellStyle name="?鹎%U龡&amp;H齲_x0001_C铣_x0014__x0007__x0001__x0001_ 5 2 2" xfId="3520"/>
    <cellStyle name="?鹎%U龡&amp;H齲_x0001_C铣_x0014__x0007__x0001__x0001_ 5 3" xfId="9119"/>
    <cellStyle name="?鹎%U龡&amp;H齲_x0001_C铣_x0014__x0007__x0001__x0001_ 5 3 2" xfId="6869"/>
    <cellStyle name="?鹎%U龡&amp;H齲_x0001_C铣_x0014__x0007__x0001__x0001_ 5 4" xfId="10810"/>
    <cellStyle name="?鹎%U龡&amp;H齲_x0001_C铣_x0014__x0007__x0001__x0001_ 5_2015财政决算公开" xfId="1255"/>
    <cellStyle name="?鹎%U龡&amp;H齲_x0001_C铣_x0014__x0007__x0001__x0001_ 6" xfId="9132"/>
    <cellStyle name="?鹎%U龡&amp;H齲_x0001_C铣_x0014__x0007__x0001__x0001_ 6 2" xfId="5989"/>
    <cellStyle name="?鹎%U龡&amp;H齲_x0001_C铣_x0014__x0007__x0001__x0001_ 6 2 2" xfId="10801"/>
    <cellStyle name="?鹎%U龡&amp;H齲_x0001_C铣_x0014__x0007__x0001__x0001_ 6 3" xfId="2649"/>
    <cellStyle name="?鹎%U龡&amp;H齲_x0001_C铣_x0014__x0007__x0001__x0001_ 6 3 2" xfId="3568"/>
    <cellStyle name="?鹎%U龡&amp;H齲_x0001_C铣_x0014__x0007__x0001__x0001_ 6 4" xfId="2235"/>
    <cellStyle name="?鹎%U龡&amp;H齲_x0001_C铣_x0014__x0007__x0001__x0001_ 6_2015财政决算公开" xfId="10523"/>
    <cellStyle name="?鹎%U龡&amp;H齲_x0001_C铣_x0014__x0007__x0001__x0001_ 7" xfId="6938"/>
    <cellStyle name="?鹎%U龡&amp;H齲_x0001_C铣_x0014__x0007__x0001__x0001_ 8" xfId="3971"/>
    <cellStyle name="?鹎%U龡&amp;H齲_x0001_C铣_x0014__x0007__x0001__x0001_ 9" xfId="7820"/>
    <cellStyle name="20% - 强调文字颜色 1 10" xfId="12285"/>
    <cellStyle name="20% - 强调文字颜色 1 10 2" xfId="7897"/>
    <cellStyle name="20% - 强调文字颜色 1 10 2 2" xfId="10437"/>
    <cellStyle name="20% - 强调文字颜色 1 2" xfId="8215"/>
    <cellStyle name="20% - 强调文字颜色 1 2 10" xfId="14191"/>
    <cellStyle name="20% - 强调文字颜色 1 2 10 2" xfId="6907"/>
    <cellStyle name="20% - 强调文字颜色 1 2 10 2 2" xfId="2699"/>
    <cellStyle name="20% - 强调文字颜色 1 2 2" xfId="6350"/>
    <cellStyle name="20% - 强调文字颜色 1 2 2 2" xfId="8772"/>
    <cellStyle name="20% - 强调文字颜色 1 2 2 2 2" xfId="12628"/>
    <cellStyle name="20% - 强调文字颜色 1 2 2 2 2 2" xfId="4236"/>
    <cellStyle name="20% - 强调文字颜色 1 2 2 2 2 2 2" xfId="3119"/>
    <cellStyle name="20% - 强调文字颜色 1 2 2 2 2 2 3" xfId="8411"/>
    <cellStyle name="20% - 强调文字颜色 1 2 2 2 2 2 3 2" xfId="2879"/>
    <cellStyle name="20% - 强调文字颜色 1 2 2 2 3" xfId="9146"/>
    <cellStyle name="20% - 强调文字颜色 1 2 2 2 3 2" xfId="7026"/>
    <cellStyle name="20% - 强调文字颜色 1 2 2 2 3 3" xfId="2430"/>
    <cellStyle name="20% - 强调文字颜色 1 2 2 2 3 3 2" xfId="6751"/>
    <cellStyle name="20% - 强调文字颜色 1 2 2 2_2015财政决算公开" xfId="6965"/>
    <cellStyle name="20% - 强调文字颜色 1 2 2 3" xfId="2931"/>
    <cellStyle name="20% - 强调文字颜色 1 2 2 3 2" xfId="5441"/>
    <cellStyle name="20% - 强调文字颜色 1 2 2 3 2 2" xfId="12199"/>
    <cellStyle name="20% - 强调文字颜色 1 2 2 3 2 3" xfId="12216"/>
    <cellStyle name="20% - 强调文字颜色 1 2 2 3 2 3 2" xfId="6132"/>
    <cellStyle name="20% - 强调文字颜色 1 2 2 4" xfId="5326"/>
    <cellStyle name="20% - 强调文字颜色 1 2 2 4 2" xfId="2397"/>
    <cellStyle name="20% - 强调文字颜色 1 2 2 4 3" xfId="9135"/>
    <cellStyle name="20% - 强调文字颜色 1 2 2 4 3 2" xfId="5876"/>
    <cellStyle name="20% - 强调文字颜色 1 2 2_2015财政决算公开" xfId="1389"/>
    <cellStyle name="20% - 强调文字颜色 1 2 3" xfId="10274"/>
    <cellStyle name="20% - 强调文字颜色 1 2 3 2" xfId="11034"/>
    <cellStyle name="20% - 强调文字颜色 1 2 3 2 2" xfId="11595"/>
    <cellStyle name="20% - 强调文字颜色 1 2 3 2 2 2" xfId="2839"/>
    <cellStyle name="20% - 强调文字颜色 1 2 3 2 2 2 2" xfId="8317"/>
    <cellStyle name="20% - 强调文字颜色 1 2 3 2 2 2 3" xfId="1804"/>
    <cellStyle name="20% - 强调文字颜色 1 2 3 2 2 2 3 2" xfId="2584"/>
    <cellStyle name="20% - 强调文字颜色 1 2 3 2 3" xfId="8806"/>
    <cellStyle name="20% - 强调文字颜色 1 2 3 2 3 2" xfId="9187"/>
    <cellStyle name="20% - 强调文字颜色 1 2 3 2 3 3" xfId="11139"/>
    <cellStyle name="20% - 强调文字颜色 1 2 3 2 3 3 2" xfId="3721"/>
    <cellStyle name="20% - 强调文字颜色 1 2 3 2_2015财政决算公开" xfId="2153"/>
    <cellStyle name="20% - 强调文字颜色 1 2 3 3" xfId="1273"/>
    <cellStyle name="20% - 强调文字颜色 1 2 3 3 2" xfId="5619"/>
    <cellStyle name="20% - 强调文字颜色 1 2 3 3 2 2" xfId="5187"/>
    <cellStyle name="20% - 强调文字颜色 1 2 3 3 2 3" xfId="5780"/>
    <cellStyle name="20% - 强调文字颜色 1 2 3 3 2 3 2" xfId="11285"/>
    <cellStyle name="20% - 强调文字颜色 1 2 3 4" xfId="4481"/>
    <cellStyle name="20% - 强调文字颜色 1 2 3 4 2" xfId="3818"/>
    <cellStyle name="20% - 强调文字颜色 1 2 3 4 3" xfId="6604"/>
    <cellStyle name="20% - 强调文字颜色 1 2 3 4 3 2" xfId="1507"/>
    <cellStyle name="20% - 强调文字颜色 1 2 3 5" xfId="8344"/>
    <cellStyle name="20% - 强调文字颜色 1 2 3 5 2" xfId="11338"/>
    <cellStyle name="20% - 强调文字颜色 1 2 3 5 3" xfId="3124"/>
    <cellStyle name="20% - 强调文字颜色 1 2 3 5 3 2" xfId="4035"/>
    <cellStyle name="20% - 强调文字颜色 1 2 3_2015财政决算公开" xfId="1888"/>
    <cellStyle name="20% - 强调文字颜色 1 2 4" xfId="5713"/>
    <cellStyle name="20% - 强调文字颜色 1 2 4 2" xfId="8370"/>
    <cellStyle name="20% - 强调文字颜色 1 2 4 2 2" xfId="10919"/>
    <cellStyle name="20% - 强调文字颜色 1 2 4 2 2 2" xfId="6336"/>
    <cellStyle name="20% - 强调文字颜色 1 2 4 2 2 3" xfId="5978"/>
    <cellStyle name="20% - 强调文字颜色 1 2 4 2 2 3 2" xfId="11422"/>
    <cellStyle name="20% - 强调文字颜色 1 2 4 3" xfId="7928"/>
    <cellStyle name="20% - 强调文字颜色 1 2 4 3 2" xfId="9093"/>
    <cellStyle name="20% - 强调文字颜色 1 2 4 3 3" xfId="11228"/>
    <cellStyle name="20% - 强调文字颜色 1 2 4 3 3 2" xfId="2827"/>
    <cellStyle name="20% - 强调文字颜色 1 2 4 4" xfId="7470"/>
    <cellStyle name="20% - 强调文字颜色 1 2 4 4 2" xfId="8555"/>
    <cellStyle name="20% - 强调文字颜色 1 2 4 4 3" xfId="11240"/>
    <cellStyle name="20% - 强调文字颜色 1 2 4 4 3 2" xfId="2654"/>
    <cellStyle name="20% - 强调文字颜色 1 2 4_2015财政决算公开" xfId="1708"/>
    <cellStyle name="20% - 强调文字颜色 1 2 5" xfId="6782"/>
    <cellStyle name="20% - 强调文字颜色 1 2 5 2" xfId="1925"/>
    <cellStyle name="20% - 强调文字颜色 1 2 5 2 2" xfId="1886"/>
    <cellStyle name="20% - 强调文字颜色 1 2 5 2 3" xfId="6385"/>
    <cellStyle name="20% - 强调文字颜色 1 2 5 2 3 2" xfId="8991"/>
    <cellStyle name="20% - 强调文字颜色 1 2 6" xfId="3890"/>
    <cellStyle name="20% - 强调文字颜色 1 2 6 2" xfId="1671"/>
    <cellStyle name="20% - 强调文字颜色 1 2 6 3" xfId="2327"/>
    <cellStyle name="20% - 强调文字颜色 1 2 6 3 2" xfId="8138"/>
    <cellStyle name="20% - 强调文字颜色 1 2 7" xfId="11406"/>
    <cellStyle name="20% - 强调文字颜色 1 2 7 2" xfId="8897"/>
    <cellStyle name="20% - 强调文字颜色 1 2 7 3" xfId="8029"/>
    <cellStyle name="20% - 强调文字颜色 1 2 7 3 2" xfId="9204"/>
    <cellStyle name="20% - 强调文字颜色 1 2 8" xfId="12206"/>
    <cellStyle name="20% - 强调文字颜色 1 2 8 2" xfId="4876"/>
    <cellStyle name="20% - 强调文字颜色 1 2 8 2 2" xfId="8923"/>
    <cellStyle name="20% - 强调文字颜色 1 2 9" xfId="8091"/>
    <cellStyle name="20% - 强调文字颜色 1 2 9 2" xfId="12608"/>
    <cellStyle name="20% - 强调文字颜色 1 2 9 2 2" xfId="10905"/>
    <cellStyle name="20% - 强调文字颜色 1 2_2015财政决算公开" xfId="8763"/>
    <cellStyle name="20% - 强调文字颜色 1 3" xfId="3293"/>
    <cellStyle name="20% - 强调文字颜色 1 3 2" xfId="19"/>
    <cellStyle name="20% - 强调文字颜色 1 3 2 2" xfId="7111"/>
    <cellStyle name="20% - 强调文字颜色 1 3 2 2 2" xfId="12526"/>
    <cellStyle name="20% - 强调文字颜色 1 3 2 2 2 2" xfId="7004"/>
    <cellStyle name="20% - 强调文字颜色 1 3 2 2 2 2 2" xfId="10518"/>
    <cellStyle name="20% - 强调文字颜色 1 3 2 2 2 2 3" xfId="4823"/>
    <cellStyle name="20% - 强调文字颜色 1 3 2 2 2 2 3 2" xfId="12080"/>
    <cellStyle name="20% - 强调文字颜色 1 3 2 2 3" xfId="7955"/>
    <cellStyle name="20% - 强调文字颜色 1 3 2 2 3 2" xfId="7355"/>
    <cellStyle name="20% - 强调文字颜色 1 3 2 2 3 3" xfId="10303"/>
    <cellStyle name="20% - 强调文字颜色 1 3 2 2 3 3 2" xfId="6340"/>
    <cellStyle name="20% - 强调文字颜色 1 3 2 2_2015财政决算公开" xfId="1608"/>
    <cellStyle name="20% - 强调文字颜色 1 3 2 3" xfId="8279"/>
    <cellStyle name="20% - 强调文字颜色 1 3 2 3 2" xfId="2966"/>
    <cellStyle name="20% - 强调文字颜色 1 3 2 3 2 2" xfId="10344"/>
    <cellStyle name="20% - 强调文字颜色 1 3 2 3 2 3" xfId="11347"/>
    <cellStyle name="20% - 强调文字颜色 1 3 2 3 2 3 2" xfId="11080"/>
    <cellStyle name="20% - 强调文字颜色 1 3 2 4" xfId="2808"/>
    <cellStyle name="20% - 强调文字颜色 1 3 2 4 2" xfId="2801"/>
    <cellStyle name="20% - 强调文字颜色 1 3 2 4 3" xfId="9209"/>
    <cellStyle name="20% - 强调文字颜色 1 3 2 4 3 2" xfId="10895"/>
    <cellStyle name="20% - 强调文字颜色 1 3 2_2015财政决算公开" xfId="8788"/>
    <cellStyle name="20% - 强调文字颜色 1 3 3" xfId="17"/>
    <cellStyle name="20% - 强调文字颜色 1 3 3 2" xfId="15"/>
    <cellStyle name="20% - 强调文字颜色 1 3 3 2 2" xfId="8045"/>
    <cellStyle name="20% - 强调文字颜色 1 3 3 2 2 2" xfId="474"/>
    <cellStyle name="20% - 强调文字颜色 1 3 3 2 2 3" xfId="471"/>
    <cellStyle name="20% - 强调文字颜色 1 3 3 2 2 3 2" xfId="4050"/>
    <cellStyle name="20% - 强调文字颜色 1 3 3 3" xfId="6223"/>
    <cellStyle name="20% - 强调文字颜色 1 3 3 3 2" xfId="8461"/>
    <cellStyle name="20% - 强调文字颜色 1 3 3 3 3" xfId="1633"/>
    <cellStyle name="20% - 强调文字颜色 1 3 3 3 3 2" xfId="7745"/>
    <cellStyle name="20% - 强调文字颜色 1 3 3_2015财政决算公开" xfId="1785"/>
    <cellStyle name="20% - 强调文字颜色 1 3 4" xfId="9072"/>
    <cellStyle name="20% - 强调文字颜色 1 3 4 2" xfId="2118"/>
    <cellStyle name="20% - 强调文字颜色 1 3 4 2 2" xfId="8299"/>
    <cellStyle name="20% - 强调文字颜色 1 3 4 2 3" xfId="8415"/>
    <cellStyle name="20% - 强调文字颜色 1 3 4 2 3 2" xfId="9214"/>
    <cellStyle name="20% - 强调文字颜色 1 3 5" xfId="9217"/>
    <cellStyle name="20% - 强调文字颜色 1 3 5 2" xfId="9164"/>
    <cellStyle name="20% - 强调文字颜色 1 3 5 3" xfId="2708"/>
    <cellStyle name="20% - 强调文字颜色 1 3 5 3 2" xfId="8919"/>
    <cellStyle name="20% - 强调文字颜色 1 3_2015财政决算公开" xfId="9797"/>
    <cellStyle name="20% - 强调文字颜色 1 4" xfId="8800"/>
    <cellStyle name="20% - 强调文字颜色 1 4 2" xfId="8256"/>
    <cellStyle name="20% - 强调文字颜色 1 4 2 2" xfId="11537"/>
    <cellStyle name="20% - 强调文字颜色 1 4 2 2 2" xfId="13074"/>
    <cellStyle name="20% - 强调文字颜色 1 4 2 2 2 2" xfId="13078"/>
    <cellStyle name="20% - 强调文字颜色 1 4 2 2 2 3" xfId="8132"/>
    <cellStyle name="20% - 强调文字颜色 1 4 2 2 2 3 2" xfId="5951"/>
    <cellStyle name="20% - 强调文字颜色 1 4 2 3" xfId="572"/>
    <cellStyle name="20% - 强调文字颜色 1 4 2 3 2" xfId="8476"/>
    <cellStyle name="20% - 强调文字颜色 1 4 2 3 3" xfId="4390"/>
    <cellStyle name="20% - 强调文字颜色 1 4 2 3 3 2" xfId="4392"/>
    <cellStyle name="20% - 强调文字颜色 1 4 2_2015财政决算公开" xfId="14178"/>
    <cellStyle name="20% - 强调文字颜色 1 4 3" xfId="6651"/>
    <cellStyle name="20% - 强调文字颜色 1 4 3 2" xfId="12456"/>
    <cellStyle name="20% - 强调文字颜色 1 4 3 2 2" xfId="7306"/>
    <cellStyle name="20% - 强调文字颜色 1 4 3 2 3" xfId="8821"/>
    <cellStyle name="20% - 强调文字颜色 1 4 3 2 3 2" xfId="1831"/>
    <cellStyle name="20% - 强调文字颜色 1 4 4" xfId="5181"/>
    <cellStyle name="20% - 强调文字颜色 1 4 4 2" xfId="5927"/>
    <cellStyle name="20% - 强调文字颜色 1 4 4 3" xfId="3395"/>
    <cellStyle name="20% - 强调文字颜色 1 4 4 3 2" xfId="12151"/>
    <cellStyle name="20% - 强调文字颜色 1 4_2015财政决算公开" xfId="12056"/>
    <cellStyle name="20% - 强调文字颜色 1 5" xfId="4663"/>
    <cellStyle name="20% - 强调文字颜色 1 5 2" xfId="1351"/>
    <cellStyle name="20% - 强调文字颜色 1 5 2 2" xfId="8157"/>
    <cellStyle name="20% - 强调文字颜色 1 5 2 2 2" xfId="3289"/>
    <cellStyle name="20% - 强调文字颜色 1 5 2 2 2 2" xfId="7992"/>
    <cellStyle name="20% - 强调文字颜色 1 5 2 2 2 3" xfId="3070"/>
    <cellStyle name="20% - 强调文字颜色 1 5 2 2 2 3 2" xfId="3505"/>
    <cellStyle name="20% - 强调文字颜色 1 5 2 3" xfId="14120"/>
    <cellStyle name="20% - 强调文字颜色 1 5 2 3 2" xfId="2393"/>
    <cellStyle name="20% - 强调文字颜色 1 5 2 3 3" xfId="2359"/>
    <cellStyle name="20% - 强调文字颜色 1 5 2 3 3 2" xfId="9051"/>
    <cellStyle name="20% - 强调文字颜色 1 5 2_2015财政决算公开" xfId="3210"/>
    <cellStyle name="20% - 强调文字颜色 1 5 3" xfId="8743"/>
    <cellStyle name="20% - 强调文字颜色 1 5 3 2" xfId="11075"/>
    <cellStyle name="20% - 强调文字颜色 1 5 3 2 2" xfId="10927"/>
    <cellStyle name="20% - 强调文字颜色 1 5 3 2 3" xfId="4697"/>
    <cellStyle name="20% - 强调文字颜色 1 5 3 2 3 2" xfId="6821"/>
    <cellStyle name="20% - 强调文字颜色 1 5 3 2 3 3" xfId="8720"/>
    <cellStyle name="20% - 强调文字颜色 1 5 4" xfId="14160"/>
    <cellStyle name="20% - 强调文字颜色 1 5 4 2" xfId="8516"/>
    <cellStyle name="20% - 强调文字颜色 1 5 4 3" xfId="14127"/>
    <cellStyle name="20% - 强调文字颜色 1 5 4 3 2" xfId="4087"/>
    <cellStyle name="20% - 强调文字颜色 1 5_2015财政决算公开" xfId="8871"/>
    <cellStyle name="20% - 强调文字颜色 1 6" xfId="3578"/>
    <cellStyle name="20% - 强调文字颜色 1 6 2" xfId="9348"/>
    <cellStyle name="20% - 强调文字颜色 1 6 2 2" xfId="11007"/>
    <cellStyle name="20% - 强调文字颜色 1 6 2 2 2" xfId="8803"/>
    <cellStyle name="20% - 强调文字颜色 1 6 2 2 3" xfId="1848"/>
    <cellStyle name="20% - 强调文字颜色 1 6 2 2 3 2" xfId="2312"/>
    <cellStyle name="20% - 强调文字颜色 1 6 3" xfId="7232"/>
    <cellStyle name="20% - 强调文字颜色 1 6 3 2" xfId="11110"/>
    <cellStyle name="20% - 强调文字颜色 1 6 3 3" xfId="11126"/>
    <cellStyle name="20% - 强调文字颜色 1 6 3 3 2" xfId="6043"/>
    <cellStyle name="20% - 强调文字颜色 1 6_2015财政决算公开" xfId="8552"/>
    <cellStyle name="20% - 强调文字颜色 1 7" xfId="1819"/>
    <cellStyle name="20% - 强调文字颜色 1 7 2" xfId="7980"/>
    <cellStyle name="20% - 强调文字颜色 1 7 2 2" xfId="8066"/>
    <cellStyle name="20% - 强调文字颜色 1 7 2 3" xfId="11641"/>
    <cellStyle name="20% - 强调文字颜色 1 7 2 3 2" xfId="7552"/>
    <cellStyle name="20% - 强调文字颜色 1 8" xfId="5877"/>
    <cellStyle name="20% - 强调文字颜色 1 8 2" xfId="8309"/>
    <cellStyle name="20% - 强调文字颜色 1 8 3" xfId="3519"/>
    <cellStyle name="20% - 强调文字颜色 1 8 3 2" xfId="4243"/>
    <cellStyle name="20% - 强调文字颜色 1 9" xfId="9451"/>
    <cellStyle name="20% - 强调文字颜色 1 9 2" xfId="9306"/>
    <cellStyle name="20% - 强调文字颜色 1 9 3" xfId="8107"/>
    <cellStyle name="20% - 强调文字颜色 1 9 3 2" xfId="1703"/>
    <cellStyle name="20% - 强调文字颜色 2 10" xfId="978"/>
    <cellStyle name="20% - 强调文字颜色 2 10 2" xfId="7123"/>
    <cellStyle name="20% - 强调文字颜色 2 10 2 2" xfId="3635"/>
    <cellStyle name="20% - 强调文字颜色 2 2" xfId="12884"/>
    <cellStyle name="20% - 强调文字颜色 2 2 10" xfId="7850"/>
    <cellStyle name="20% - 强调文字颜色 2 2 10 2" xfId="1639"/>
    <cellStyle name="20% - 强调文字颜色 2 2 10 2 2" xfId="8405"/>
    <cellStyle name="20% - 强调文字颜色 2 2 2" xfId="12886"/>
    <cellStyle name="20% - 强调文字颜色 2 2 2 2" xfId="6820"/>
    <cellStyle name="20% - 强调文字颜色 2 2 2 2 2" xfId="11654"/>
    <cellStyle name="20% - 强调文字颜色 2 2 2 2 2 2" xfId="9789"/>
    <cellStyle name="20% - 强调文字颜色 2 2 2 2 2 2 2" xfId="3115"/>
    <cellStyle name="20% - 强调文字颜色 2 2 2 2 2 2 3" xfId="5198"/>
    <cellStyle name="20% - 强调文字颜色 2 2 2 2 2 2 3 2" xfId="5727"/>
    <cellStyle name="20% - 强调文字颜色 2 2 2 2 3" xfId="11996"/>
    <cellStyle name="20% - 强调文字颜色 2 2 2 2 3 2" xfId="7586"/>
    <cellStyle name="20% - 强调文字颜色 2 2 2 2 3 3" xfId="9151"/>
    <cellStyle name="20% - 强调文字颜色 2 2 2 2 3 3 2" xfId="3730"/>
    <cellStyle name="20% - 强调文字颜色 2 2 2 2_2015财政决算公开" xfId="1991"/>
    <cellStyle name="20% - 强调文字颜色 2 2 2 3" xfId="2325"/>
    <cellStyle name="20% - 强调文字颜色 2 2 2 3 2" xfId="12470"/>
    <cellStyle name="20% - 强调文字颜色 2 2 2 3 2 2" xfId="10494"/>
    <cellStyle name="20% - 强调文字颜色 2 2 2 3 2 3" xfId="3246"/>
    <cellStyle name="20% - 强调文字颜色 2 2 2 3 2 3 2" xfId="3125"/>
    <cellStyle name="20% - 强调文字颜色 2 2 2 4" xfId="5957"/>
    <cellStyle name="20% - 强调文字颜色 2 2 2 4 2" xfId="3133"/>
    <cellStyle name="20% - 强调文字颜色 2 2 2 4 3" xfId="9043"/>
    <cellStyle name="20% - 强调文字颜色 2 2 2 4 3 2" xfId="6677"/>
    <cellStyle name="20% - 强调文字颜色 2 2 2_2015财政决算公开" xfId="3135"/>
    <cellStyle name="20% - 强调文字颜色 2 2 3" xfId="3139"/>
    <cellStyle name="20% - 强调文字颜色 2 2 3 2" xfId="8817"/>
    <cellStyle name="20% - 强调文字颜色 2 2 3 2 2" xfId="11875"/>
    <cellStyle name="20% - 强调文字颜色 2 2 3 2 2 2" xfId="8662"/>
    <cellStyle name="20% - 强调文字颜色 2 2 3 2 2 2 2" xfId="2080"/>
    <cellStyle name="20% - 强调文字颜色 2 2 3 2 2 2 3" xfId="10922"/>
    <cellStyle name="20% - 强调文字颜色 2 2 3 2 2 2 3 2" xfId="8340"/>
    <cellStyle name="20% - 强调文字颜色 2 2 3 2 3" xfId="9732"/>
    <cellStyle name="20% - 强调文字颜色 2 2 3 2 3 2" xfId="7934"/>
    <cellStyle name="20% - 强调文字颜色 2 2 3 2 3 3" xfId="10918"/>
    <cellStyle name="20% - 强调文字颜色 2 2 3 2 3 3 2" xfId="3140"/>
    <cellStyle name="20% - 强调文字颜色 2 2 3 2_2015财政决算公开" xfId="5232"/>
    <cellStyle name="20% - 强调文字颜色 2 2 3 3" xfId="2856"/>
    <cellStyle name="20% - 强调文字颜色 2 2 3 3 2" xfId="9001"/>
    <cellStyle name="20% - 强调文字颜色 2 2 3 3 2 2" xfId="3123"/>
    <cellStyle name="20% - 强调文字颜色 2 2 3 3 2 3" xfId="8414"/>
    <cellStyle name="20% - 强调文字颜色 2 2 3 3 2 3 2" xfId="8616"/>
    <cellStyle name="20% - 强调文字颜色 2 2 3 4" xfId="6383"/>
    <cellStyle name="20% - 强调文字颜色 2 2 3 4 2" xfId="3103"/>
    <cellStyle name="20% - 强调文字颜色 2 2 3 4 3" xfId="2683"/>
    <cellStyle name="20% - 强调文字颜色 2 2 3 4 3 2" xfId="2891"/>
    <cellStyle name="20% - 强调文字颜色 2 2 3 5" xfId="1676"/>
    <cellStyle name="20% - 强调文字颜色 2 2 3 5 2" xfId="8815"/>
    <cellStyle name="20% - 强调文字颜色 2 2 3 5 3" xfId="2146"/>
    <cellStyle name="20% - 强调文字颜色 2 2 3 5 3 2" xfId="3156"/>
    <cellStyle name="20% - 强调文字颜色 2 2 3_2015财政决算公开" xfId="915"/>
    <cellStyle name="20% - 强调文字颜色 2 2 4" xfId="6451"/>
    <cellStyle name="20% - 强调文字颜色 2 2 4 2" xfId="8942"/>
    <cellStyle name="20% - 强调文字颜色 2 2 4 2 2" xfId="8790"/>
    <cellStyle name="20% - 强调文字颜色 2 2 4 2 2 2" xfId="9591"/>
    <cellStyle name="20% - 强调文字颜色 2 2 4 2 2 3" xfId="11020"/>
    <cellStyle name="20% - 强调文字颜色 2 2 4 2 2 3 2" xfId="11849"/>
    <cellStyle name="20% - 强调文字颜色 2 2 4 3" xfId="2651"/>
    <cellStyle name="20% - 强调文字颜色 2 2 4 3 2" xfId="7647"/>
    <cellStyle name="20% - 强调文字颜色 2 2 4 3 3" xfId="8286"/>
    <cellStyle name="20% - 强调文字颜色 2 2 4 3 3 2" xfId="10425"/>
    <cellStyle name="20% - 强调文字颜色 2 2 4 4" xfId="8331"/>
    <cellStyle name="20% - 强调文字颜色 2 2 4 4 2" xfId="4913"/>
    <cellStyle name="20% - 强调文字颜色 2 2 4 4 3" xfId="5763"/>
    <cellStyle name="20% - 强调文字颜色 2 2 4 4 3 2" xfId="6315"/>
    <cellStyle name="20% - 强调文字颜色 2 2 4_2015财政决算公开" xfId="3886"/>
    <cellStyle name="20% - 强调文字颜色 2 2 5" xfId="6147"/>
    <cellStyle name="20% - 强调文字颜色 2 2 5 2" xfId="10890"/>
    <cellStyle name="20% - 强调文字颜色 2 2 5 2 2" xfId="8955"/>
    <cellStyle name="20% - 强调文字颜色 2 2 5 2 3" xfId="2247"/>
    <cellStyle name="20% - 强调文字颜色 2 2 5 2 3 2" xfId="11041"/>
    <cellStyle name="20% - 强调文字颜色 2 2 6" xfId="3190"/>
    <cellStyle name="20% - 强调文字颜色 2 2 6 2" xfId="5314"/>
    <cellStyle name="20% - 强调文字颜色 2 2 6 3" xfId="754"/>
    <cellStyle name="20% - 强调文字颜色 2 2 6 3 2" xfId="9759"/>
    <cellStyle name="20% - 强调文字颜色 2 2 7" xfId="8330"/>
    <cellStyle name="20% - 强调文字颜色 2 2 7 2" xfId="8369"/>
    <cellStyle name="20% - 强调文字颜色 2 2 7 3" xfId="6259"/>
    <cellStyle name="20% - 强调文字颜色 2 2 7 3 2" xfId="5143"/>
    <cellStyle name="20% - 强调文字颜色 2 2 8" xfId="8133"/>
    <cellStyle name="20% - 强调文字颜色 2 2 8 2" xfId="3170"/>
    <cellStyle name="20% - 强调文字颜色 2 2 8 2 2" xfId="3787"/>
    <cellStyle name="20% - 强调文字颜色 2 2 9" xfId="9548"/>
    <cellStyle name="20% - 强调文字颜色 2 2 9 2" xfId="12652"/>
    <cellStyle name="20% - 强调文字颜色 2 2 9 2 2" xfId="3291"/>
    <cellStyle name="20% - 强调文字颜色 2 2_2015财政决算公开" xfId="6780"/>
    <cellStyle name="20% - 强调文字颜色 2 3" xfId="12"/>
    <cellStyle name="20% - 强调文字颜色 2 3 2" xfId="8852"/>
    <cellStyle name="20% - 强调文字颜色 2 3 2 2" xfId="11548"/>
    <cellStyle name="20% - 强调文字颜色 2 3 2 2 2" xfId="12396"/>
    <cellStyle name="20% - 强调文字颜色 2 3 2 2 2 2" xfId="8677"/>
    <cellStyle name="20% - 强调文字颜色 2 3 2 2 2 2 2" xfId="5406"/>
    <cellStyle name="20% - 强调文字颜色 2 3 2 2 2 2 3" xfId="3204"/>
    <cellStyle name="20% - 强调文字颜色 2 3 2 2 2 2 3 2" xfId="8856"/>
    <cellStyle name="20% - 强调文字颜色 2 3 2 2 3" xfId="9585"/>
    <cellStyle name="20% - 强调文字颜色 2 3 2 2 3 2" xfId="9582"/>
    <cellStyle name="20% - 强调文字颜色 2 3 2 2 3 3" xfId="8446"/>
    <cellStyle name="20% - 强调文字颜色 2 3 2 2 3 3 2" xfId="2606"/>
    <cellStyle name="20% - 强调文字颜色 2 3 2 2_2015财政决算公开" xfId="6076"/>
    <cellStyle name="20% - 强调文字颜色 2 3 2 3" xfId="565"/>
    <cellStyle name="20% - 强调文字颜色 2 3 2 3 2" xfId="12439"/>
    <cellStyle name="20% - 强调文字颜色 2 3 2 3 2 2" xfId="7612"/>
    <cellStyle name="20% - 强调文字颜色 2 3 2 3 2 3" xfId="8866"/>
    <cellStyle name="20% - 强调文字颜色 2 3 2 3 2 3 2" xfId="5664"/>
    <cellStyle name="20% - 强调文字颜色 2 3 2 4" xfId="1768"/>
    <cellStyle name="20% - 强调文字颜色 2 3 2 4 2" xfId="3221"/>
    <cellStyle name="20% - 强调文字颜色 2 3 2 4 3" xfId="4868"/>
    <cellStyle name="20% - 强调文字颜色 2 3 2 4 3 2" xfId="7924"/>
    <cellStyle name="20% - 强调文字颜色 2 3 2_2015财政决算公开" xfId="12000"/>
    <cellStyle name="20% - 强调文字颜色 2 3 3" xfId="8881"/>
    <cellStyle name="20% - 强调文字颜色 2 3 3 2" xfId="8452"/>
    <cellStyle name="20% - 强调文字颜色 2 3 3 2 2" xfId="12320"/>
    <cellStyle name="20% - 强调文字颜色 2 3 3 2 2 2" xfId="4848"/>
    <cellStyle name="20% - 强调文字颜色 2 3 3 2 2 3" xfId="450"/>
    <cellStyle name="20% - 强调文字颜色 2 3 3 2 2 3 2" xfId="9241"/>
    <cellStyle name="20% - 强调文字颜色 2 3 3 3" xfId="12410"/>
    <cellStyle name="20% - 强调文字颜色 2 3 3 3 2" xfId="8533"/>
    <cellStyle name="20% - 强调文字颜色 2 3 3 3 3" xfId="11709"/>
    <cellStyle name="20% - 强调文字颜色 2 3 3 3 3 2" xfId="2626"/>
    <cellStyle name="20% - 强调文字颜色 2 3 3_2015财政决算公开" xfId="10935"/>
    <cellStyle name="20% - 强调文字颜色 2 3 4" xfId="8888"/>
    <cellStyle name="20% - 强调文字颜色 2 3 4 2" xfId="3462"/>
    <cellStyle name="20% - 强调文字颜色 2 3 4 2 2" xfId="3639"/>
    <cellStyle name="20% - 强调文字颜色 2 3 4 2 3" xfId="3641"/>
    <cellStyle name="20% - 强调文字颜色 2 3 4 2 3 2" xfId="3646"/>
    <cellStyle name="20% - 强调文字颜色 2 3 5" xfId="8615"/>
    <cellStyle name="20% - 强调文字颜色 2 3 5 2" xfId="5513"/>
    <cellStyle name="20% - 强调文字颜色 2 3 5 3" xfId="6165"/>
    <cellStyle name="20% - 强调文字颜色 2 3 5 3 2" xfId="3856"/>
    <cellStyle name="20% - 强调文字颜色 2 3_2015财政决算公开" xfId="12641"/>
    <cellStyle name="20% - 强调文字颜色 2 4" xfId="9"/>
    <cellStyle name="20% - 强调文字颜色 2 4 2" xfId="7"/>
    <cellStyle name="20% - 强调文字颜色 2 4 2 2" xfId="9910"/>
    <cellStyle name="20% - 强调文字颜色 2 4 2 2 2" xfId="3237"/>
    <cellStyle name="20% - 强调文字颜色 2 4 2 2 2 2" xfId="2445"/>
    <cellStyle name="20% - 强调文字颜色 2 4 2 2 2 3" xfId="2624"/>
    <cellStyle name="20% - 强调文字颜色 2 4 2 2 2 3 2" xfId="1489"/>
    <cellStyle name="20% - 强调文字颜色 2 4 2 3" xfId="2601"/>
    <cellStyle name="20% - 强调文字颜色 2 4 2 3 2" xfId="3253"/>
    <cellStyle name="20% - 强调文字颜色 2 4 2 3 3" xfId="1674"/>
    <cellStyle name="20% - 强调文字颜色 2 4 2 3 3 2" xfId="11152"/>
    <cellStyle name="20% - 强调文字颜色 2 4 2_2015财政决算公开" xfId="11297"/>
    <cellStyle name="20% - 强调文字颜色 2 4 3" xfId="5991"/>
    <cellStyle name="20% - 强调文字颜色 2 4 3 2" xfId="6320"/>
    <cellStyle name="20% - 强调文字颜色 2 4 3 2 2" xfId="7001"/>
    <cellStyle name="20% - 强调文字颜色 2 4 3 2 3" xfId="1687"/>
    <cellStyle name="20% - 强调文字颜色 2 4 3 2 3 2" xfId="9024"/>
    <cellStyle name="20% - 强调文字颜色 2 4 4" xfId="10421"/>
    <cellStyle name="20% - 强调文字颜色 2 4 4 2" xfId="11118"/>
    <cellStyle name="20% - 强调文字颜色 2 4 4 3" xfId="12779"/>
    <cellStyle name="20% - 强调文字颜色 2 4 4 3 2" xfId="8455"/>
    <cellStyle name="20% - 强调文字颜色 2 4_2015财政决算公开" xfId="8333"/>
    <cellStyle name="20% - 强调文字颜色 2 5" xfId="10998"/>
    <cellStyle name="20% - 强调文字颜色 2 5 2" xfId="8675"/>
    <cellStyle name="20% - 强调文字颜色 2 5 2 2" xfId="1847"/>
    <cellStyle name="20% - 强调文字颜色 2 5 2 2 2" xfId="3850"/>
    <cellStyle name="20% - 强调文字颜色 2 5 2 2 2 2" xfId="10570"/>
    <cellStyle name="20% - 强调文字颜色 2 5 2 2 2 3" xfId="3380"/>
    <cellStyle name="20% - 强调文字颜色 2 5 2 2 2 3 2" xfId="1318"/>
    <cellStyle name="20% - 强调文字颜色 2 5 2 3" xfId="8271"/>
    <cellStyle name="20% - 强调文字颜色 2 5 2 3 2" xfId="3278"/>
    <cellStyle name="20% - 强调文字颜色 2 5 2 3 3" xfId="3283"/>
    <cellStyle name="20% - 强调文字颜色 2 5 2 3 3 2" xfId="7931"/>
    <cellStyle name="20% - 强调文字颜色 2 5 2_2015财政决算公开" xfId="9904"/>
    <cellStyle name="20% - 强调文字颜色 2 5 3" xfId="1733"/>
    <cellStyle name="20% - 强调文字颜色 2 5 3 2" xfId="6875"/>
    <cellStyle name="20% - 强调文字颜色 2 5 3 2 2" xfId="2030"/>
    <cellStyle name="20% - 强调文字颜色 2 5 3 2 3" xfId="5071"/>
    <cellStyle name="20% - 强调文字颜色 2 5 3 2 3 2" xfId="4330"/>
    <cellStyle name="20% - 强调文字颜色 2 5 4" xfId="7620"/>
    <cellStyle name="20% - 强调文字颜色 2 5 4 2" xfId="10616"/>
    <cellStyle name="20% - 强调文字颜色 2 5 4 3" xfId="973"/>
    <cellStyle name="20% - 强调文字颜色 2 5 4 3 2" xfId="4248"/>
    <cellStyle name="20% - 强调文字颜色 2 5_2015财政决算公开" xfId="2453"/>
    <cellStyle name="20% - 强调文字颜色 2 6" xfId="9142"/>
    <cellStyle name="20% - 强调文字颜色 2 6 2" xfId="8572"/>
    <cellStyle name="20% - 强调文字颜色 2 6 2 2" xfId="7548"/>
    <cellStyle name="20% - 强调文字颜色 2 6 2 2 2" xfId="11362"/>
    <cellStyle name="20% - 强调文字颜色 2 6 2 2 3" xfId="10984"/>
    <cellStyle name="20% - 强调文字颜色 2 6 2 2 3 2" xfId="11457"/>
    <cellStyle name="20% - 强调文字颜色 2 6 3" xfId="8568"/>
    <cellStyle name="20% - 强调文字颜色 2 6 3 2" xfId="7643"/>
    <cellStyle name="20% - 强调文字颜色 2 6 3 3" xfId="10866"/>
    <cellStyle name="20% - 强调文字颜色 2 6 3 3 2" xfId="3325"/>
    <cellStyle name="20% - 强调文字颜色 2 6_2015财政决算公开" xfId="2686"/>
    <cellStyle name="20% - 强调文字颜色 2 7" xfId="3165"/>
    <cellStyle name="20% - 强调文字颜色 2 7 2" xfId="7817"/>
    <cellStyle name="20% - 强调文字颜色 2 7 2 2" xfId="7639"/>
    <cellStyle name="20% - 强调文字颜色 2 7 2 3" xfId="11133"/>
    <cellStyle name="20% - 强调文字颜色 2 7 2 3 2" xfId="9622"/>
    <cellStyle name="20% - 强调文字颜色 2 8" xfId="5767"/>
    <cellStyle name="20% - 强调文字颜色 2 8 2" xfId="11086"/>
    <cellStyle name="20% - 强调文字颜色 2 8 3" xfId="9110"/>
    <cellStyle name="20% - 强调文字颜色 2 8 3 2" xfId="1782"/>
    <cellStyle name="20% - 强调文字颜色 2 9" xfId="12579"/>
    <cellStyle name="20% - 强调文字颜色 2 9 2" xfId="12295"/>
    <cellStyle name="20% - 强调文字颜色 2 9 3" xfId="2970"/>
    <cellStyle name="20% - 强调文字颜色 2 9 3 2" xfId="5107"/>
    <cellStyle name="20% - 强调文字颜色 3 10" xfId="3347"/>
    <cellStyle name="20% - 强调文字颜色 3 10 2" xfId="3357"/>
    <cellStyle name="20% - 强调文字颜色 3 10 2 2" xfId="1337"/>
    <cellStyle name="20% - 强调文字颜色 3 2" xfId="12900"/>
    <cellStyle name="20% - 强调文字颜色 3 2 10" xfId="1675"/>
    <cellStyle name="20% - 强调文字颜色 3 2 10 2" xfId="11150"/>
    <cellStyle name="20% - 强调文字颜色 3 2 10 2 2" xfId="1582"/>
    <cellStyle name="20% - 强调文字颜色 3 2 2" xfId="11325"/>
    <cellStyle name="20% - 强调文字颜色 3 2 2 2" xfId="6248"/>
    <cellStyle name="20% - 强调文字颜色 3 2 2 2 2" xfId="11767"/>
    <cellStyle name="20% - 强调文字颜色 3 2 2 2 2 2" xfId="6567"/>
    <cellStyle name="20% - 强调文字颜色 3 2 2 2 2 2 2" xfId="13682"/>
    <cellStyle name="20% - 强调文字颜色 3 2 2 2 2 2 3" xfId="11534"/>
    <cellStyle name="20% - 强调文字颜色 3 2 2 2 2 2 3 2" xfId="13684"/>
    <cellStyle name="20% - 强调文字颜色 3 2 2 2 3" xfId="13969"/>
    <cellStyle name="20% - 强调文字颜色 3 2 2 2 3 2" xfId="1618"/>
    <cellStyle name="20% - 强调文字颜色 3 2 2 2 3 3" xfId="7603"/>
    <cellStyle name="20% - 强调文字颜色 3 2 2 2 3 3 2" xfId="13733"/>
    <cellStyle name="20% - 强调文字颜色 3 2 2 2_2015财政决算公开" xfId="1933"/>
    <cellStyle name="20% - 强调文字颜色 3 2 2 3" xfId="9410"/>
    <cellStyle name="20% - 强调文字颜色 3 2 2 3 2" xfId="9543"/>
    <cellStyle name="20% - 强调文字颜色 3 2 2 3 2 2" xfId="9536"/>
    <cellStyle name="20% - 强调文字颜色 3 2 2 3 2 3" xfId="9781"/>
    <cellStyle name="20% - 强调文字颜色 3 2 2 3 2 3 2" xfId="5171"/>
    <cellStyle name="20% - 强调文字颜色 3 2 2 4" xfId="2254"/>
    <cellStyle name="20% - 强调文字颜色 3 2 2 4 2" xfId="3559"/>
    <cellStyle name="20% - 强调文字颜色 3 2 2 4 3" xfId="6845"/>
    <cellStyle name="20% - 强调文字颜色 3 2 2 4 3 2" xfId="640"/>
    <cellStyle name="20% - 强调文字颜色 3 2 2_2015财政决算公开" xfId="5649"/>
    <cellStyle name="20% - 强调文字颜色 3 2 3" xfId="8376"/>
    <cellStyle name="20% - 强调文字颜色 3 2 3 2" xfId="2673"/>
    <cellStyle name="20% - 强调文字颜色 3 2 3 2 2" xfId="3373"/>
    <cellStyle name="20% - 强调文字颜色 3 2 3 2 2 2" xfId="3909"/>
    <cellStyle name="20% - 强调文字颜色 3 2 3 2 2 2 2" xfId="8114"/>
    <cellStyle name="20% - 强调文字颜色 3 2 3 2 2 2 3" xfId="8150"/>
    <cellStyle name="20% - 强调文字颜色 3 2 3 2 2 2 3 2" xfId="3096"/>
    <cellStyle name="20% - 强调文字颜色 3 2 3 2 3" xfId="14112"/>
    <cellStyle name="20% - 强调文字颜色 3 2 3 2 3 2" xfId="14114"/>
    <cellStyle name="20% - 强调文字颜色 3 2 3 2 3 3" xfId="3474"/>
    <cellStyle name="20% - 强调文字颜色 3 2 3 2 3 3 2" xfId="9774"/>
    <cellStyle name="20% - 强调文字颜色 3 2 3 2_2015财政决算公开" xfId="10300"/>
    <cellStyle name="20% - 强调文字颜色 3 2 3 3" xfId="2190"/>
    <cellStyle name="20% - 强调文字颜色 3 2 3 3 2" xfId="3623"/>
    <cellStyle name="20% - 强调文字颜色 3 2 3 3 2 2" xfId="7951"/>
    <cellStyle name="20% - 强调文字颜色 3 2 3 3 2 3" xfId="1667"/>
    <cellStyle name="20% - 强调文字颜色 3 2 3 3 2 3 2" xfId="10204"/>
    <cellStyle name="20% - 强调文字颜色 3 2 3 4" xfId="3292"/>
    <cellStyle name="20% - 强调文字颜色 3 2 3 4 2" xfId="3394"/>
    <cellStyle name="20% - 强调文字颜色 3 2 3 4 3" xfId="3553"/>
    <cellStyle name="20% - 强调文字颜色 3 2 3 4 3 2" xfId="3412"/>
    <cellStyle name="20% - 强调文字颜色 3 2 3 5" xfId="749"/>
    <cellStyle name="20% - 强调文字颜色 3 2 3 5 2" xfId="1280"/>
    <cellStyle name="20% - 强调文字颜色 3 2 3 5 3" xfId="11037"/>
    <cellStyle name="20% - 强调文字颜色 3 2 3 5 3 2" xfId="2922"/>
    <cellStyle name="20% - 强调文字颜色 3 2 3_2015财政决算公开" xfId="12634"/>
    <cellStyle name="20% - 强调文字颜色 3 2 4" xfId="8361"/>
    <cellStyle name="20% - 强调文字颜色 3 2 4 2" xfId="1663"/>
    <cellStyle name="20% - 强调文字颜色 3 2 4 2 2" xfId="9117"/>
    <cellStyle name="20% - 强调文字颜色 3 2 4 2 2 2" xfId="4132"/>
    <cellStyle name="20% - 强调文字颜色 3 2 4 2 2 3" xfId="12025"/>
    <cellStyle name="20% - 强调文字颜色 3 2 4 2 2 3 2" xfId="3894"/>
    <cellStyle name="20% - 强调文字颜色 3 2 4 3" xfId="3361"/>
    <cellStyle name="20% - 强调文字颜色 3 2 4 3 2" xfId="3179"/>
    <cellStyle name="20% - 强调文字颜色 3 2 4 3 3" xfId="2212"/>
    <cellStyle name="20% - 强调文字颜色 3 2 4 3 3 2" xfId="11317"/>
    <cellStyle name="20% - 强调文字颜色 3 2 4 4" xfId="11956"/>
    <cellStyle name="20% - 强调文字颜色 3 2 4 4 2" xfId="8853"/>
    <cellStyle name="20% - 强调文字颜色 3 2 4 4 3" xfId="11615"/>
    <cellStyle name="20% - 强调文字颜色 3 2 4 4 3 2" xfId="3428"/>
    <cellStyle name="20% - 强调文字颜色 3 2 4_2015财政决算公开" xfId="6906"/>
    <cellStyle name="20% - 强调文字颜色 3 2 5" xfId="11847"/>
    <cellStyle name="20% - 强调文字颜色 3 2 5 2" xfId="9189"/>
    <cellStyle name="20% - 强调文字颜色 3 2 5 2 2" xfId="7046"/>
    <cellStyle name="20% - 强调文字颜色 3 2 5 2 3" xfId="1721"/>
    <cellStyle name="20% - 强调文字颜色 3 2 5 2 3 2" xfId="2974"/>
    <cellStyle name="20% - 强调文字颜色 3 2 6" xfId="11852"/>
    <cellStyle name="20% - 强调文字颜色 3 2 6 2" xfId="3438"/>
    <cellStyle name="20% - 强调文字颜色 3 2 6 3" xfId="3640"/>
    <cellStyle name="20% - 强调文字颜色 3 2 6 3 2" xfId="2387"/>
    <cellStyle name="20% - 强调文字颜色 3 2 7" xfId="3439"/>
    <cellStyle name="20% - 强调文字颜色 3 2 7 2" xfId="3441"/>
    <cellStyle name="20% - 强调文字颜色 3 2 7 3" xfId="2468"/>
    <cellStyle name="20% - 强调文字颜色 3 2 7 3 2" xfId="6027"/>
    <cellStyle name="20% - 强调文字颜色 3 2 8" xfId="1773"/>
    <cellStyle name="20% - 强调文字颜色 3 2 8 2" xfId="5115"/>
    <cellStyle name="20% - 强调文字颜色 3 2 8 2 2" xfId="6030"/>
    <cellStyle name="20% - 强调文字颜色 3 2 9" xfId="3454"/>
    <cellStyle name="20% - 强调文字颜色 3 2 9 2" xfId="5577"/>
    <cellStyle name="20% - 强调文字颜色 3 2 9 2 2" xfId="5769"/>
    <cellStyle name="20% - 强调文字颜色 3 2_2015财政决算公开" xfId="6877"/>
    <cellStyle name="20% - 强调文字颜色 3 3" xfId="4997"/>
    <cellStyle name="20% - 强调文字颜色 3 3 2" xfId="8536"/>
    <cellStyle name="20% - 强调文字颜色 3 3 2 2" xfId="8956"/>
    <cellStyle name="20% - 强调文字颜色 3 3 2 2 2" xfId="8371"/>
    <cellStyle name="20% - 强调文字颜色 3 3 2 2 2 2" xfId="11669"/>
    <cellStyle name="20% - 强调文字颜色 3 3 2 2 2 2 2" xfId="3468"/>
    <cellStyle name="20% - 强调文字颜色 3 3 2 2 2 2 3" xfId="3424"/>
    <cellStyle name="20% - 强调文字颜色 3 3 2 2 2 2 3 2" xfId="6814"/>
    <cellStyle name="20% - 强调文字颜色 3 3 2 2 3" xfId="1218"/>
    <cellStyle name="20% - 强调文字颜色 3 3 2 2 3 2" xfId="11840"/>
    <cellStyle name="20% - 强调文字颜色 3 3 2 2 3 3" xfId="946"/>
    <cellStyle name="20% - 强调文字颜色 3 3 2 2 3 3 2" xfId="12001"/>
    <cellStyle name="20% - 强调文字颜色 3 3 2 2_2015财政决算公开" xfId="12167"/>
    <cellStyle name="20% - 强调文字颜色 3 3 2 3" xfId="2609"/>
    <cellStyle name="20% - 强调文字颜色 3 3 2 3 2" xfId="2787"/>
    <cellStyle name="20% - 强调文字颜色 3 3 2 3 2 2" xfId="10853"/>
    <cellStyle name="20% - 强调文字颜色 3 3 2 3 2 3" xfId="3476"/>
    <cellStyle name="20% - 强调文字颜色 3 3 2 3 2 3 2" xfId="9610"/>
    <cellStyle name="20% - 强调文字颜色 3 3 2 4" xfId="2384"/>
    <cellStyle name="20% - 强调文字颜色 3 3 2 4 2" xfId="2379"/>
    <cellStyle name="20% - 强调文字颜色 3 3 2 4 3" xfId="3316"/>
    <cellStyle name="20% - 强调文字颜色 3 3 2 4 3 2" xfId="13230"/>
    <cellStyle name="20% - 强调文字颜色 3 3 2_2015财政决算公开" xfId="8291"/>
    <cellStyle name="20% - 强调文字颜色 3 3 3" xfId="2500"/>
    <cellStyle name="20% - 强调文字颜色 3 3 3 2" xfId="7256"/>
    <cellStyle name="20% - 强调文字颜色 3 3 3 2 2" xfId="3994"/>
    <cellStyle name="20% - 强调文字颜色 3 3 3 2 2 2" xfId="9998"/>
    <cellStyle name="20% - 强调文字颜色 3 3 3 2 2 3" xfId="9533"/>
    <cellStyle name="20% - 强调文字颜色 3 3 3 2 2 3 2" xfId="6946"/>
    <cellStyle name="20% - 强调文字颜色 3 3 3 3" xfId="3981"/>
    <cellStyle name="20% - 强调文字颜色 3 3 3 3 2" xfId="7629"/>
    <cellStyle name="20% - 强调文字颜色 3 3 3 3 3" xfId="1199"/>
    <cellStyle name="20% - 强调文字颜色 3 3 3 3 3 2" xfId="11598"/>
    <cellStyle name="20% - 强调文字颜色 3 3 3_2015财政决算公开" xfId="9405"/>
    <cellStyle name="20% - 强调文字颜色 3 3 4" xfId="3490"/>
    <cellStyle name="20% - 强调文字颜色 3 3 4 2" xfId="5237"/>
    <cellStyle name="20% - 强调文字颜色 3 3 4 2 2" xfId="9967"/>
    <cellStyle name="20% - 强调文字颜色 3 3 4 2 3" xfId="1177"/>
    <cellStyle name="20% - 强调文字颜色 3 3 4 2 3 2" xfId="1174"/>
    <cellStyle name="20% - 强调文字颜色 3 3 5" xfId="3499"/>
    <cellStyle name="20% - 强调文字颜色 3 3 5 2" xfId="7927"/>
    <cellStyle name="20% - 强调文字颜色 3 3 5 3" xfId="3470"/>
    <cellStyle name="20% - 强调文字颜色 3 3 5 3 2" xfId="7751"/>
    <cellStyle name="20% - 强调文字颜色 3 3_2015财政决算公开" xfId="9216"/>
    <cellStyle name="20% - 强调文字颜色 3 4" xfId="10862"/>
    <cellStyle name="20% - 强调文字颜色 3 4 2" xfId="8207"/>
    <cellStyle name="20% - 强调文字颜色 3 4 2 2" xfId="9090"/>
    <cellStyle name="20% - 强调文字颜色 3 4 2 2 2" xfId="8261"/>
    <cellStyle name="20% - 强调文字颜色 3 4 2 2 2 2" xfId="11090"/>
    <cellStyle name="20% - 强调文字颜色 3 4 2 2 2 3" xfId="3503"/>
    <cellStyle name="20% - 强调文字颜色 3 4 2 2 2 3 2" xfId="7706"/>
    <cellStyle name="20% - 强调文字颜色 3 4 2 3" xfId="2008"/>
    <cellStyle name="20% - 强调文字颜色 3 4 2 3 2" xfId="8232"/>
    <cellStyle name="20% - 强调文字颜色 3 4 2 3 3" xfId="10783"/>
    <cellStyle name="20% - 强调文字颜色 3 4 2 3 3 2" xfId="11106"/>
    <cellStyle name="20% - 强调文字颜色 3 4 2_2015财政决算公开" xfId="11900"/>
    <cellStyle name="20% - 强调文字颜色 3 4 3" xfId="5895"/>
    <cellStyle name="20% - 强调文字颜色 3 4 3 2" xfId="10034"/>
    <cellStyle name="20% - 强调文字颜色 3 4 3 2 2" xfId="4053"/>
    <cellStyle name="20% - 强调文字颜色 3 4 3 2 3" xfId="6057"/>
    <cellStyle name="20% - 强调文字颜色 3 4 3 2 3 2" xfId="12732"/>
    <cellStyle name="20% - 强调文字颜色 3 4 4" xfId="5372"/>
    <cellStyle name="20% - 强调文字颜色 3 4 4 2" xfId="6626"/>
    <cellStyle name="20% - 强调文字颜色 3 4 4 3" xfId="3513"/>
    <cellStyle name="20% - 强调文字颜色 3 4 4 3 2" xfId="2503"/>
    <cellStyle name="20% - 强调文字颜色 3 4_2015财政决算公开" xfId="13012"/>
    <cellStyle name="20% - 强调文字颜色 3 5" xfId="8738"/>
    <cellStyle name="20% - 强调文字颜色 3 5 2" xfId="8470"/>
    <cellStyle name="20% - 强调文字颜色 3 5 2 2" xfId="363"/>
    <cellStyle name="20% - 强调文字颜色 3 5 2 2 2" xfId="8794"/>
    <cellStyle name="20% - 强调文字颜色 3 5 2 2 2 2" xfId="5032"/>
    <cellStyle name="20% - 强调文字颜色 3 5 2 2 2 3" xfId="12785"/>
    <cellStyle name="20% - 强调文字颜色 3 5 2 2 2 3 2" xfId="2719"/>
    <cellStyle name="20% - 强调文字颜色 3 5 2 3" xfId="849"/>
    <cellStyle name="20% - 强调文字颜色 3 5 2 3 2" xfId="10891"/>
    <cellStyle name="20% - 强调文字颜色 3 5 2 3 3" xfId="10999"/>
    <cellStyle name="20% - 强调文字颜色 3 5 2 3 3 2" xfId="9808"/>
    <cellStyle name="20% - 强调文字颜色 3 5 2_2015财政决算公开" xfId="904"/>
    <cellStyle name="20% - 强调文字颜色 3 5 3" xfId="1312"/>
    <cellStyle name="20% - 强调文字颜色 3 5 3 2" xfId="9181"/>
    <cellStyle name="20% - 强调文字颜色 3 5 3 2 2" xfId="8466"/>
    <cellStyle name="20% - 强调文字颜色 3 5 3 2 3" xfId="7253"/>
    <cellStyle name="20% - 强调文字颜色 3 5 3 2 3 2" xfId="3608"/>
    <cellStyle name="20% - 强调文字颜色 3 5 4" xfId="2374"/>
    <cellStyle name="20% - 强调文字颜色 3 5 4 2" xfId="3529"/>
    <cellStyle name="20% - 强调文字颜色 3 5 4 3" xfId="844"/>
    <cellStyle name="20% - 强调文字颜色 3 5 4 3 2" xfId="9964"/>
    <cellStyle name="20% - 强调文字颜色 3 5_2015财政决算公开" xfId="1390"/>
    <cellStyle name="20% - 强调文字颜色 3 6" xfId="10180"/>
    <cellStyle name="20% - 强调文字颜色 3 6 2" xfId="8774"/>
    <cellStyle name="20% - 强调文字颜色 3 6 2 2" xfId="265"/>
    <cellStyle name="20% - 强调文字颜色 3 6 2 2 2" xfId="12517"/>
    <cellStyle name="20% - 强调文字颜色 3 6 2 2 3" xfId="3269"/>
    <cellStyle name="20% - 强调文字颜色 3 6 2 2 3 2" xfId="5248"/>
    <cellStyle name="20% - 强调文字颜色 3 6 3" xfId="4593"/>
    <cellStyle name="20% - 强调文字颜色 3 6 3 2" xfId="261"/>
    <cellStyle name="20% - 强调文字颜色 3 6 3 3" xfId="12811"/>
    <cellStyle name="20% - 强调文字颜色 3 6 3 3 2" xfId="9066"/>
    <cellStyle name="20% - 强调文字颜色 3 6_2015财政决算公开" xfId="11155"/>
    <cellStyle name="20% - 强调文字颜色 3 7" xfId="4491"/>
    <cellStyle name="20% - 强调文字颜色 3 7 2" xfId="6234"/>
    <cellStyle name="20% - 强调文字颜色 3 7 2 2" xfId="9489"/>
    <cellStyle name="20% - 强调文字颜色 3 7 2 3" xfId="822"/>
    <cellStyle name="20% - 强调文字颜色 3 7 2 3 2" xfId="5086"/>
    <cellStyle name="20% - 强调文字颜色 3 8" xfId="3542"/>
    <cellStyle name="20% - 强调文字颜色 3 8 2" xfId="4037"/>
    <cellStyle name="20% - 强调文字颜色 3 8 3" xfId="2398"/>
    <cellStyle name="20% - 强调文字颜色 3 8 3 2" xfId="9551"/>
    <cellStyle name="20% - 强调文字颜色 3 9" xfId="11077"/>
    <cellStyle name="20% - 强调文字颜色 3 9 2" xfId="7134"/>
    <cellStyle name="20% - 强调文字颜色 3 9 3" xfId="8395"/>
    <cellStyle name="20% - 强调文字颜色 3 9 3 2" xfId="3715"/>
    <cellStyle name="20% - 强调文字颜色 4 10" xfId="6872"/>
    <cellStyle name="20% - 强调文字颜色 4 10 2" xfId="9138"/>
    <cellStyle name="20% - 强调文字颜色 4 10 2 2" xfId="3561"/>
    <cellStyle name="20% - 强调文字颜色 4 2" xfId="8831"/>
    <cellStyle name="20% - 强调文字颜色 4 2 10" xfId="6699"/>
    <cellStyle name="20% - 强调文字颜色 4 2 10 2" xfId="10961"/>
    <cellStyle name="20% - 强调文字颜色 4 2 10 2 2" xfId="941"/>
    <cellStyle name="20% - 强调文字颜色 4 2 2" xfId="6998"/>
    <cellStyle name="20% - 强调文字颜色 4 2 2 2" xfId="6556"/>
    <cellStyle name="20% - 强调文字颜色 4 2 2 2 2" xfId="3410"/>
    <cellStyle name="20% - 强调文字颜色 4 2 2 2 2 2" xfId="3562"/>
    <cellStyle name="20% - 强调文字颜色 4 2 2 2 2 2 2" xfId="9120"/>
    <cellStyle name="20% - 强调文字颜色 4 2 2 2 2 2 3" xfId="8125"/>
    <cellStyle name="20% - 强调文字颜色 4 2 2 2 2 2 3 2" xfId="12243"/>
    <cellStyle name="20% - 强调文字颜色 4 2 2 2 3" xfId="1015"/>
    <cellStyle name="20% - 强调文字颜色 4 2 2 2 3 2" xfId="11378"/>
    <cellStyle name="20% - 强调文字颜色 4 2 2 2 3 3" xfId="3564"/>
    <cellStyle name="20% - 强调文字颜色 4 2 2 2 3 3 2" xfId="9227"/>
    <cellStyle name="20% - 强调文字颜色 4 2 2 2_2015财政决算公开" xfId="2748"/>
    <cellStyle name="20% - 强调文字颜色 4 2 2 3" xfId="10812"/>
    <cellStyle name="20% - 强调文字颜色 4 2 2 3 2" xfId="8462"/>
    <cellStyle name="20% - 强调文字颜色 4 2 2 3 2 2" xfId="10754"/>
    <cellStyle name="20% - 强调文字颜色 4 2 2 3 2 3" xfId="4005"/>
    <cellStyle name="20% - 强调文字颜色 4 2 2 3 2 3 2" xfId="8436"/>
    <cellStyle name="20% - 强调文字颜色 4 2 2 4" xfId="4269"/>
    <cellStyle name="20% - 强调文字颜色 4 2 2 4 2" xfId="10690"/>
    <cellStyle name="20% - 强调文字颜色 4 2 2 4 3" xfId="2816"/>
    <cellStyle name="20% - 强调文字颜色 4 2 2 4 3 2" xfId="12522"/>
    <cellStyle name="20% - 强调文字颜色 4 2 2_2015财政决算公开" xfId="1367"/>
    <cellStyle name="20% - 强调文字颜色 4 2 3" xfId="7686"/>
    <cellStyle name="20% - 强调文字颜色 4 2 3 2" xfId="3157"/>
    <cellStyle name="20% - 强调文字颜色 4 2 3 2 2" xfId="11818"/>
    <cellStyle name="20% - 强调文字颜色 4 2 3 2 2 2" xfId="12274"/>
    <cellStyle name="20% - 强调文字颜色 4 2 3 2 2 2 2" xfId="6457"/>
    <cellStyle name="20% - 强调文字颜色 4 2 3 2 2 2 3" xfId="1321"/>
    <cellStyle name="20% - 强调文字颜色 4 2 3 2 2 2 3 2" xfId="3182"/>
    <cellStyle name="20% - 强调文字颜色 4 2 3 2 3" xfId="988"/>
    <cellStyle name="20% - 强调文字颜色 4 2 3 2 3 2" xfId="1598"/>
    <cellStyle name="20% - 强调文字颜色 4 2 3 2 3 3" xfId="8529"/>
    <cellStyle name="20% - 强调文字颜色 4 2 3 2 3 3 2" xfId="3344"/>
    <cellStyle name="20% - 强调文字颜色 4 2 3 2_2015财政决算公开" xfId="4976"/>
    <cellStyle name="20% - 强调文字颜色 4 2 3 3" xfId="2450"/>
    <cellStyle name="20% - 强调文字颜色 4 2 3 3 2" xfId="3582"/>
    <cellStyle name="20% - 强调文字颜色 4 2 3 3 2 2" xfId="6738"/>
    <cellStyle name="20% - 强调文字颜色 4 2 3 3 2 3" xfId="8393"/>
    <cellStyle name="20% - 强调文字颜色 4 2 3 3 2 3 2" xfId="7811"/>
    <cellStyle name="20% - 强调文字颜色 4 2 3 4" xfId="3752"/>
    <cellStyle name="20% - 强调文字颜色 4 2 3 4 2" xfId="4506"/>
    <cellStyle name="20% - 强调文字颜色 4 2 3 4 3" xfId="10737"/>
    <cellStyle name="20% - 强调文字颜色 4 2 3 4 3 2" xfId="10733"/>
    <cellStyle name="20% - 强调文字颜色 4 2 3 5" xfId="10476"/>
    <cellStyle name="20% - 强调文字颜色 4 2 3 5 2" xfId="3418"/>
    <cellStyle name="20% - 强调文字颜色 4 2 3 5 3" xfId="11088"/>
    <cellStyle name="20% - 强调文字颜色 4 2 3 5 3 2" xfId="12549"/>
    <cellStyle name="20% - 强调文字颜色 4 2 3_2015财政决算公开" xfId="1118"/>
    <cellStyle name="20% - 强调文字颜色 4 2 4" xfId="3606"/>
    <cellStyle name="20% - 强调文字颜色 4 2 4 2" xfId="3610"/>
    <cellStyle name="20% - 强调文字颜色 4 2 4 2 2" xfId="3613"/>
    <cellStyle name="20% - 强调文字颜色 4 2 4 2 2 2" xfId="8315"/>
    <cellStyle name="20% - 强调文字颜色 4 2 4 2 2 3" xfId="12230"/>
    <cellStyle name="20% - 强调文字颜色 4 2 4 2 2 3 2" xfId="13355"/>
    <cellStyle name="20% - 强调文字颜色 4 2 4 3" xfId="7853"/>
    <cellStyle name="20% - 强调文字颜色 4 2 4 3 2" xfId="3616"/>
    <cellStyle name="20% - 强调文字颜色 4 2 4 3 3" xfId="8614"/>
    <cellStyle name="20% - 强调文字颜色 4 2 4 3 3 2" xfId="9061"/>
    <cellStyle name="20% - 强调文字颜色 4 2 4 4" xfId="8987"/>
    <cellStyle name="20% - 强调文字颜色 4 2 4 4 2" xfId="1344"/>
    <cellStyle name="20% - 强调文字颜色 4 2 4 4 3" xfId="10469"/>
    <cellStyle name="20% - 强调文字颜色 4 2 4 4 3 2" xfId="11236"/>
    <cellStyle name="20% - 强调文字颜色 4 2 4_2015财政决算公开" xfId="8392"/>
    <cellStyle name="20% - 强调文字颜色 4 2 5" xfId="2294"/>
    <cellStyle name="20% - 强调文字颜色 4 2 5 2" xfId="6246"/>
    <cellStyle name="20% - 强调文字颜色 4 2 5 2 2" xfId="3629"/>
    <cellStyle name="20% - 强调文字颜色 4 2 5 2 3" xfId="3471"/>
    <cellStyle name="20% - 强调文字颜色 4 2 5 2 3 2" xfId="1460"/>
    <cellStyle name="20% - 强调文字颜色 4 2 6" xfId="11882"/>
    <cellStyle name="20% - 强调文字颜色 4 2 6 2" xfId="7970"/>
    <cellStyle name="20% - 强调文字颜色 4 2 6 3" xfId="12521"/>
    <cellStyle name="20% - 强调文字颜色 4 2 6 3 2" xfId="12214"/>
    <cellStyle name="20% - 强调文字颜色 4 2 7" xfId="8092"/>
    <cellStyle name="20% - 强调文字颜色 4 2 7 2" xfId="1072"/>
    <cellStyle name="20% - 强调文字颜色 4 2 7 3" xfId="1067"/>
    <cellStyle name="20% - 强调文字颜色 4 2 7 3 2" xfId="1064"/>
    <cellStyle name="20% - 强调文字颜色 4 2 8" xfId="13298"/>
    <cellStyle name="20% - 强调文字颜色 4 2 8 2" xfId="2514"/>
    <cellStyle name="20% - 强调文字颜色 4 2 8 2 2" xfId="2604"/>
    <cellStyle name="20% - 强调文字颜色 4 2 9" xfId="8673"/>
    <cellStyle name="20% - 强调文字颜色 4 2 9 2" xfId="1927"/>
    <cellStyle name="20% - 强调文字颜色 4 2 9 2 2" xfId="2353"/>
    <cellStyle name="20% - 强调文字颜色 4 2_2015财政决算公开" xfId="11188"/>
    <cellStyle name="20% - 强调文字颜色 4 3" xfId="6671"/>
    <cellStyle name="20% - 强调文字颜色 4 3 2" xfId="7444"/>
    <cellStyle name="20% - 强调文字颜色 4 3 2 2" xfId="11192"/>
    <cellStyle name="20% - 强调文字颜色 4 3 2 2 2" xfId="8350"/>
    <cellStyle name="20% - 强调文字颜色 4 3 2 2 2 2" xfId="1666"/>
    <cellStyle name="20% - 强调文字颜色 4 3 2 2 2 2 2" xfId="11194"/>
    <cellStyle name="20% - 强调文字颜色 4 3 2 2 2 2 3" xfId="1428"/>
    <cellStyle name="20% - 强调文字颜色 4 3 2 2 2 2 3 2" xfId="8521"/>
    <cellStyle name="20% - 强调文字颜色 4 3 2 2 3" xfId="8723"/>
    <cellStyle name="20% - 强调文字颜色 4 3 2 2 3 2" xfId="8563"/>
    <cellStyle name="20% - 强调文字颜色 4 3 2 2 3 3" xfId="1944"/>
    <cellStyle name="20% - 强调文字颜色 4 3 2 2 3 3 2" xfId="11200"/>
    <cellStyle name="20% - 强调文字颜色 4 3 2 2_2015财政决算公开" xfId="7459"/>
    <cellStyle name="20% - 强调文字颜色 4 3 2 3" xfId="11203"/>
    <cellStyle name="20% - 强调文字颜色 4 3 2 3 2" xfId="8828"/>
    <cellStyle name="20% - 强调文字颜色 4 3 2 3 2 2" xfId="9030"/>
    <cellStyle name="20% - 强调文字颜色 4 3 2 3 2 3" xfId="3227"/>
    <cellStyle name="20% - 强调文字颜色 4 3 2 3 2 3 2" xfId="11205"/>
    <cellStyle name="20% - 强调文字颜色 4 3 2 4" xfId="2344"/>
    <cellStyle name="20% - 强调文字颜色 4 3 2 4 2" xfId="8863"/>
    <cellStyle name="20% - 强调文字颜色 4 3 2 4 3" xfId="7709"/>
    <cellStyle name="20% - 强调文字颜色 4 3 2 4 3 2" xfId="4261"/>
    <cellStyle name="20% - 强调文字颜色 4 3 2_2015财政决算公开" xfId="11209"/>
    <cellStyle name="20% - 强调文字颜色 4 3 3" xfId="11329"/>
    <cellStyle name="20% - 强调文字颜色 4 3 3 2" xfId="5518"/>
    <cellStyle name="20% - 强调文字颜色 4 3 3 2 2" xfId="3829"/>
    <cellStyle name="20% - 强调文字颜色 4 3 3 2 2 2" xfId="5707"/>
    <cellStyle name="20% - 强调文字颜色 4 3 3 2 2 3" xfId="8094"/>
    <cellStyle name="20% - 强调文字颜色 4 3 3 2 2 3 2" xfId="2920"/>
    <cellStyle name="20% - 强调文字颜色 4 3 3 3" xfId="6512"/>
    <cellStyle name="20% - 强调文字颜色 4 3 3 3 2" xfId="10803"/>
    <cellStyle name="20% - 强调文字颜色 4 3 3 3 3" xfId="8621"/>
    <cellStyle name="20% - 强调文字颜色 4 3 3 3 3 2" xfId="5503"/>
    <cellStyle name="20% - 强调文字颜色 4 3 3_2015财政决算公开" xfId="13903"/>
    <cellStyle name="20% - 强调文字颜色 4 3 4" xfId="6421"/>
    <cellStyle name="20% - 强调文字颜色 4 3 4 2" xfId="11189"/>
    <cellStyle name="20% - 强调文字颜色 4 3 4 2 2" xfId="9011"/>
    <cellStyle name="20% - 强调文字颜色 4 3 4 2 3" xfId="6408"/>
    <cellStyle name="20% - 强调文字颜色 4 3 4 2 3 2" xfId="8779"/>
    <cellStyle name="20% - 强调文字颜色 4 3 5" xfId="2410"/>
    <cellStyle name="20% - 强调文字颜色 4 3 5 2" xfId="9621"/>
    <cellStyle name="20% - 强调文字颜色 4 3 5 3" xfId="12262"/>
    <cellStyle name="20% - 强调文字颜色 4 3 5 3 2" xfId="11218"/>
    <cellStyle name="20% - 强调文字颜色 4 3_2015财政决算公开" xfId="11985"/>
    <cellStyle name="20% - 强调文字颜色 4 4" xfId="11223"/>
    <cellStyle name="20% - 强调文字颜色 4 4 2" xfId="11226"/>
    <cellStyle name="20% - 强调文字颜色 4 4 2 2" xfId="11227"/>
    <cellStyle name="20% - 强调文字颜色 4 4 2 2 2" xfId="11230"/>
    <cellStyle name="20% - 强调文字颜色 4 4 2 2 2 2" xfId="3057"/>
    <cellStyle name="20% - 强调文字颜色 4 4 2 2 2 3" xfId="1453"/>
    <cellStyle name="20% - 强调文字颜色 4 4 2 2 2 3 2" xfId="5861"/>
    <cellStyle name="20% - 强调文字颜色 4 4 2 3" xfId="11239"/>
    <cellStyle name="20% - 强调文字颜色 4 4 2 3 2" xfId="11243"/>
    <cellStyle name="20% - 强调文字颜色 4 4 2 3 3" xfId="11251"/>
    <cellStyle name="20% - 强调文字颜色 4 4 2 3 3 2" xfId="10841"/>
    <cellStyle name="20% - 强调文字颜色 4 4 2_2015财政决算公开" xfId="3567"/>
    <cellStyle name="20% - 强调文字颜色 4 4 3" xfId="11257"/>
    <cellStyle name="20% - 强调文字颜色 4 4 3 2" xfId="11258"/>
    <cellStyle name="20% - 强调文字颜色 4 4 3 2 2" xfId="6261"/>
    <cellStyle name="20% - 强调文字颜色 4 4 3 2 3" xfId="11260"/>
    <cellStyle name="20% - 强调文字颜色 4 4 3 2 3 2" xfId="11262"/>
    <cellStyle name="20% - 强调文字颜色 4 4 4" xfId="11264"/>
    <cellStyle name="20% - 强调文字颜色 4 4 4 2" xfId="9600"/>
    <cellStyle name="20% - 强调文字颜色 4 4 4 3" xfId="11267"/>
    <cellStyle name="20% - 强调文字颜色 4 4 4 3 2" xfId="11271"/>
    <cellStyle name="20% - 强调文字颜色 4 4_2015财政决算公开" xfId="11273"/>
    <cellStyle name="20% - 强调文字颜色 4 5" xfId="8750"/>
    <cellStyle name="20% - 强调文字颜色 4 5 2" xfId="1572"/>
    <cellStyle name="20% - 强调文字颜色 4 5 2 2" xfId="1529"/>
    <cellStyle name="20% - 强调文字颜色 4 5 2 2 2" xfId="1964"/>
    <cellStyle name="20% - 强调文字颜色 4 5 2 2 2 2" xfId="3309"/>
    <cellStyle name="20% - 强调文字颜色 4 5 2 2 2 3" xfId="3457"/>
    <cellStyle name="20% - 强调文字颜色 4 5 2 2 2 3 2" xfId="10873"/>
    <cellStyle name="20% - 强调文字颜色 4 5 2 3" xfId="796"/>
    <cellStyle name="20% - 强调文字颜色 4 5 2 3 2" xfId="11781"/>
    <cellStyle name="20% - 强调文字颜色 4 5 2 3 3" xfId="9048"/>
    <cellStyle name="20% - 强调文字颜色 4 5 2 3 3 2" xfId="11393"/>
    <cellStyle name="20% - 强调文字颜色 4 5 2_2015财政决算公开" xfId="9091"/>
    <cellStyle name="20% - 强调文字颜色 4 5 3" xfId="13536"/>
    <cellStyle name="20% - 强调文字颜色 4 5 3 2" xfId="9075"/>
    <cellStyle name="20% - 强调文字颜色 4 5 3 2 2" xfId="9541"/>
    <cellStyle name="20% - 强调文字颜色 4 5 3 2 3" xfId="11286"/>
    <cellStyle name="20% - 强调文字颜色 4 5 3 2 3 2" xfId="11289"/>
    <cellStyle name="20% - 强调文字颜色 4 5 4" xfId="12753"/>
    <cellStyle name="20% - 强调文字颜色 4 5 4 2" xfId="11291"/>
    <cellStyle name="20% - 强调文字颜色 4 5 4 3" xfId="782"/>
    <cellStyle name="20% - 强调文字颜色 4 5 4 3 2" xfId="8444"/>
    <cellStyle name="20% - 强调文字颜色 4 5_2015财政决算公开" xfId="3661"/>
    <cellStyle name="20% - 强调文字颜色 4 6" xfId="11237"/>
    <cellStyle name="20% - 强调文字颜色 4 6 2" xfId="12094"/>
    <cellStyle name="20% - 强调文字颜色 4 6 2 2" xfId="11306"/>
    <cellStyle name="20% - 强调文字颜色 4 6 2 2 2" xfId="3732"/>
    <cellStyle name="20% - 强调文字颜色 4 6 2 2 3" xfId="13265"/>
    <cellStyle name="20% - 强调文字颜色 4 6 2 2 3 2" xfId="13268"/>
    <cellStyle name="20% - 强调文字颜色 4 6 3" xfId="12787"/>
    <cellStyle name="20% - 强调文字颜色 4 6 3 2" xfId="1770"/>
    <cellStyle name="20% - 强调文字颜色 4 6 3 3" xfId="10140"/>
    <cellStyle name="20% - 强调文字颜色 4 6 3 3 2" xfId="11314"/>
    <cellStyle name="20% - 强调文字颜色 4 6_2015财政决算公开" xfId="11331"/>
    <cellStyle name="20% - 强调文字颜色 4 7" xfId="11190"/>
    <cellStyle name="20% - 强调文字颜色 4 7 2" xfId="11320"/>
    <cellStyle name="20% - 强调文字颜色 4 7 2 2" xfId="11323"/>
    <cellStyle name="20% - 强调文字颜色 4 7 2 3" xfId="760"/>
    <cellStyle name="20% - 强调文字颜色 4 7 2 3 2" xfId="1526"/>
    <cellStyle name="20% - 强调文字颜色 4 8" xfId="1777"/>
    <cellStyle name="20% - 强调文字颜色 4 8 2" xfId="4378"/>
    <cellStyle name="20% - 强调文字颜色 4 8 3" xfId="2000"/>
    <cellStyle name="20% - 强调文字颜色 4 8 3 2" xfId="2232"/>
    <cellStyle name="20% - 强调文字颜色 4 9" xfId="11163"/>
    <cellStyle name="20% - 强调文字颜色 4 9 2" xfId="5638"/>
    <cellStyle name="20% - 强调文字颜色 4 9 3" xfId="11336"/>
    <cellStyle name="20% - 强调文字颜色 4 9 3 2" xfId="11349"/>
    <cellStyle name="20% - 强调文字颜色 5 2" xfId="11353"/>
    <cellStyle name="20% - 强调文字颜色 5 2 2" xfId="2728"/>
    <cellStyle name="20% - 强调文字颜色 5 2 2 2" xfId="12595"/>
    <cellStyle name="20% - 强调文字颜色 5 2 2 2 2" xfId="8471"/>
    <cellStyle name="20% - 强调文字颜色 5 2 2 2 2 2" xfId="682"/>
    <cellStyle name="20% - 强调文字颜色 5 2 2 2 2 2 2" xfId="5656"/>
    <cellStyle name="20% - 强调文字颜色 5 2 2 2 2 2 3" xfId="6084"/>
    <cellStyle name="20% - 强调文字颜色 5 2 2 2 2 2 3 2" xfId="3028"/>
    <cellStyle name="20% - 强调文字颜色 5 2 2 2 3" xfId="10948"/>
    <cellStyle name="20% - 强调文字颜色 5 2 2 2 3 2" xfId="171"/>
    <cellStyle name="20% - 强调文字颜色 5 2 2 2 3 3" xfId="162"/>
    <cellStyle name="20% - 强调文字颜色 5 2 2 2 3 3 2" xfId="12651"/>
    <cellStyle name="20% - 强调文字颜色 5 2 2 2_2015财政决算公开" xfId="4656"/>
    <cellStyle name="20% - 强调文字颜色 5 2 2 3" xfId="8702"/>
    <cellStyle name="20% - 强调文字颜色 5 2 2 3 2" xfId="11018"/>
    <cellStyle name="20% - 强调文字颜色 5 2 2 3 2 2" xfId="10428"/>
    <cellStyle name="20% - 强调文字颜色 5 2 2 3 2 3" xfId="1474"/>
    <cellStyle name="20% - 强调文字颜色 5 2 2 3 2 3 2" xfId="2477"/>
    <cellStyle name="20% - 强调文字颜色 5 2 2 4" xfId="8972"/>
    <cellStyle name="20% - 强调文字颜色 5 2 2 4 2" xfId="2214"/>
    <cellStyle name="20% - 强调文字颜色 5 2 2 4 3" xfId="7549"/>
    <cellStyle name="20% - 强调文字颜色 5 2 2 4 3 2" xfId="11363"/>
    <cellStyle name="20% - 强调文字颜色 5 2 2_2015财政决算公开" xfId="12334"/>
    <cellStyle name="20% - 强调文字颜色 5 2 3" xfId="8098"/>
    <cellStyle name="20% - 强调文字颜色 5 2 3 2" xfId="9233"/>
    <cellStyle name="20% - 强调文字颜色 5 2 3 2 2" xfId="11130"/>
    <cellStyle name="20% - 强调文字颜色 5 2 3 2 2 2" xfId="11364"/>
    <cellStyle name="20% - 强调文字颜色 5 2 3 2 2 3" xfId="11366"/>
    <cellStyle name="20% - 强调文字颜色 5 2 3 2 2 3 2" xfId="10823"/>
    <cellStyle name="20% - 强调文字颜色 5 2 3 3" xfId="8379"/>
    <cellStyle name="20% - 强调文字颜色 5 2 3 3 2" xfId="11144"/>
    <cellStyle name="20% - 强调文字颜色 5 2 3 3 3" xfId="11368"/>
    <cellStyle name="20% - 强调文字颜色 5 2 3 3 3 2" xfId="11750"/>
    <cellStyle name="20% - 强调文字颜色 5 2 3_2015财政决算公开" xfId="11369"/>
    <cellStyle name="20% - 强调文字颜色 5 2 4" xfId="9010"/>
    <cellStyle name="20% - 强调文字颜色 5 2 4 2" xfId="11372"/>
    <cellStyle name="20% - 强调文字颜色 5 2 4 2 2" xfId="10387"/>
    <cellStyle name="20% - 强调文字颜色 5 2 4 2 3" xfId="11333"/>
    <cellStyle name="20% - 强调文字颜色 5 2 4 2 3 2" xfId="5864"/>
    <cellStyle name="20% - 强调文字颜色 5 2 5" xfId="3080"/>
    <cellStyle name="20% - 强调文字颜色 5 2 5 2" xfId="8775"/>
    <cellStyle name="20% - 强调文字颜色 5 2 5 3" xfId="11373"/>
    <cellStyle name="20% - 强调文字颜色 5 2 5 3 2" xfId="11374"/>
    <cellStyle name="20% - 强调文字颜色 5 2_2015财政决算公开" xfId="10056"/>
    <cellStyle name="20% - 强调文字颜色 5 3" xfId="4000"/>
    <cellStyle name="20% - 强调文字颜色 5 3 2" xfId="5117"/>
    <cellStyle name="20% - 强调文字颜色 5 3 2 2" xfId="288"/>
    <cellStyle name="20% - 强调文字颜色 5 3 2 2 2" xfId="286"/>
    <cellStyle name="20% - 强调文字颜色 5 3 2 2 2 2" xfId="12407"/>
    <cellStyle name="20% - 强调文字颜色 5 3 2 2 2 2 2" xfId="14033"/>
    <cellStyle name="20% - 强调文字颜色 5 3 2 2 2 2 3" xfId="9221"/>
    <cellStyle name="20% - 强调文字颜色 5 3 2 2 2 2 3 2" xfId="12496"/>
    <cellStyle name="20% - 强调文字颜色 5 3 2 2 3" xfId="284"/>
    <cellStyle name="20% - 强调文字颜色 5 3 2 2 3 2" xfId="281"/>
    <cellStyle name="20% - 强调文字颜色 5 3 2 2 3 3" xfId="278"/>
    <cellStyle name="20% - 强调文字颜色 5 3 2 2 3 3 2" xfId="7016"/>
    <cellStyle name="20% - 强调文字颜色 5 3 2 2_2015财政决算公开" xfId="8019"/>
    <cellStyle name="20% - 强调文字颜色 5 3 2 3" xfId="1138"/>
    <cellStyle name="20% - 强调文字颜色 5 3 2 3 2" xfId="272"/>
    <cellStyle name="20% - 强调文字颜色 5 3 2 3 2 2" xfId="11386"/>
    <cellStyle name="20% - 强调文字颜色 5 3 2 3 2 3" xfId="11390"/>
    <cellStyle name="20% - 强调文字颜色 5 3 2 3 2 3 2" xfId="8932"/>
    <cellStyle name="20% - 强调文字颜色 5 3 2 4" xfId="11395"/>
    <cellStyle name="20% - 强调文字颜色 5 3 2 4 2" xfId="268"/>
    <cellStyle name="20% - 强调文字颜色 5 3 2 4 3" xfId="266"/>
    <cellStyle name="20% - 强调文字颜色 5 3 2 4 3 2" xfId="12516"/>
    <cellStyle name="20% - 强调文字颜色 5 3 2_2015财政决算公开" xfId="14008"/>
    <cellStyle name="20% - 强调文字颜色 5 3 3" xfId="11026"/>
    <cellStyle name="20% - 强调文字颜色 5 3 3 2" xfId="6607"/>
    <cellStyle name="20% - 强调文字颜色 5 3 3 2 2" xfId="211"/>
    <cellStyle name="20% - 强调文字颜色 5 3 3 2 2 2" xfId="208"/>
    <cellStyle name="20% - 强调文字颜色 5 3 3 2 2 3" xfId="205"/>
    <cellStyle name="20% - 强调文字颜色 5 3 3 2 2 3 2" xfId="11407"/>
    <cellStyle name="20% - 强调文字颜色 5 3 3 3" xfId="6816"/>
    <cellStyle name="20% - 强调文字颜色 5 3 3 3 2" xfId="200"/>
    <cellStyle name="20% - 强调文字颜色 5 3 3 3 3" xfId="197"/>
    <cellStyle name="20% - 强调文字颜色 5 3 3 3 3 2" xfId="8267"/>
    <cellStyle name="20% - 强调文字颜色 5 3 3_2015财政决算公开" xfId="11423"/>
    <cellStyle name="20% - 强调文字颜色 5 3 4" xfId="11408"/>
    <cellStyle name="20% - 强调文字颜色 5 3 4 2" xfId="1978"/>
    <cellStyle name="20% - 强调文字颜色 5 3 4 2 2" xfId="9321"/>
    <cellStyle name="20% - 强调文字颜色 5 3 4 2 3" xfId="11412"/>
    <cellStyle name="20% - 强调文字颜色 5 3 4 2 3 2" xfId="3969"/>
    <cellStyle name="20% - 强调文字颜色 5 3 5" xfId="11413"/>
    <cellStyle name="20% - 强调文字颜色 5 3 5 2" xfId="2540"/>
    <cellStyle name="20% - 强调文字颜色 5 3 5 3" xfId="8246"/>
    <cellStyle name="20% - 强调文字颜色 5 3 5 3 2" xfId="8704"/>
    <cellStyle name="20% - 强调文字颜色 5 3_2015财政决算公开" xfId="6867"/>
    <cellStyle name="20% - 强调文字颜色 5 4" xfId="5527"/>
    <cellStyle name="20% - 强调文字颜色 5 4 2" xfId="10930"/>
    <cellStyle name="20% - 强调文字颜色 5 4 2 2" xfId="7920"/>
    <cellStyle name="20% - 强调文字颜色 5 4 2 2 2" xfId="8285"/>
    <cellStyle name="20% - 强调文字颜色 5 4 2 2 2 2" xfId="10424"/>
    <cellStyle name="20% - 强调文字颜色 5 4 2 2 2 3" xfId="13211"/>
    <cellStyle name="20% - 强调文字颜色 5 4 2 2 2 3 2" xfId="1963"/>
    <cellStyle name="20% - 强调文字颜色 5 4 2 3" xfId="1499"/>
    <cellStyle name="20% - 强调文字颜色 5 4 2 3 2" xfId="5762"/>
    <cellStyle name="20% - 强调文字颜色 5 4 2 3 3" xfId="11419"/>
    <cellStyle name="20% - 强调文字颜色 5 4 2 3 3 2" xfId="7627"/>
    <cellStyle name="20% - 强调文字颜色 5 4 2_2015财政决算公开" xfId="11081"/>
    <cellStyle name="20% - 强调文字颜色 5 4 3" xfId="3066"/>
    <cellStyle name="20% - 强调文字颜色 5 4 3 2" xfId="3214"/>
    <cellStyle name="20% - 强调文字颜色 5 4 3 2 2" xfId="2029"/>
    <cellStyle name="20% - 强调文字颜色 5 4 3 2 3" xfId="11427"/>
    <cellStyle name="20% - 强调文字颜色 5 4 3 2 3 2" xfId="11431"/>
    <cellStyle name="20% - 强调文字颜色 5 4 4" xfId="11432"/>
    <cellStyle name="20% - 强调文字颜色 5 4 4 2" xfId="11434"/>
    <cellStyle name="20% - 强调文字颜色 5 4 4 3" xfId="11785"/>
    <cellStyle name="20% - 强调文字颜色 5 4 4 3 2" xfId="9654"/>
    <cellStyle name="20% - 强调文字颜色 5 4_2015财政决算公开" xfId="11435"/>
    <cellStyle name="20% - 强调文字颜色 5 5" xfId="11234"/>
    <cellStyle name="20% - 强调文字颜色 5 5 2" xfId="8744"/>
    <cellStyle name="20% - 强调文字颜色 5 5 2 2" xfId="12228"/>
    <cellStyle name="20% - 强调文字颜色 5 5 2 2 2" xfId="10900"/>
    <cellStyle name="20% - 强调文字颜色 5 5 2 2 2 2" xfId="11437"/>
    <cellStyle name="20% - 强调文字颜色 5 5 2 2 2 3" xfId="11906"/>
    <cellStyle name="20% - 强调文字颜色 5 5 2 2 2 3 2" xfId="10046"/>
    <cellStyle name="20% - 强调文字颜色 5 5 2 3" xfId="11439"/>
    <cellStyle name="20% - 强调文字颜色 5 5 2 3 2" xfId="11441"/>
    <cellStyle name="20% - 强调文字颜色 5 5 2 3 3" xfId="11442"/>
    <cellStyle name="20% - 强调文字颜色 5 5 2 3 3 2" xfId="11444"/>
    <cellStyle name="20% - 强调文字颜色 5 5 2_2015财政决算公开" xfId="11445"/>
    <cellStyle name="20% - 强调文字颜色 5 5 3" xfId="76"/>
    <cellStyle name="20% - 强调文字颜色 5 5 3 2" xfId="11448"/>
    <cellStyle name="20% - 强调文字颜色 5 5 3 2 2" xfId="1901"/>
    <cellStyle name="20% - 强调文字颜色 5 5 3 2 3" xfId="9063"/>
    <cellStyle name="20% - 强调文字颜色 5 5 3 2 3 2" xfId="3318"/>
    <cellStyle name="20% - 强调文字颜色 5 5 4" xfId="11453"/>
    <cellStyle name="20% - 强调文字颜色 5 5 4 2" xfId="11455"/>
    <cellStyle name="20% - 强调文字颜色 5 5 4 3" xfId="12387"/>
    <cellStyle name="20% - 强调文字颜色 5 5 4 3 2" xfId="9016"/>
    <cellStyle name="20% - 强调文字颜色 5 5_2015财政决算公开" xfId="2172"/>
    <cellStyle name="20% - 强调文字颜色 5 6" xfId="11460"/>
    <cellStyle name="20% - 强调文字颜色 5 6 2" xfId="8176"/>
    <cellStyle name="20% - 强调文字颜色 5 6 2 2" xfId="12426"/>
    <cellStyle name="20% - 强调文字颜色 5 6 2 2 2" xfId="9988"/>
    <cellStyle name="20% - 强调文字颜色 5 6 2 2 3" xfId="1461"/>
    <cellStyle name="20% - 强调文字颜色 5 6 2 2 3 2" xfId="11461"/>
    <cellStyle name="20% - 强调文字颜色 5 6 3" xfId="8428"/>
    <cellStyle name="20% - 强调文字颜色 5 6 3 2" xfId="6337"/>
    <cellStyle name="20% - 强调文字颜色 5 6 3 3" xfId="8265"/>
    <cellStyle name="20% - 强调文字颜色 5 6 3 3 2" xfId="10768"/>
    <cellStyle name="20% - 强调文字颜色 5 6_2015财政决算公开" xfId="10412"/>
    <cellStyle name="20% - 强调文字颜色 5 7" xfId="5247"/>
    <cellStyle name="20% - 强调文字颜色 5 7 2" xfId="8655"/>
    <cellStyle name="20% - 强调文字颜色 5 7 2 2" xfId="11462"/>
    <cellStyle name="20% - 强调文字颜色 5 7 2 3" xfId="11463"/>
    <cellStyle name="20% - 强调文字颜色 5 7 2 3 2" xfId="12060"/>
    <cellStyle name="20% - 强调文字颜色 5 8" xfId="1424"/>
    <cellStyle name="20% - 强调文字颜色 5 8 2" xfId="8951"/>
    <cellStyle name="20% - 强调文字颜色 5 8 3" xfId="8557"/>
    <cellStyle name="20% - 强调文字颜色 5 8 3 2" xfId="6882"/>
    <cellStyle name="20% - 强调文字颜色 6 2" xfId="11307"/>
    <cellStyle name="20% - 强调文字颜色 6 2 2" xfId="8269"/>
    <cellStyle name="20% - 强调文字颜色 6 2 2 2" xfId="11465"/>
    <cellStyle name="20% - 强调文字颜色 6 2 2 2 2" xfId="9080"/>
    <cellStyle name="20% - 强调文字颜色 6 2 2 2 2 2" xfId="762"/>
    <cellStyle name="20% - 强调文字颜色 6 2 2 2 2 2 2" xfId="12166"/>
    <cellStyle name="20% - 强调文字颜色 6 2 2 2 2 2 3" xfId="14053"/>
    <cellStyle name="20% - 强调文字颜色 6 2 2 2 2 2 3 2" xfId="3709"/>
    <cellStyle name="20% - 强调文字颜色 6 2 2 2 3" xfId="4350"/>
    <cellStyle name="20% - 强调文字颜色 6 2 2 2 3 2" xfId="6049"/>
    <cellStyle name="20% - 强调文字颜色 6 2 2 2 3 3" xfId="6328"/>
    <cellStyle name="20% - 强调文字颜色 6 2 2 2 3 3 2" xfId="11831"/>
    <cellStyle name="20% - 强调文字颜色 6 2 2 2_2015财政决算公开" xfId="5567"/>
    <cellStyle name="20% - 强调文字颜色 6 2 2 3" xfId="3019"/>
    <cellStyle name="20% - 强调文字颜色 6 2 2 3 2" xfId="11477"/>
    <cellStyle name="20% - 强调文字颜色 6 2 2 3 2 2" xfId="11480"/>
    <cellStyle name="20% - 强调文字颜色 6 2 2 3 2 3" xfId="11484"/>
    <cellStyle name="20% - 强调文字颜色 6 2 2 3 2 3 2" xfId="11740"/>
    <cellStyle name="20% - 强调文字颜色 6 2 2 4" xfId="11489"/>
    <cellStyle name="20% - 强调文字颜色 6 2 2 4 2" xfId="10363"/>
    <cellStyle name="20% - 强调文字颜色 6 2 2 4 3" xfId="10354"/>
    <cellStyle name="20% - 强调文字颜色 6 2 2 4 3 2" xfId="7664"/>
    <cellStyle name="20% - 强调文字颜色 6 2 2_2015财政决算公开" xfId="6446"/>
    <cellStyle name="20% - 强调文字颜色 6 2 3" xfId="4522"/>
    <cellStyle name="20% - 强调文字颜色 6 2 3 2" xfId="11497"/>
    <cellStyle name="20% - 强调文字颜色 6 2 3 2 2" xfId="11500"/>
    <cellStyle name="20% - 强调文字颜色 6 2 3 2 2 2" xfId="8014"/>
    <cellStyle name="20% - 强调文字颜色 6 2 3 2 2 3" xfId="11503"/>
    <cellStyle name="20% - 强调文字颜色 6 2 3 2 2 3 2" xfId="11665"/>
    <cellStyle name="20% - 强调文字颜色 6 2 3 3" xfId="11507"/>
    <cellStyle name="20% - 强调文字颜色 6 2 3 3 2" xfId="11509"/>
    <cellStyle name="20% - 强调文字颜色 6 2 3 3 3" xfId="12819"/>
    <cellStyle name="20% - 强调文字颜色 6 2 3 3 3 2" xfId="7050"/>
    <cellStyle name="20% - 强调文字颜色 6 2 3_2015财政决算公开" xfId="11266"/>
    <cellStyle name="20% - 强调文字颜色 6 2 4" xfId="10874"/>
    <cellStyle name="20% - 强调文字颜色 6 2 4 2" xfId="11515"/>
    <cellStyle name="20% - 强调文字颜色 6 2 4 2 2" xfId="11516"/>
    <cellStyle name="20% - 强调文字颜色 6 2 4 2 3" xfId="10503"/>
    <cellStyle name="20% - 强调文字颜色 6 2 4 2 3 2" xfId="3405"/>
    <cellStyle name="20% - 强调文字颜色 6 2 5" xfId="8367"/>
    <cellStyle name="20% - 强调文字颜色 6 2 5 2" xfId="11183"/>
    <cellStyle name="20% - 强调文字颜色 6 2 5 3" xfId="1668"/>
    <cellStyle name="20% - 强调文字颜色 6 2 5 3 2" xfId="3114"/>
    <cellStyle name="20% - 强调文字颜色 6 2_2015财政决算公开" xfId="8931"/>
    <cellStyle name="20% - 强调文字颜色 6 3" xfId="10171"/>
    <cellStyle name="20% - 强调文字颜色 6 3 2" xfId="7337"/>
    <cellStyle name="20% - 强调文字颜色 6 3 2 2" xfId="4030"/>
    <cellStyle name="20% - 强调文字颜色 6 3 2 2 2" xfId="4914"/>
    <cellStyle name="20% - 强调文字颜色 6 3 2 2 2 2" xfId="4192"/>
    <cellStyle name="20% - 强调文字颜色 6 3 2 2 2 2 2" xfId="11550"/>
    <cellStyle name="20% - 强调文字颜色 6 3 2 2 2 2 3" xfId="1069"/>
    <cellStyle name="20% - 强调文字颜色 6 3 2 2 2 2 3 2" xfId="10346"/>
    <cellStyle name="20% - 强调文字颜色 6 3 2 2 3" xfId="5765"/>
    <cellStyle name="20% - 强调文字颜色 6 3 2 2 3 2" xfId="6317"/>
    <cellStyle name="20% - 强调文字颜色 6 3 2 2 3 3" xfId="3515"/>
    <cellStyle name="20% - 强调文字颜色 6 3 2 2 3 3 2" xfId="11554"/>
    <cellStyle name="20% - 强调文字颜色 6 3 2 2_2015财政决算公开" xfId="4539"/>
    <cellStyle name="20% - 强调文字颜色 6 3 2 3" xfId="13552"/>
    <cellStyle name="20% - 强调文字颜色 6 3 2 3 2" xfId="14195"/>
    <cellStyle name="20% - 强调文字颜色 6 3 2 3 2 2" xfId="14199"/>
    <cellStyle name="20% - 强调文字颜色 6 3 2 3 2 3" xfId="11559"/>
    <cellStyle name="20% - 强调文字颜色 6 3 2 3 2 3 2" xfId="11446"/>
    <cellStyle name="20% - 强调文字颜色 6 3 2 4" xfId="11563"/>
    <cellStyle name="20% - 强调文字颜色 6 3 2 4 2" xfId="1229"/>
    <cellStyle name="20% - 强调文字颜色 6 3 2 4 3" xfId="1223"/>
    <cellStyle name="20% - 强调文字颜色 6 3 2 4 3 2" xfId="1822"/>
    <cellStyle name="20% - 强调文字颜色 6 3 2_2015财政决算公开" xfId="11568"/>
    <cellStyle name="20% - 强调文字颜色 6 3 3" xfId="13554"/>
    <cellStyle name="20% - 强调文字颜色 6 3 3 2" xfId="11573"/>
    <cellStyle name="20% - 强调文字颜色 6 3 3 2 2" xfId="11577"/>
    <cellStyle name="20% - 强调文字颜色 6 3 3 2 2 2" xfId="3167"/>
    <cellStyle name="20% - 强调文字颜色 6 3 3 2 2 3" xfId="3102"/>
    <cellStyle name="20% - 强调文字颜色 6 3 3 2 2 3 2" xfId="10864"/>
    <cellStyle name="20% - 强调文字颜色 6 3 3 3" xfId="11586"/>
    <cellStyle name="20% - 强调文字颜色 6 3 3 3 2" xfId="1151"/>
    <cellStyle name="20% - 强调文字颜色 6 3 3 3 3" xfId="1148"/>
    <cellStyle name="20% - 强调文字颜色 6 3 3 3 3 2" xfId="8163"/>
    <cellStyle name="20% - 强调文字颜色 6 3 3_2015财政决算公开" xfId="12509"/>
    <cellStyle name="20% - 强调文字颜色 6 3 4" xfId="11219"/>
    <cellStyle name="20% - 强调文字颜色 6 3 4 2" xfId="2813"/>
    <cellStyle name="20% - 强调文字颜色 6 3 4 2 2" xfId="7506"/>
    <cellStyle name="20% - 强调文字颜色 6 3 4 2 3" xfId="6672"/>
    <cellStyle name="20% - 强调文字颜色 6 3 4 2 3 2" xfId="9179"/>
    <cellStyle name="20% - 强调文字颜色 6 3 5" xfId="11186"/>
    <cellStyle name="20% - 强调文字颜色 6 3 5 2" xfId="8126"/>
    <cellStyle name="20% - 强调文字颜色 6 3 5 3" xfId="11035"/>
    <cellStyle name="20% - 强调文字颜色 6 3 5 3 2" xfId="11596"/>
    <cellStyle name="20% - 强调文字颜色 6 3_2015财政决算公开" xfId="8541"/>
    <cellStyle name="20% - 强调文字颜色 6 4" xfId="7181"/>
    <cellStyle name="20% - 强调文字颜色 6 4 2" xfId="93"/>
    <cellStyle name="20% - 强调文字颜色 6 4 2 2" xfId="11599"/>
    <cellStyle name="20% - 强调文字颜色 6 4 2 2 2" xfId="1595"/>
    <cellStyle name="20% - 强调文字颜色 6 4 2 2 2 2" xfId="11319"/>
    <cellStyle name="20% - 强调文字颜色 6 4 2 2 2 3" xfId="4015"/>
    <cellStyle name="20% - 强调文字颜色 6 4 2 2 2 3 2" xfId="12498"/>
    <cellStyle name="20% - 强调文字颜色 6 4 2 3" xfId="11602"/>
    <cellStyle name="20% - 强调文字颜色 6 4 2 3 2" xfId="1755"/>
    <cellStyle name="20% - 强调文字颜色 6 4 2 3 3" xfId="4426"/>
    <cellStyle name="20% - 强调文字颜色 6 4 2 3 3 2" xfId="1267"/>
    <cellStyle name="20% - 强调文字颜色 6 4 2_2015财政决算公开" xfId="12381"/>
    <cellStyle name="20% - 强调文字颜色 6 4 3" xfId="8725"/>
    <cellStyle name="20% - 强调文字颜色 6 4 3 2" xfId="7999"/>
    <cellStyle name="20% - 强调文字颜色 6 4 3 2 2" xfId="7150"/>
    <cellStyle name="20% - 强调文字颜色 6 4 3 2 3" xfId="6578"/>
    <cellStyle name="20% - 强调文字颜色 6 4 3 2 3 2" xfId="11051"/>
    <cellStyle name="20% - 强调文字颜色 6 4 4" xfId="11629"/>
    <cellStyle name="20% - 强调文字颜色 6 4 4 2" xfId="11632"/>
    <cellStyle name="20% - 强调文字颜色 6 4 4 3" xfId="7112"/>
    <cellStyle name="20% - 强调文字颜色 6 4 4 3 2" xfId="12525"/>
    <cellStyle name="20% - 强调文字颜色 6 4_2015财政决算公开" xfId="9594"/>
    <cellStyle name="20% - 强调文字颜色 6 5" xfId="11250"/>
    <cellStyle name="20% - 强调文字颜色 6 5 2" xfId="13573"/>
    <cellStyle name="20% - 强调文字颜色 6 5 2 2" xfId="12604"/>
    <cellStyle name="20% - 强调文字颜色 6 5 2 2 2" xfId="12946"/>
    <cellStyle name="20% - 强调文字颜色 6 5 2 2 2 2" xfId="12949"/>
    <cellStyle name="20% - 强调文字颜色 6 5 2 2 2 3" xfId="8745"/>
    <cellStyle name="20% - 强调文字颜色 6 5 2 2 2 3 2" xfId="8726"/>
    <cellStyle name="20% - 强调文字颜色 6 5 2 3" xfId="701"/>
    <cellStyle name="20% - 强调文字颜色 6 5 2 3 2" xfId="13575"/>
    <cellStyle name="20% - 强调文字颜色 6 5 2 3 3" xfId="12980"/>
    <cellStyle name="20% - 强调文字颜色 6 5 2 3 3 2" xfId="12982"/>
    <cellStyle name="20% - 强调文字颜色 6 5 2_2015财政决算公开" xfId="1589"/>
    <cellStyle name="20% - 强调文字颜色 6 5 3" xfId="13579"/>
    <cellStyle name="20% - 强调文字颜色 6 5 3 2" xfId="11356"/>
    <cellStyle name="20% - 强调文字颜色 6 5 3 2 2" xfId="13032"/>
    <cellStyle name="20% - 强调文字颜色 6 5 3 2 3" xfId="976"/>
    <cellStyle name="20% - 强调文字颜色 6 5 3 2 3 2" xfId="13035"/>
    <cellStyle name="20% - 强调文字颜色 6 5 4" xfId="6767"/>
    <cellStyle name="20% - 强调文字颜色 6 5 4 2" xfId="11309"/>
    <cellStyle name="20% - 强调文字颜色 6 5 4 3" xfId="11539"/>
    <cellStyle name="20% - 强调文字颜色 6 5 4 3 2" xfId="13073"/>
    <cellStyle name="20% - 强调文字颜色 6 5_2015财政决算公开" xfId="3209"/>
    <cellStyle name="20% - 强调文字颜色 6 6" xfId="11253"/>
    <cellStyle name="20% - 强调文字颜色 6 6 2" xfId="12645"/>
    <cellStyle name="20% - 强调文字颜色 6 6 2 2" xfId="11638"/>
    <cellStyle name="20% - 强调文字颜色 6 6 2 2 2" xfId="11896"/>
    <cellStyle name="20% - 强调文字颜色 6 6 2 2 3" xfId="11649"/>
    <cellStyle name="20% - 强调文字颜色 6 6 2 2 3 2" xfId="7649"/>
    <cellStyle name="20% - 强调文字颜色 6 6 3" xfId="1885"/>
    <cellStyle name="20% - 强调文字颜色 6 6 3 2" xfId="11476"/>
    <cellStyle name="20% - 强调文字颜色 6 6 3 3" xfId="11878"/>
    <cellStyle name="20% - 强调文字颜色 6 6 3 3 2" xfId="8159"/>
    <cellStyle name="20% - 强调文字颜色 6 6_2015财政决算公开" xfId="11651"/>
    <cellStyle name="20% - 强调文字颜色 6 7" xfId="3147"/>
    <cellStyle name="20% - 强调文字颜色 6 7 2" xfId="2983"/>
    <cellStyle name="20% - 强调文字颜色 6 7 2 2" xfId="11659"/>
    <cellStyle name="20% - 强调文字颜色 6 7 2 3" xfId="3751"/>
    <cellStyle name="20% - 强调文字颜色 6 7 2 3 2" xfId="7922"/>
    <cellStyle name="20% - 强调文字颜色 6 8" xfId="3377"/>
    <cellStyle name="20% - 强调文字颜色 6 8 2" xfId="11664"/>
    <cellStyle name="20% - 强调文字颜色 6 8 3" xfId="5388"/>
    <cellStyle name="20% - 强调文字颜色 6 8 3 2" xfId="11746"/>
    <cellStyle name="20% - 着色 1" xfId="11057"/>
    <cellStyle name="20% - 着色 1 2" xfId="7687"/>
    <cellStyle name="20% - 着色 2" xfId="11676"/>
    <cellStyle name="20% - 着色 2 2" xfId="11330"/>
    <cellStyle name="20% - 着色 3" xfId="2541"/>
    <cellStyle name="20% - 着色 3 2" xfId="11256"/>
    <cellStyle name="20% - 着色 4" xfId="13532"/>
    <cellStyle name="20% - 着色 4 2" xfId="13535"/>
    <cellStyle name="20% - 着色 5" xfId="12784"/>
    <cellStyle name="20% - 着色 5 2" xfId="12788"/>
    <cellStyle name="20% - 着色 6" xfId="3038"/>
    <cellStyle name="20% - 着色 6 2" xfId="11680"/>
    <cellStyle name="40% - 强调文字颜色 1 10" xfId="3570"/>
    <cellStyle name="40% - 强调文字颜色 1 10 2" xfId="11681"/>
    <cellStyle name="40% - 强调文字颜色 1 10 2 2" xfId="11684"/>
    <cellStyle name="40% - 强调文字颜色 1 2" xfId="7161"/>
    <cellStyle name="40% - 强调文字颜色 1 2 10" xfId="11685"/>
    <cellStyle name="40% - 强调文字颜色 1 2 10 2" xfId="10889"/>
    <cellStyle name="40% - 强调文字颜色 1 2 10 2 2" xfId="11686"/>
    <cellStyle name="40% - 强调文字颜色 1 2 2" xfId="8334"/>
    <cellStyle name="40% - 强调文字颜色 1 2 2 2" xfId="6475"/>
    <cellStyle name="40% - 强调文字颜色 1 2 2 2 2" xfId="3518"/>
    <cellStyle name="40% - 强调文字颜色 1 2 2 2 2 2" xfId="897"/>
    <cellStyle name="40% - 强调文字颜色 1 2 2 2 2 2 2" xfId="11425"/>
    <cellStyle name="40% - 强调文字颜色 1 2 2 2 2 2 3" xfId="4860"/>
    <cellStyle name="40% - 强调文字颜色 1 2 2 2 2 2 3 2" xfId="12818"/>
    <cellStyle name="40% - 强调文字颜色 1 2 2 2 3" xfId="424"/>
    <cellStyle name="40% - 强调文字颜色 1 2 2 2 3 2" xfId="865"/>
    <cellStyle name="40% - 强调文字颜色 1 2 2 2 3 3" xfId="11687"/>
    <cellStyle name="40% - 强调文字颜色 1 2 2 2 3 3 2" xfId="480"/>
    <cellStyle name="40% - 强调文字颜色 1 2 2 2_2015财政决算公开" xfId="11691"/>
    <cellStyle name="40% - 强调文字颜色 1 2 2 3" xfId="12775"/>
    <cellStyle name="40% - 强调文字颜色 1 2 2 3 2" xfId="8108"/>
    <cellStyle name="40% - 强调文字颜色 1 2 2 3 2 2" xfId="1701"/>
    <cellStyle name="40% - 强调文字颜色 1 2 2 3 2 3" xfId="11693"/>
    <cellStyle name="40% - 强调文字颜色 1 2 2 3 2 3 2" xfId="3314"/>
    <cellStyle name="40% - 强调文字颜色 1 2 2 4" xfId="3532"/>
    <cellStyle name="40% - 强调文字颜色 1 2 2 4 2" xfId="14141"/>
    <cellStyle name="40% - 强调文字颜色 1 2 2 4 3" xfId="14148"/>
    <cellStyle name="40% - 强调文字颜色 1 2 2 4 3 2" xfId="11701"/>
    <cellStyle name="40% - 强调文字颜色 1 2 2_2015财政决算公开" xfId="11658"/>
    <cellStyle name="40% - 强调文字颜色 1 2 3" xfId="2919"/>
    <cellStyle name="40% - 强调文字颜色 1 2 3 2" xfId="12743"/>
    <cellStyle name="40% - 强调文字颜色 1 2 3 2 2" xfId="11688"/>
    <cellStyle name="40% - 强调文字颜色 1 2 3 2 2 2" xfId="1781"/>
    <cellStyle name="40% - 强调文字颜色 1 2 3 2 2 2 2" xfId="5507"/>
    <cellStyle name="40% - 强调文字颜色 1 2 3 2 2 2 3" xfId="7882"/>
    <cellStyle name="40% - 强调文字颜色 1 2 3 2 2 2 3 2" xfId="12826"/>
    <cellStyle name="40% - 强调文字颜色 1 2 3 2 3" xfId="11470"/>
    <cellStyle name="40% - 强调文字颜色 1 2 3 2 3 2" xfId="6263"/>
    <cellStyle name="40% - 强调文字颜色 1 2 3 2 3 3" xfId="3800"/>
    <cellStyle name="40% - 强调文字颜色 1 2 3 2 3 3 2" xfId="3506"/>
    <cellStyle name="40% - 强调文字颜色 1 2 3 2_2015财政决算公开" xfId="910"/>
    <cellStyle name="40% - 强调文字颜色 1 2 3 3" xfId="10992"/>
    <cellStyle name="40% - 强调文字颜色 1 2 3 3 2" xfId="2968"/>
    <cellStyle name="40% - 强调文字颜色 1 2 3 3 2 2" xfId="5104"/>
    <cellStyle name="40% - 强调文字颜色 1 2 3 3 2 3" xfId="7435"/>
    <cellStyle name="40% - 强调文字颜色 1 2 3 3 2 3 2" xfId="12922"/>
    <cellStyle name="40% - 强调文字颜色 1 2 3 4" xfId="12666"/>
    <cellStyle name="40% - 强调文字颜色 1 2 3 4 2" xfId="3264"/>
    <cellStyle name="40% - 强调文字颜色 1 2 3 4 3" xfId="3280"/>
    <cellStyle name="40% - 强调文字颜色 1 2 3 4 3 2" xfId="11493"/>
    <cellStyle name="40% - 强调文字颜色 1 2 3 5" xfId="11560"/>
    <cellStyle name="40% - 强调文字颜色 1 2 3 5 2" xfId="2228"/>
    <cellStyle name="40% - 强调文字颜色 1 2 3 5 3" xfId="9239"/>
    <cellStyle name="40% - 强调文字颜色 1 2 3 5 3 2" xfId="5455"/>
    <cellStyle name="40% - 强调文字颜色 1 2 3_2015财政决算公开" xfId="11711"/>
    <cellStyle name="40% - 强调文字颜色 1 2 4" xfId="4516"/>
    <cellStyle name="40% - 强调文字颜色 1 2 4 2" xfId="5325"/>
    <cellStyle name="40% - 强调文字颜色 1 2 4 2 2" xfId="3034"/>
    <cellStyle name="40% - 强调文字颜色 1 2 4 2 2 2" xfId="9554"/>
    <cellStyle name="40% - 强调文字颜色 1 2 4 2 2 3" xfId="663"/>
    <cellStyle name="40% - 强调文字颜色 1 2 4 2 2 3 2" xfId="7547"/>
    <cellStyle name="40% - 强调文字颜色 1 2 4 3" xfId="4200"/>
    <cellStyle name="40% - 强调文字颜色 1 2 4 3 2" xfId="4924"/>
    <cellStyle name="40% - 强调文字颜色 1 2 4 3 3" xfId="60"/>
    <cellStyle name="40% - 强调文字颜色 1 2 4 3 3 2" xfId="223"/>
    <cellStyle name="40% - 强调文字颜色 1 2 4 4" xfId="6439"/>
    <cellStyle name="40% - 强调文字颜色 1 2 4 4 2" xfId="6433"/>
    <cellStyle name="40% - 强调文字颜色 1 2 4 4 3" xfId="2299"/>
    <cellStyle name="40% - 强调文字颜色 1 2 4 4 3 2" xfId="5216"/>
    <cellStyle name="40% - 强调文字颜色 1 2 4_2015财政决算公开" xfId="1578"/>
    <cellStyle name="40% - 强调文字颜色 1 2 5" xfId="4706"/>
    <cellStyle name="40% - 强调文字颜色 1 2 5 2" xfId="4480"/>
    <cellStyle name="40% - 强调文字颜色 1 2 5 2 2" xfId="7748"/>
    <cellStyle name="40% - 强调文字颜色 1 2 5 2 3" xfId="2262"/>
    <cellStyle name="40% - 强调文字颜色 1 2 5 2 3 2" xfId="1328"/>
    <cellStyle name="40% - 强调文字颜色 1 2 6" xfId="5630"/>
    <cellStyle name="40% - 强调文字颜色 1 2 6 2" xfId="7469"/>
    <cellStyle name="40% - 强调文字颜色 1 2 6 3" xfId="5001"/>
    <cellStyle name="40% - 强调文字颜色 1 2 6 3 2" xfId="11532"/>
    <cellStyle name="40% - 强调文字颜色 1 2 7" xfId="6427"/>
    <cellStyle name="40% - 强调文字颜色 1 2 7 2" xfId="7433"/>
    <cellStyle name="40% - 强调文字颜色 1 2 7 3" xfId="7866"/>
    <cellStyle name="40% - 强调文字颜色 1 2 7 3 2" xfId="11732"/>
    <cellStyle name="40% - 强调文字颜色 1 2 8" xfId="6977"/>
    <cellStyle name="40% - 强调文字颜色 1 2 8 2" xfId="11734"/>
    <cellStyle name="40% - 强调文字颜色 1 2 8 2 2" xfId="8941"/>
    <cellStyle name="40% - 强调文字颜色 1 2 9" xfId="1714"/>
    <cellStyle name="40% - 强调文字颜色 1 2 9 2" xfId="11735"/>
    <cellStyle name="40% - 强调文字颜色 1 2 9 2 2" xfId="11736"/>
    <cellStyle name="40% - 强调文字颜色 1 2_2015财政决算公开" xfId="10429"/>
    <cellStyle name="40% - 强调文字颜色 1 3" xfId="10507"/>
    <cellStyle name="40% - 强调文字颜色 1 3 2" xfId="1771"/>
    <cellStyle name="40% - 强调文字颜色 1 3 2 2" xfId="12772"/>
    <cellStyle name="40% - 强调文字颜色 1 3 2 2 2" xfId="11743"/>
    <cellStyle name="40% - 强调文字颜色 1 3 2 2 2 2" xfId="11747"/>
    <cellStyle name="40% - 强调文字颜色 1 3 2 2 2 2 2" xfId="1496"/>
    <cellStyle name="40% - 强调文字颜色 1 3 2 2 2 2 3" xfId="10466"/>
    <cellStyle name="40% - 强调文字颜色 1 3 2 2 2 2 3 2" xfId="12081"/>
    <cellStyle name="40% - 强调文字颜色 1 3 2 2 3" xfId="11751"/>
    <cellStyle name="40% - 强调文字颜色 1 3 2 2 3 2" xfId="11752"/>
    <cellStyle name="40% - 强调文字颜色 1 3 2 2 3 3" xfId="11754"/>
    <cellStyle name="40% - 强调文字颜色 1 3 2 2 3 3 2" xfId="2858"/>
    <cellStyle name="40% - 强调文字颜色 1 3 2 2_2015财政决算公开" xfId="11666"/>
    <cellStyle name="40% - 强调文字颜色 1 3 2 3" xfId="11215"/>
    <cellStyle name="40% - 强调文字颜色 1 3 2 3 2" xfId="8907"/>
    <cellStyle name="40% - 强调文字颜色 1 3 2 3 2 2" xfId="8971"/>
    <cellStyle name="40% - 强调文字颜色 1 3 2 3 2 3" xfId="11698"/>
    <cellStyle name="40% - 强调文字颜色 1 3 2 3 2 3 2" xfId="6305"/>
    <cellStyle name="40% - 强调文字颜色 1 3 2 4" xfId="4021"/>
    <cellStyle name="40% - 强调文字颜色 1 3 2 4 2" xfId="4883"/>
    <cellStyle name="40% - 强调文字颜色 1 3 2 4 3" xfId="5152"/>
    <cellStyle name="40% - 强调文字颜色 1 3 2 4 3 2" xfId="12632"/>
    <cellStyle name="40% - 强调文字颜色 1 3 2_2015财政决算公开" xfId="7092"/>
    <cellStyle name="40% - 强调文字颜色 1 3 3" xfId="2481"/>
    <cellStyle name="40% - 强调文字颜色 1 3 3 2" xfId="1864"/>
    <cellStyle name="40% - 强调文字颜色 1 3 3 2 2" xfId="3367"/>
    <cellStyle name="40% - 强调文字颜色 1 3 3 2 2 2" xfId="4414"/>
    <cellStyle name="40% - 强调文字颜色 1 3 3 2 2 3" xfId="10004"/>
    <cellStyle name="40% - 强调文字颜色 1 3 3 2 2 3 2" xfId="10861"/>
    <cellStyle name="40% - 强调文字颜色 1 3 3 3" xfId="3675"/>
    <cellStyle name="40% - 强调文字颜色 1 3 3 3 2" xfId="11301"/>
    <cellStyle name="40% - 强调文字颜色 1 3 3 3 3" xfId="11762"/>
    <cellStyle name="40% - 强调文字颜色 1 3 3 3 3 2" xfId="11725"/>
    <cellStyle name="40% - 强调文字颜色 1 3 3_2015财政决算公开" xfId="824"/>
    <cellStyle name="40% - 强调文字颜色 1 3 4" xfId="6199"/>
    <cellStyle name="40% - 强调文字颜色 1 3 4 2" xfId="5393"/>
    <cellStyle name="40% - 强调文字颜色 1 3 4 2 2" xfId="4255"/>
    <cellStyle name="40% - 强调文字颜色 1 3 4 2 3" xfId="37"/>
    <cellStyle name="40% - 强调文字颜色 1 3 4 2 3 2" xfId="13671"/>
    <cellStyle name="40% - 强调文字颜色 1 3 5" xfId="6391"/>
    <cellStyle name="40% - 强调文字颜色 1 3 5 2" xfId="7396"/>
    <cellStyle name="40% - 强调文字颜色 1 3 5 3" xfId="6943"/>
    <cellStyle name="40% - 强调文字颜色 1 3 5 3 2" xfId="2100"/>
    <cellStyle name="40% - 强调文字颜色 1 3_2015财政决算公开" xfId="2679"/>
    <cellStyle name="40% - 强调文字颜色 1 4" xfId="11769"/>
    <cellStyle name="40% - 强调文字颜色 1 4 2" xfId="1575"/>
    <cellStyle name="40% - 强调文字颜色 1 4 2 2" xfId="11771"/>
    <cellStyle name="40% - 强调文字颜色 1 4 2 2 2" xfId="11774"/>
    <cellStyle name="40% - 强调文字颜色 1 4 2 2 2 2" xfId="6541"/>
    <cellStyle name="40% - 强调文字颜色 1 4 2 2 2 3" xfId="5712"/>
    <cellStyle name="40% - 强调文字颜色 1 4 2 2 2 3 2" xfId="2034"/>
    <cellStyle name="40% - 强调文字颜色 1 4 2 3" xfId="2972"/>
    <cellStyle name="40% - 强调文字颜色 1 4 2 3 2" xfId="792"/>
    <cellStyle name="40% - 强调文字颜色 1 4 2 3 3" xfId="1958"/>
    <cellStyle name="40% - 强调文字颜色 1 4 2 3 3 2" xfId="781"/>
    <cellStyle name="40% - 强调文字颜色 1 4 2_2015财政决算公开" xfId="12462"/>
    <cellStyle name="40% - 强调文字颜色 1 4 3" xfId="9272"/>
    <cellStyle name="40% - 强调文字颜色 1 4 3 2" xfId="11600"/>
    <cellStyle name="40% - 强调文字颜色 1 4 3 2 2" xfId="8700"/>
    <cellStyle name="40% - 强调文字颜色 1 4 3 2 3" xfId="11779"/>
    <cellStyle name="40% - 强调文字颜色 1 4 3 2 3 2" xfId="11786"/>
    <cellStyle name="40% - 强调文字颜色 1 4 4" xfId="3307"/>
    <cellStyle name="40% - 强调文字颜色 1 4 4 2" xfId="12531"/>
    <cellStyle name="40% - 强调文字颜色 1 4 4 3" xfId="1401"/>
    <cellStyle name="40% - 强调文字颜色 1 4 4 3 2" xfId="372"/>
    <cellStyle name="40% - 强调文字颜色 1 4_2015财政决算公开" xfId="349"/>
    <cellStyle name="40% - 强调文字颜色 1 5" xfId="3054"/>
    <cellStyle name="40% - 强调文字颜色 1 5 2" xfId="2461"/>
    <cellStyle name="40% - 强调文字颜色 1 5 2 2" xfId="7722"/>
    <cellStyle name="40% - 强调文字颜色 1 5 2 2 2" xfId="8192"/>
    <cellStyle name="40% - 强调文字颜色 1 5 2 2 2 2" xfId="3896"/>
    <cellStyle name="40% - 强调文字颜色 1 5 2 2 2 3" xfId="5969"/>
    <cellStyle name="40% - 强调文字颜色 1 5 2 2 2 3 2" xfId="6989"/>
    <cellStyle name="40% - 强调文字颜色 1 5 2 3" xfId="2449"/>
    <cellStyle name="40% - 强调文字颜色 1 5 2 3 2" xfId="8485"/>
    <cellStyle name="40% - 强调文字颜色 1 5 2 3 3" xfId="1692"/>
    <cellStyle name="40% - 强调文字颜色 1 5 2 3 3 2" xfId="5868"/>
    <cellStyle name="40% - 强调文字颜色 1 5 2_2015财政决算公开" xfId="11797"/>
    <cellStyle name="40% - 强调文字颜色 1 5 3" xfId="5700"/>
    <cellStyle name="40% - 强调文字颜色 1 5 3 2" xfId="8281"/>
    <cellStyle name="40% - 强调文字颜色 1 5 3 2 2" xfId="32"/>
    <cellStyle name="40% - 强调文字颜色 1 5 3 2 3" xfId="3720"/>
    <cellStyle name="40% - 强调文字颜色 1 5 3 2 3 2" xfId="6142"/>
    <cellStyle name="40% - 强调文字颜色 1 5 4" xfId="5156"/>
    <cellStyle name="40% - 强调文字颜色 1 5 4 2" xfId="11358"/>
    <cellStyle name="40% - 强调文字颜色 1 5 4 3" xfId="11345"/>
    <cellStyle name="40% - 强调文字颜色 1 5 4 3 2" xfId="1413"/>
    <cellStyle name="40% - 强调文字颜色 1 5_2015财政决算公开" xfId="8362"/>
    <cellStyle name="40% - 强调文字颜色 1 6" xfId="334"/>
    <cellStyle name="40% - 强调文字颜色 1 6 2" xfId="9366"/>
    <cellStyle name="40% - 强调文字颜色 1 6 2 2" xfId="3402"/>
    <cellStyle name="40% - 强调文字颜色 1 6 2 2 2" xfId="5563"/>
    <cellStyle name="40% - 强调文字颜色 1 6 2 2 3" xfId="6799"/>
    <cellStyle name="40% - 强调文字颜色 1 6 2 2 3 2" xfId="3879"/>
    <cellStyle name="40% - 强调文字颜色 1 6 3" xfId="3242"/>
    <cellStyle name="40% - 强调文字颜色 1 6 3 2" xfId="11639"/>
    <cellStyle name="40% - 强调文字颜色 1 6 3 3" xfId="11808"/>
    <cellStyle name="40% - 强调文字颜色 1 6 3 3 2" xfId="11809"/>
    <cellStyle name="40% - 强调文字颜色 1 6_2015财政决算公开" xfId="11706"/>
    <cellStyle name="40% - 强调文字颜色 1 7" xfId="1333"/>
    <cellStyle name="40% - 强调文字颜色 1 7 2" xfId="11823"/>
    <cellStyle name="40% - 强调文字颜色 1 7 2 2" xfId="2047"/>
    <cellStyle name="40% - 强调文字颜色 1 7 2 3" xfId="8078"/>
    <cellStyle name="40% - 强调文字颜色 1 7 2 3 2" xfId="7821"/>
    <cellStyle name="40% - 强调文字颜色 1 8" xfId="8076"/>
    <cellStyle name="40% - 强调文字颜色 1 8 2" xfId="11830"/>
    <cellStyle name="40% - 强调文字颜色 1 8 3" xfId="11670"/>
    <cellStyle name="40% - 强调文字颜色 1 8 3 2" xfId="11834"/>
    <cellStyle name="40% - 强调文字颜色 1 9" xfId="11837"/>
    <cellStyle name="40% - 强调文字颜色 1 9 2" xfId="2955"/>
    <cellStyle name="40% - 强调文字颜色 1 9 3" xfId="11843"/>
    <cellStyle name="40% - 强调文字颜色 1 9 3 2" xfId="4603"/>
    <cellStyle name="40% - 强调文字颜色 2 2" xfId="11313"/>
    <cellStyle name="40% - 强调文字颜色 2 2 2" xfId="11104"/>
    <cellStyle name="40% - 强调文字颜色 2 2 2 2" xfId="12182"/>
    <cellStyle name="40% - 强调文字颜色 2 2 2 2 2" xfId="8144"/>
    <cellStyle name="40% - 强调文字颜色 2 2 2 2 2 2" xfId="11021"/>
    <cellStyle name="40% - 强调文字颜色 2 2 2 2 2 2 2" xfId="11612"/>
    <cellStyle name="40% - 强调文字颜色 2 2 2 2 2 2 3" xfId="11854"/>
    <cellStyle name="40% - 强调文字颜色 2 2 2 2 2 2 3 2" xfId="2234"/>
    <cellStyle name="40% - 强调文字颜色 2 2 2 2 3" xfId="2432"/>
    <cellStyle name="40% - 强调文字颜色 2 2 2 2 3 2" xfId="11149"/>
    <cellStyle name="40% - 强调文字颜色 2 2 2 2 3 3" xfId="11160"/>
    <cellStyle name="40% - 强调文字颜色 2 2 2 2 3 3 2" xfId="10209"/>
    <cellStyle name="40% - 强调文字颜色 2 2 2 2_2015财政决算公开" xfId="7567"/>
    <cellStyle name="40% - 强调文字颜色 2 2 2 3" xfId="9128"/>
    <cellStyle name="40% - 强调文字颜色 2 2 2 3 2" xfId="8259"/>
    <cellStyle name="40% - 强调文字颜色 2 2 2 3 2 2" xfId="10943"/>
    <cellStyle name="40% - 强调文字颜色 2 2 2 3 2 3" xfId="11862"/>
    <cellStyle name="40% - 强调文字颜色 2 2 2 3 2 3 2" xfId="12374"/>
    <cellStyle name="40% - 强调文字颜色 2 2 2 4" xfId="12118"/>
    <cellStyle name="40% - 强调文字颜色 2 2 2 4 2" xfId="4223"/>
    <cellStyle name="40% - 强调文字颜色 2 2 2 4 3" xfId="4956"/>
    <cellStyle name="40% - 强调文字颜色 2 2 2 4 3 2" xfId="10101"/>
    <cellStyle name="40% - 强调文字颜色 2 2 2_2015财政决算公开" xfId="10941"/>
    <cellStyle name="40% - 强调文字颜色 2 2 3" xfId="11113"/>
    <cellStyle name="40% - 强调文字颜色 2 2 3 2" xfId="12613"/>
    <cellStyle name="40% - 强调文字颜色 2 2 3 2 2" xfId="10871"/>
    <cellStyle name="40% - 强调文字颜色 2 2 3 2 2 2" xfId="2260"/>
    <cellStyle name="40% - 强调文字颜色 2 2 3 2 2 3" xfId="11864"/>
    <cellStyle name="40% - 强调文字颜色 2 2 3 2 2 3 2" xfId="846"/>
    <cellStyle name="40% - 强调文字颜色 2 2 3 3" xfId="11605"/>
    <cellStyle name="40% - 强调文字颜色 2 2 3 3 2" xfId="5341"/>
    <cellStyle name="40% - 强调文字颜色 2 2 3 3 3" xfId="6505"/>
    <cellStyle name="40% - 强调文字颜色 2 2 3 3 3 2" xfId="11739"/>
    <cellStyle name="40% - 强调文字颜色 2 2 3_2015财政决算公开" xfId="11521"/>
    <cellStyle name="40% - 强调文字颜色 2 2 4" xfId="4258"/>
    <cellStyle name="40% - 强调文字颜色 2 2 4 2" xfId="5956"/>
    <cellStyle name="40% - 强调文字颜色 2 2 4 2 2" xfId="3129"/>
    <cellStyle name="40% - 强调文字颜色 2 2 4 2 3" xfId="7733"/>
    <cellStyle name="40% - 强调文字颜色 2 2 4 2 3 2" xfId="6520"/>
    <cellStyle name="40% - 强调文字颜色 2 2 5" xfId="6402"/>
    <cellStyle name="40% - 强调文字颜色 2 2 5 2" xfId="6382"/>
    <cellStyle name="40% - 强调文字颜色 2 2 5 3" xfId="1677"/>
    <cellStyle name="40% - 强调文字颜色 2 2 5 3 2" xfId="3076"/>
    <cellStyle name="40% - 强调文字颜色 2 2_2015财政决算公开" xfId="11591"/>
    <cellStyle name="40% - 强调文字颜色 2 3" xfId="6697"/>
    <cellStyle name="40% - 强调文字颜色 2 3 2" xfId="5151"/>
    <cellStyle name="40% - 强调文字颜色 2 3 2 2" xfId="12633"/>
    <cellStyle name="40% - 强调文字颜色 2 3 2 2 2" xfId="9472"/>
    <cellStyle name="40% - 强调文字颜色 2 3 2 2 2 2" xfId="1935"/>
    <cellStyle name="40% - 强调文字颜色 2 3 2 2 2 2 2" xfId="9231"/>
    <cellStyle name="40% - 强调文字颜色 2 3 2 2 2 2 3" xfId="4906"/>
    <cellStyle name="40% - 强调文字颜色 2 3 2 2 2 2 3 2" xfId="672"/>
    <cellStyle name="40% - 强调文字颜色 2 3 2 2 3" xfId="11871"/>
    <cellStyle name="40% - 强调文字颜色 2 3 2 2 3 2" xfId="3056"/>
    <cellStyle name="40% - 强调文字颜色 2 3 2 2 3 3" xfId="1358"/>
    <cellStyle name="40% - 强调文字颜色 2 3 2 2 3 3 2" xfId="11876"/>
    <cellStyle name="40% - 强调文字颜色 2 3 2 2_2015财政决算公开" xfId="12319"/>
    <cellStyle name="40% - 强调文字颜色 2 3 2 3" xfId="11880"/>
    <cellStyle name="40% - 强调文字颜色 2 3 2 3 2" xfId="2535"/>
    <cellStyle name="40% - 强调文字颜色 2 3 2 3 2 2" xfId="8842"/>
    <cellStyle name="40% - 强调文字颜色 2 3 2 3 2 3" xfId="11182"/>
    <cellStyle name="40% - 强调文字颜色 2 3 2 3 2 3 2" xfId="12395"/>
    <cellStyle name="40% - 强调文字颜色 2 3 2 4" xfId="3741"/>
    <cellStyle name="40% - 强调文字颜色 2 3 2 4 2" xfId="2411"/>
    <cellStyle name="40% - 强调文字颜色 2 3 2 4 3" xfId="3632"/>
    <cellStyle name="40% - 强调文字颜色 2 3 2 4 3 2" xfId="3127"/>
    <cellStyle name="40% - 强调文字颜色 2 3 2_2015财政决算公开" xfId="14168"/>
    <cellStyle name="40% - 强调文字颜色 2 3 3" xfId="6994"/>
    <cellStyle name="40% - 强调文字颜色 2 3 3 2" xfId="7276"/>
    <cellStyle name="40% - 强调文字颜色 2 3 3 2 2" xfId="11898"/>
    <cellStyle name="40% - 强调文字颜色 2 3 3 2 2 2" xfId="4577"/>
    <cellStyle name="40% - 强调文字颜色 2 3 3 2 2 3" xfId="8685"/>
    <cellStyle name="40% - 强调文字颜色 2 3 3 2 2 3 2" xfId="11766"/>
    <cellStyle name="40% - 强调文字颜色 2 3 3 3" xfId="10081"/>
    <cellStyle name="40% - 强调文字颜色 2 3 3 3 2" xfId="2997"/>
    <cellStyle name="40% - 强调文字颜色 2 3 3 3 3" xfId="3368"/>
    <cellStyle name="40% - 强调文字颜色 2 3 3 3 3 2" xfId="11903"/>
    <cellStyle name="40% - 强调文字颜色 2 3 3_2015财政决算公开" xfId="9798"/>
    <cellStyle name="40% - 强调文字颜色 2 3 4" xfId="6213"/>
    <cellStyle name="40% - 强调文字颜色 2 3 4 2" xfId="5060"/>
    <cellStyle name="40% - 强调文字颜色 2 3 4 2 2" xfId="4625"/>
    <cellStyle name="40% - 强调文字颜色 2 3 4 2 3" xfId="6834"/>
    <cellStyle name="40% - 强调文字颜色 2 3 4 2 3 2" xfId="8966"/>
    <cellStyle name="40% - 强调文字颜色 2 3 5" xfId="11909"/>
    <cellStyle name="40% - 强调文字颜色 2 3 5 2" xfId="13809"/>
    <cellStyle name="40% - 强调文字颜色 2 3 5 3" xfId="1922"/>
    <cellStyle name="40% - 强调文字颜色 2 3 5 3 2" xfId="2441"/>
    <cellStyle name="40% - 强调文字颜色 2 3_2015财政决算公开" xfId="11671"/>
    <cellStyle name="40% - 强调文字颜色 2 4" xfId="12235"/>
    <cellStyle name="40% - 强调文字颜色 2 4 2" xfId="11927"/>
    <cellStyle name="40% - 强调文字颜色 2 4 2 2" xfId="8783"/>
    <cellStyle name="40% - 强调文字颜色 2 4 2 2 2" xfId="10092"/>
    <cellStyle name="40% - 强调文字颜色 2 4 2 2 2 2" xfId="2103"/>
    <cellStyle name="40% - 强调文字颜色 2 4 2 2 2 3" xfId="4136"/>
    <cellStyle name="40% - 强调文字颜色 2 4 2 2 2 3 2" xfId="11936"/>
    <cellStyle name="40% - 强调文字颜色 2 4 2 3" xfId="7896"/>
    <cellStyle name="40% - 强调文字颜色 2 4 2 3 2" xfId="10435"/>
    <cellStyle name="40% - 强调文字颜色 2 4 2 3 3" xfId="8247"/>
    <cellStyle name="40% - 强调文字颜色 2 4 2 3 3 2" xfId="7872"/>
    <cellStyle name="40% - 强调文字颜色 2 4 2_2015财政决算公开" xfId="2952"/>
    <cellStyle name="40% - 强调文字颜色 2 4 3" xfId="5256"/>
    <cellStyle name="40% - 强调文字颜色 2 4 3 2" xfId="11946"/>
    <cellStyle name="40% - 强调文字颜色 2 4 3 2 2" xfId="666"/>
    <cellStyle name="40% - 强调文字颜色 2 4 3 2 3" xfId="652"/>
    <cellStyle name="40% - 强调文字颜色 2 4 3 2 3 2" xfId="10074"/>
    <cellStyle name="40% - 强调文字颜色 2 4 4" xfId="8770"/>
    <cellStyle name="40% - 强调文字颜色 2 4 4 2" xfId="11370"/>
    <cellStyle name="40% - 强调文字颜色 2 4 4 3" xfId="9144"/>
    <cellStyle name="40% - 强调文字颜色 2 4 4 3 2" xfId="7023"/>
    <cellStyle name="40% - 强调文字颜色 2 4_2015财政决算公开" xfId="2340"/>
    <cellStyle name="40% - 强调文字颜色 2 5" xfId="11835"/>
    <cellStyle name="40% - 强调文字颜色 2 5 2" xfId="11951"/>
    <cellStyle name="40% - 强调文字颜色 2 5 2 2" xfId="8801"/>
    <cellStyle name="40% - 强调文字颜色 2 5 2 2 2" xfId="2195"/>
    <cellStyle name="40% - 强调文字颜色 2 5 2 2 2 2" xfId="8894"/>
    <cellStyle name="40% - 强调文字颜色 2 5 2 2 2 3" xfId="6870"/>
    <cellStyle name="40% - 强调文字颜色 2 5 2 2 2 3 2" xfId="7888"/>
    <cellStyle name="40% - 强调文字颜色 2 5 2 3" xfId="3094"/>
    <cellStyle name="40% - 强调文字颜色 2 5 2 3 2" xfId="2762"/>
    <cellStyle name="40% - 强调文字颜色 2 5 2 3 3" xfId="9185"/>
    <cellStyle name="40% - 强调文字颜色 2 5 2 3 3 2" xfId="5704"/>
    <cellStyle name="40% - 强调文字颜色 2 5 2_2015财政决算公开" xfId="11960"/>
    <cellStyle name="40% - 强调文字颜色 2 5 3" xfId="11961"/>
    <cellStyle name="40% - 强调文字颜色 2 5 3 2" xfId="11962"/>
    <cellStyle name="40% - 强调文字颜色 2 5 3 2 2" xfId="6163"/>
    <cellStyle name="40% - 强调文字颜色 2 5 3 2 3" xfId="9012"/>
    <cellStyle name="40% - 强调文字颜色 2 5 3 2 3 2" xfId="7590"/>
    <cellStyle name="40% - 强调文字颜色 2 5 4" xfId="3032"/>
    <cellStyle name="40% - 强调文字颜色 2 5 4 2" xfId="11969"/>
    <cellStyle name="40% - 强调文字颜色 2 5 4 3" xfId="5027"/>
    <cellStyle name="40% - 强调文字颜色 2 5 4 3 2" xfId="2755"/>
    <cellStyle name="40% - 强调文字颜色 2 5_2015财政决算公开" xfId="2355"/>
    <cellStyle name="40% - 强调文字颜色 2 6" xfId="11971"/>
    <cellStyle name="40% - 强调文字颜色 2 6 2" xfId="6746"/>
    <cellStyle name="40% - 强调文字颜色 2 6 2 2" xfId="3900"/>
    <cellStyle name="40% - 强调文字颜色 2 6 2 2 2" xfId="5836"/>
    <cellStyle name="40% - 强调文字颜色 2 6 2 2 3" xfId="11978"/>
    <cellStyle name="40% - 强调文字颜色 2 6 2 2 3 2" xfId="11981"/>
    <cellStyle name="40% - 强调文字颜色 2 6 3" xfId="11983"/>
    <cellStyle name="40% - 强调文字颜色 2 6 3 2" xfId="11692"/>
    <cellStyle name="40% - 强调文字颜色 2 6 3 3" xfId="11989"/>
    <cellStyle name="40% - 强调文字颜色 2 6 3 3 2" xfId="9560"/>
    <cellStyle name="40% - 强调文字颜色 2 6_2015财政决算公开" xfId="4841"/>
    <cellStyle name="40% - 强调文字颜色 2 7" xfId="11990"/>
    <cellStyle name="40% - 强调文字颜色 2 7 2" xfId="7083"/>
    <cellStyle name="40% - 强调文字颜色 2 7 2 2" xfId="8072"/>
    <cellStyle name="40% - 强调文字颜色 2 7 2 3" xfId="9279"/>
    <cellStyle name="40% - 强调文字颜色 2 7 2 3 2" xfId="4928"/>
    <cellStyle name="40% - 强调文字颜色 2 8" xfId="1858"/>
    <cellStyle name="40% - 强调文字颜色 2 8 2" xfId="1689"/>
    <cellStyle name="40% - 强调文字颜色 2 8 3" xfId="10850"/>
    <cellStyle name="40% - 强调文字颜色 2 8 3 2" xfId="2900"/>
    <cellStyle name="40% - 强调文字颜色 3 10" xfId="1365"/>
    <cellStyle name="40% - 强调文字颜色 3 10 2" xfId="1898"/>
    <cellStyle name="40% - 强调文字颜色 3 10 2 2" xfId="1765"/>
    <cellStyle name="40% - 强调文字颜色 3 2" xfId="10187"/>
    <cellStyle name="40% - 强调文字颜色 3 2 10" xfId="12008"/>
    <cellStyle name="40% - 强调文字颜色 3 2 10 2" xfId="7982"/>
    <cellStyle name="40% - 强调文字颜色 3 2 10 2 2" xfId="12023"/>
    <cellStyle name="40% - 强调文字颜色 3 2 2" xfId="11761"/>
    <cellStyle name="40% - 强调文字颜色 3 2 2 2" xfId="11724"/>
    <cellStyle name="40% - 强调文字颜色 3 2 2 2 2" xfId="6206"/>
    <cellStyle name="40% - 强调文字颜色 3 2 2 2 2 2" xfId="12026"/>
    <cellStyle name="40% - 强调文字颜色 3 2 2 2 2 2 2" xfId="5149"/>
    <cellStyle name="40% - 强调文字颜色 3 2 2 2 2 2 3" xfId="9152"/>
    <cellStyle name="40% - 强调文字颜色 3 2 2 2 2 2 3 2" xfId="7347"/>
    <cellStyle name="40% - 强调文字颜色 3 2 2 2 3" xfId="13852"/>
    <cellStyle name="40% - 强调文字颜色 3 2 2 2 3 2" xfId="12036"/>
    <cellStyle name="40% - 强调文字颜色 3 2 2 2 3 3" xfId="5019"/>
    <cellStyle name="40% - 强调文字颜色 3 2 2 2 3 3 2" xfId="8844"/>
    <cellStyle name="40% - 强调文字颜色 3 2 2 2_2015财政决算公开" xfId="9320"/>
    <cellStyle name="40% - 强调文字颜色 3 2 2 3" xfId="11458"/>
    <cellStyle name="40% - 强调文字颜色 3 2 2 3 2" xfId="6096"/>
    <cellStyle name="40% - 强调文字颜色 3 2 2 3 2 2" xfId="12038"/>
    <cellStyle name="40% - 强调文字颜色 3 2 2 3 2 3" xfId="12046"/>
    <cellStyle name="40% - 强调文字颜色 3 2 2 3 2 3 2" xfId="12016"/>
    <cellStyle name="40% - 强调文字颜色 3 2 2 4" xfId="9520"/>
    <cellStyle name="40% - 强调文字颜色 3 2 2 4 2" xfId="1981"/>
    <cellStyle name="40% - 强调文字颜色 3 2 2 4 3" xfId="11044"/>
    <cellStyle name="40% - 强调文字颜色 3 2 2 4 3 2" xfId="7372"/>
    <cellStyle name="40% - 强调文字颜色 3 2 2_2015财政决算公开" xfId="12047"/>
    <cellStyle name="40% - 强调文字颜色 3 2 3" xfId="12049"/>
    <cellStyle name="40% - 强调文字颜色 3 2 3 2" xfId="1637"/>
    <cellStyle name="40% - 强调文字颜色 3 2 3 2 2" xfId="3044"/>
    <cellStyle name="40% - 强调文字颜色 3 2 3 2 2 2" xfId="12055"/>
    <cellStyle name="40% - 强调文字颜色 3 2 3 2 2 2 2" xfId="12057"/>
    <cellStyle name="40% - 强调文字颜色 3 2 3 2 2 2 3" xfId="12059"/>
    <cellStyle name="40% - 强调文字颜色 3 2 3 2 2 2 3 2" xfId="8378"/>
    <cellStyle name="40% - 强调文字颜色 3 2 3 2 3" xfId="6662"/>
    <cellStyle name="40% - 强调文字颜色 3 2 3 2 3 2" xfId="12063"/>
    <cellStyle name="40% - 强调文字颜色 3 2 3 2 3 3" xfId="12064"/>
    <cellStyle name="40% - 强调文字颜色 3 2 3 2 3 3 2" xfId="12065"/>
    <cellStyle name="40% - 强调文字颜色 3 2 3 2_2015财政决算公开" xfId="11982"/>
    <cellStyle name="40% - 强调文字颜色 3 2 3 3" xfId="12792"/>
    <cellStyle name="40% - 强调文字颜色 3 2 3 3 2" xfId="12073"/>
    <cellStyle name="40% - 强调文字颜色 3 2 3 3 2 2" xfId="9839"/>
    <cellStyle name="40% - 强调文字颜色 3 2 3 3 2 3" xfId="2360"/>
    <cellStyle name="40% - 强调文字颜色 3 2 3 3 2 3 2" xfId="12075"/>
    <cellStyle name="40% - 强调文字颜色 3 2 3 4" xfId="4176"/>
    <cellStyle name="40% - 强调文字颜色 3 2 3 4 2" xfId="9767"/>
    <cellStyle name="40% - 强调文字颜色 3 2 3 4 3" xfId="6154"/>
    <cellStyle name="40% - 强调文字颜色 3 2 3 4 3 2" xfId="12090"/>
    <cellStyle name="40% - 强调文字颜色 3 2 3 5" xfId="3817"/>
    <cellStyle name="40% - 强调文字颜色 3 2 3 5 2" xfId="1712"/>
    <cellStyle name="40% - 强调文字颜色 3 2 3 5 3" xfId="12082"/>
    <cellStyle name="40% - 强调文字颜色 3 2 3 5 3 2" xfId="3311"/>
    <cellStyle name="40% - 强调文字颜色 3 2 3_2015财政决算公开" xfId="9956"/>
    <cellStyle name="40% - 强调文字颜色 3 2 4" xfId="12085"/>
    <cellStyle name="40% - 强调文字颜色 3 2 4 2" xfId="2255"/>
    <cellStyle name="40% - 强调文字颜色 3 2 4 2 2" xfId="3558"/>
    <cellStyle name="40% - 强调文字颜色 3 2 4 2 2 2" xfId="2883"/>
    <cellStyle name="40% - 强调文字颜色 3 2 4 2 2 3" xfId="4220"/>
    <cellStyle name="40% - 强调文字颜色 3 2 4 2 2 3 2" xfId="12098"/>
    <cellStyle name="40% - 强调文字颜色 3 2 4 3" xfId="8060"/>
    <cellStyle name="40% - 强调文字颜色 3 2 4 3 2" xfId="1929"/>
    <cellStyle name="40% - 强调文字颜色 3 2 4 3 3" xfId="4641"/>
    <cellStyle name="40% - 强调文字颜色 3 2 4 3 3 2" xfId="12754"/>
    <cellStyle name="40% - 强调文字颜色 3 2 4 4" xfId="4871"/>
    <cellStyle name="40% - 强调文字颜色 3 2 4 4 2" xfId="9157"/>
    <cellStyle name="40% - 强调文字颜色 3 2 4 4 3" xfId="9022"/>
    <cellStyle name="40% - 强调文字颜色 3 2 4 4 3 2" xfId="11452"/>
    <cellStyle name="40% - 强调文字颜色 3 2 4_2015财政决算公开" xfId="13093"/>
    <cellStyle name="40% - 强调文字颜色 3 2 5" xfId="4969"/>
    <cellStyle name="40% - 强调文字颜色 3 2 5 2" xfId="3290"/>
    <cellStyle name="40% - 强调文字颜色 3 2 5 2 2" xfId="3393"/>
    <cellStyle name="40% - 强调文字颜色 3 2 5 2 3" xfId="4280"/>
    <cellStyle name="40% - 强调文字颜色 3 2 5 2 3 2" xfId="3411"/>
    <cellStyle name="40% - 强调文字颜色 3 2 6" xfId="2853"/>
    <cellStyle name="40% - 强调文字颜色 3 2 6 2" xfId="11957"/>
    <cellStyle name="40% - 强调文字颜色 3 2 6 3" xfId="8648"/>
    <cellStyle name="40% - 强调文字颜色 3 2 6 3 2" xfId="10307"/>
    <cellStyle name="40% - 强调文字颜色 3 2 7" xfId="6368"/>
    <cellStyle name="40% - 强调文字颜色 3 2 7 2" xfId="12103"/>
    <cellStyle name="40% - 强调文字颜色 3 2 7 3" xfId="11121"/>
    <cellStyle name="40% - 强调文字颜色 3 2 7 3 2" xfId="12472"/>
    <cellStyle name="40% - 强调文字颜色 3 2 8" xfId="7943"/>
    <cellStyle name="40% - 强调文字颜色 3 2 8 2" xfId="11948"/>
    <cellStyle name="40% - 强调文字颜色 3 2 8 2 2" xfId="8513"/>
    <cellStyle name="40% - 强调文字颜色 3 2 9" xfId="9897"/>
    <cellStyle name="40% - 强调文字颜色 3 2 9 2" xfId="7413"/>
    <cellStyle name="40% - 强调文字颜色 3 2 9 2 2" xfId="10791"/>
    <cellStyle name="40% - 强调文字颜色 3 2_2015财政决算公开" xfId="39"/>
    <cellStyle name="40% - 强调文字颜色 3 3" xfId="7431"/>
    <cellStyle name="40% - 强调文字颜色 3 3 2" xfId="5860"/>
    <cellStyle name="40% - 强调文字颜色 3 3 2 2" xfId="10368"/>
    <cellStyle name="40% - 强调文字颜色 3 3 2 2 2" xfId="12107"/>
    <cellStyle name="40% - 强调文字颜色 3 3 2 2 2 2" xfId="1839"/>
    <cellStyle name="40% - 强调文字颜色 3 3 2 2 2 2 2" xfId="12109"/>
    <cellStyle name="40% - 强调文字颜色 3 3 2 2 2 2 3" xfId="11888"/>
    <cellStyle name="40% - 强调文字颜色 3 3 2 2 2 2 3 2" xfId="11061"/>
    <cellStyle name="40% - 强调文字颜色 3 3 2 2 3" xfId="13859"/>
    <cellStyle name="40% - 强调文字颜色 3 3 2 2 3 2" xfId="2319"/>
    <cellStyle name="40% - 强调文字颜色 3 3 2 2 3 3" xfId="10669"/>
    <cellStyle name="40% - 强调文字颜色 3 3 2 2 3 3 2" xfId="12113"/>
    <cellStyle name="40% - 强调文字颜色 3 3 2 2_2015财政决算公开" xfId="2963"/>
    <cellStyle name="40% - 强调文字颜色 3 3 2 3" xfId="7351"/>
    <cellStyle name="40% - 强调文字颜色 3 3 2 3 2" xfId="6800"/>
    <cellStyle name="40% - 强调文字颜色 3 3 2 3 2 2" xfId="3174"/>
    <cellStyle name="40% - 强调文字颜色 3 3 2 3 2 3" xfId="2715"/>
    <cellStyle name="40% - 强调文字颜色 3 3 2 3 2 3 2" xfId="12134"/>
    <cellStyle name="40% - 强调文字颜色 3 3 2 4" xfId="4563"/>
    <cellStyle name="40% - 强调文字颜色 3 3 2 4 2" xfId="1795"/>
    <cellStyle name="40% - 强调文字颜色 3 3 2 4 3" xfId="2419"/>
    <cellStyle name="40% - 强调文字颜色 3 3 2 4 3 2" xfId="5988"/>
    <cellStyle name="40% - 强调文字颜色 3 3 2_2015财政决算公开" xfId="8573"/>
    <cellStyle name="40% - 强调文字颜色 3 3 3" xfId="12013"/>
    <cellStyle name="40% - 强调文字颜色 3 3 3 2" xfId="12021"/>
    <cellStyle name="40% - 强调文字颜色 3 3 3 2 2" xfId="12024"/>
    <cellStyle name="40% - 强调文字颜色 3 3 3 2 2 2" xfId="8503"/>
    <cellStyle name="40% - 强调文字颜色 3 3 3 2 2 3" xfId="10448"/>
    <cellStyle name="40% - 强调文字颜色 3 3 3 2 2 3 2" xfId="3867"/>
    <cellStyle name="40% - 强调文字颜色 3 3 3 3" xfId="11154"/>
    <cellStyle name="40% - 强调文字颜色 3 3 3 3 2" xfId="12135"/>
    <cellStyle name="40% - 强调文字颜色 3 3 3 3 3" xfId="10937"/>
    <cellStyle name="40% - 强调文字颜色 3 3 3 3 3 2" xfId="10290"/>
    <cellStyle name="40% - 强调文字颜色 3 3 3_2015财政决算公开" xfId="10432"/>
    <cellStyle name="40% - 强调文字颜色 3 3 4" xfId="2106"/>
    <cellStyle name="40% - 强调文字颜色 3 3 4 2" xfId="3521"/>
    <cellStyle name="40% - 强调文字颜色 3 3 4 2 2" xfId="2378"/>
    <cellStyle name="40% - 强调文字颜色 3 3 4 2 3" xfId="4388"/>
    <cellStyle name="40% - 强调文字颜色 3 3 4 2 3 2" xfId="1135"/>
    <cellStyle name="40% - 强调文字颜色 3 3 5" xfId="4138"/>
    <cellStyle name="40% - 强调文字颜色 3 3 5 2" xfId="13868"/>
    <cellStyle name="40% - 强调文字颜色 3 3 5 3" xfId="12157"/>
    <cellStyle name="40% - 强调文字颜色 3 3 5 3 2" xfId="12164"/>
    <cellStyle name="40% - 强调文字颜色 3 3_2015财政决算公开" xfId="6477"/>
    <cellStyle name="40% - 强调文字颜色 3 4" xfId="8068"/>
    <cellStyle name="40% - 强调文字颜色 3 4 2" xfId="8590"/>
    <cellStyle name="40% - 强调文字颜色 3 4 2 2" xfId="5568"/>
    <cellStyle name="40% - 强调文字颜色 3 4 2 2 2" xfId="12168"/>
    <cellStyle name="40% - 强调文字颜色 3 4 2 2 2 2" xfId="12169"/>
    <cellStyle name="40% - 强调文字颜色 3 4 2 2 2 3" xfId="12171"/>
    <cellStyle name="40% - 强调文字颜色 3 4 2 2 2 3 2" xfId="4114"/>
    <cellStyle name="40% - 强调文字颜色 3 4 2 3" xfId="4828"/>
    <cellStyle name="40% - 强调文字颜色 3 4 2 3 2" xfId="12173"/>
    <cellStyle name="40% - 强调文字颜色 3 4 2 3 3" xfId="12174"/>
    <cellStyle name="40% - 强调文字颜色 3 4 2 3 3 2" xfId="11857"/>
    <cellStyle name="40% - 强调文字颜色 3 4 2_2015财政决算公开" xfId="12175"/>
    <cellStyle name="40% - 强调文字颜色 3 4 3" xfId="12178"/>
    <cellStyle name="40% - 强调文字颜色 3 4 3 2" xfId="5592"/>
    <cellStyle name="40% - 强调文字颜色 3 4 3 2 2" xfId="7946"/>
    <cellStyle name="40% - 强调文字颜色 3 4 3 2 3" xfId="9681"/>
    <cellStyle name="40% - 强调文字颜色 3 4 3 2 3 2" xfId="9762"/>
    <cellStyle name="40% - 强调文字颜色 3 4 4" xfId="8642"/>
    <cellStyle name="40% - 强调文字颜色 3 4 4 2" xfId="1936"/>
    <cellStyle name="40% - 强调文字颜色 3 4 4 3" xfId="1603"/>
    <cellStyle name="40% - 强调文字颜色 3 4 4 3 2" xfId="12183"/>
    <cellStyle name="40% - 强调文字颜色 3 4_2015财政决算公开" xfId="5042"/>
    <cellStyle name="40% - 强调文字颜色 3 5" xfId="12619"/>
    <cellStyle name="40% - 强调文字颜色 3 5 2" xfId="12185"/>
    <cellStyle name="40% - 强调文字颜色 3 5 2 2" xfId="3085"/>
    <cellStyle name="40% - 强调文字颜色 3 5 2 2 2" xfId="12187"/>
    <cellStyle name="40% - 强调文字颜色 3 5 2 2 2 2" xfId="12083"/>
    <cellStyle name="40% - 强调文字颜色 3 5 2 2 2 3" xfId="12191"/>
    <cellStyle name="40% - 强调文字颜色 3 5 2 2 2 3 2" xfId="1809"/>
    <cellStyle name="40% - 强调文字颜色 3 5 2 3" xfId="3220"/>
    <cellStyle name="40% - 强调文字颜色 3 5 2 3 2" xfId="11741"/>
    <cellStyle name="40% - 强调文字颜色 3 5 2 3 3" xfId="11217"/>
    <cellStyle name="40% - 强调文字颜色 3 5 2 3 3 2" xfId="8910"/>
    <cellStyle name="40% - 强调文字颜色 3 5 2_2015财政决算公开" xfId="5255"/>
    <cellStyle name="40% - 强调文字颜色 3 5 3" xfId="12194"/>
    <cellStyle name="40% - 强调文字颜色 3 5 3 2" xfId="8682"/>
    <cellStyle name="40% - 强调文字颜色 3 5 3 2 2" xfId="12195"/>
    <cellStyle name="40% - 强调文字颜色 3 5 3 2 3" xfId="4658"/>
    <cellStyle name="40% - 强调文字颜色 3 5 3 2 3 2" xfId="11268"/>
    <cellStyle name="40% - 强调文字颜色 3 5 4" xfId="8936"/>
    <cellStyle name="40% - 强调文字颜色 3 5 4 2" xfId="1374"/>
    <cellStyle name="40% - 强调文字颜色 3 5 4 3" xfId="1841"/>
    <cellStyle name="40% - 强调文字颜色 3 5 4 3 2" xfId="11095"/>
    <cellStyle name="40% - 强调文字颜色 3 5_2015财政决算公开" xfId="12476"/>
    <cellStyle name="40% - 强调文字颜色 3 6" xfId="12201"/>
    <cellStyle name="40% - 强调文字颜色 3 6 2" xfId="6012"/>
    <cellStyle name="40% - 强调文字颜色 3 6 2 2" xfId="482"/>
    <cellStyle name="40% - 强调文字颜色 3 6 2 2 2" xfId="1116"/>
    <cellStyle name="40% - 强调文字颜色 3 6 2 2 3" xfId="1111"/>
    <cellStyle name="40% - 强调文字颜色 3 6 2 2 3 2" xfId="1107"/>
    <cellStyle name="40% - 强调文字颜色 3 6 3" xfId="12209"/>
    <cellStyle name="40% - 强调文字颜色 3 6 3 2" xfId="10859"/>
    <cellStyle name="40% - 强调文字颜色 3 6 3 3" xfId="9608"/>
    <cellStyle name="40% - 强调文字颜色 3 6 3 3 2" xfId="11935"/>
    <cellStyle name="40% - 强调文字颜色 3 6_2015财政决算公开" xfId="6506"/>
    <cellStyle name="40% - 强调文字颜色 3 7" xfId="12218"/>
    <cellStyle name="40% - 强调文字颜色 3 7 2" xfId="7481"/>
    <cellStyle name="40% - 强调文字颜色 3 7 2 2" xfId="1892"/>
    <cellStyle name="40% - 强调文字颜色 3 7 2 3" xfId="3593"/>
    <cellStyle name="40% - 强调文字颜色 3 7 2 3 2" xfId="8734"/>
    <cellStyle name="40% - 强调文字颜色 3 8" xfId="3696"/>
    <cellStyle name="40% - 强调文字颜色 3 8 2" xfId="3972"/>
    <cellStyle name="40% - 强调文字颜色 3 8 3" xfId="7819"/>
    <cellStyle name="40% - 强调文字颜色 3 8 3 2" xfId="11710"/>
    <cellStyle name="40% - 强调文字颜色 3 9" xfId="12225"/>
    <cellStyle name="40% - 强调文字颜色 3 9 2" xfId="4926"/>
    <cellStyle name="40% - 强调文字颜色 3 9 3" xfId="13806"/>
    <cellStyle name="40% - 强调文字颜色 3 9 3 2" xfId="2279"/>
    <cellStyle name="40% - 强调文字颜色 4 10" xfId="12644"/>
    <cellStyle name="40% - 强调文字颜色 4 10 2" xfId="11637"/>
    <cellStyle name="40% - 强调文字颜色 4 10 2 2" xfId="11895"/>
    <cellStyle name="40% - 强调文字颜色 4 2" xfId="34"/>
    <cellStyle name="40% - 强调文字颜色 4 2 10" xfId="10408"/>
    <cellStyle name="40% - 强调文字颜色 4 2 10 2" xfId="337"/>
    <cellStyle name="40% - 强调文字颜色 4 2 10 2 2" xfId="4038"/>
    <cellStyle name="40% - 强调文字颜色 4 2 2" xfId="12451"/>
    <cellStyle name="40% - 强调文字颜色 4 2 2 2" xfId="11220"/>
    <cellStyle name="40% - 强调文字颜色 4 2 2 2 2" xfId="3092"/>
    <cellStyle name="40% - 强调文字颜色 4 2 2 2 2 2" xfId="4207"/>
    <cellStyle name="40% - 强调文字颜色 4 2 2 2 2 2 2" xfId="2553"/>
    <cellStyle name="40% - 强调文字颜色 4 2 2 2 2 2 3" xfId="4298"/>
    <cellStyle name="40% - 强调文字颜色 4 2 2 2 2 2 3 2" xfId="12245"/>
    <cellStyle name="40% - 强调文字颜色 4 2 2 2 3" xfId="12078"/>
    <cellStyle name="40% - 强调文字颜色 4 2 2 2 3 2" xfId="8026"/>
    <cellStyle name="40% - 强调文字颜色 4 2 2 2 3 3" xfId="11146"/>
    <cellStyle name="40% - 强调文字颜色 4 2 2 2 3 3 2" xfId="4747"/>
    <cellStyle name="40% - 强调文字颜色 4 2 2 2_2015财政决算公开" xfId="12251"/>
    <cellStyle name="40% - 强调文字颜色 4 2 2 3" xfId="10486"/>
    <cellStyle name="40% - 强调文字颜色 4 2 2 3 2" xfId="8274"/>
    <cellStyle name="40% - 强调文字颜色 4 2 2 3 2 2" xfId="4456"/>
    <cellStyle name="40% - 强调文字颜色 4 2 2 3 2 3" xfId="11015"/>
    <cellStyle name="40% - 强调文字颜色 4 2 2 3 2 3 2" xfId="12252"/>
    <cellStyle name="40% - 强调文字颜色 4 2 2 4" xfId="8387"/>
    <cellStyle name="40% - 强调文字颜色 4 2 2 4 2" xfId="10145"/>
    <cellStyle name="40% - 强调文字颜色 4 2 2 4 3" xfId="4692"/>
    <cellStyle name="40% - 强调文字颜色 4 2 2 4 3 2" xfId="4548"/>
    <cellStyle name="40% - 强调文字颜色 4 2 2_2015财政决算公开" xfId="3009"/>
    <cellStyle name="40% - 强调文字颜色 4 2 3" xfId="11483"/>
    <cellStyle name="40% - 强调文字颜色 4 2 3 2" xfId="10608"/>
    <cellStyle name="40% - 强调文字颜色 4 2 3 2 2" xfId="3830"/>
    <cellStyle name="40% - 强调文字颜色 4 2 3 2 2 2" xfId="13095"/>
    <cellStyle name="40% - 强调文字颜色 4 2 3 2 2 2 2" xfId="12259"/>
    <cellStyle name="40% - 强调文字颜色 4 2 3 2 2 2 3" xfId="1930"/>
    <cellStyle name="40% - 强调文字颜色 4 2 3 2 2 2 3 2" xfId="2842"/>
    <cellStyle name="40% - 强调文字颜色 4 2 3 2 3" xfId="8111"/>
    <cellStyle name="40% - 强调文字颜色 4 2 3 2 3 2" xfId="11091"/>
    <cellStyle name="40% - 强调文字颜色 4 2 3 2 3 3" xfId="10931"/>
    <cellStyle name="40% - 强调文字颜色 4 2 3 2 3 3 2" xfId="2486"/>
    <cellStyle name="40% - 强调文字颜色 4 2 3 2_2015财政决算公开" xfId="12260"/>
    <cellStyle name="40% - 强调文字颜色 4 2 3 3" xfId="7681"/>
    <cellStyle name="40% - 强调文字颜色 4 2 3 3 2" xfId="2184"/>
    <cellStyle name="40% - 强调文字颜色 4 2 3 3 2 2" xfId="11385"/>
    <cellStyle name="40% - 强调文字颜色 4 2 3 3 2 3" xfId="6196"/>
    <cellStyle name="40% - 强调文字颜色 4 2 3 3 2 3 2" xfId="2422"/>
    <cellStyle name="40% - 强调文字颜色 4 2 3 4" xfId="9287"/>
    <cellStyle name="40% - 强调文字颜色 4 2 3 4 2" xfId="9719"/>
    <cellStyle name="40% - 强调文字颜色 4 2 3 4 3" xfId="7298"/>
    <cellStyle name="40% - 强调文字颜色 4 2 3 4 3 2" xfId="7209"/>
    <cellStyle name="40% - 强调文字颜色 4 2 3 5" xfId="10127"/>
    <cellStyle name="40% - 强调文字颜色 4 2 3 5 2" xfId="11944"/>
    <cellStyle name="40% - 强调文字颜色 4 2 3 5 3" xfId="2846"/>
    <cellStyle name="40% - 强调文字颜色 4 2 3 5 3 2" xfId="1158"/>
    <cellStyle name="40% - 强调文字颜色 4 2 3_2015财政决算公开" xfId="1300"/>
    <cellStyle name="40% - 强调文字颜色 4 2 4" xfId="12265"/>
    <cellStyle name="40% - 强调文字颜色 4 2 4 2" xfId="4271"/>
    <cellStyle name="40% - 强调文字颜色 4 2 4 2 2" xfId="10695"/>
    <cellStyle name="40% - 强调文字颜色 4 2 4 2 2 2" xfId="13377"/>
    <cellStyle name="40% - 强调文字颜色 4 2 4 2 2 3" xfId="2150"/>
    <cellStyle name="40% - 强调文字颜色 4 2 4 2 2 3 2" xfId="3942"/>
    <cellStyle name="40% - 强调文字颜色 4 2 4 3" xfId="9020"/>
    <cellStyle name="40% - 强调文字颜色 4 2 4 3 2" xfId="8768"/>
    <cellStyle name="40% - 强调文字颜色 4 2 4 3 3" xfId="5732"/>
    <cellStyle name="40% - 强调文字颜色 4 2 4 3 3 2" xfId="6485"/>
    <cellStyle name="40% - 强调文字颜色 4 2 4 4" xfId="13132"/>
    <cellStyle name="40% - 强调文字颜色 4 2 4 4 2" xfId="13134"/>
    <cellStyle name="40% - 强调文字颜色 4 2 4 4 3" xfId="13137"/>
    <cellStyle name="40% - 强调文字颜色 4 2 4 4 3 2" xfId="13141"/>
    <cellStyle name="40% - 强调文字颜色 4 2 4_2015财政决算公开" xfId="12269"/>
    <cellStyle name="40% - 强调文字颜色 4 2 5" xfId="3068"/>
    <cellStyle name="40% - 强调文字颜色 4 2 5 2" xfId="3586"/>
    <cellStyle name="40% - 强调文字颜色 4 2 5 2 2" xfId="4505"/>
    <cellStyle name="40% - 强调文字颜色 4 2 5 2 3" xfId="9330"/>
    <cellStyle name="40% - 强调文字颜色 4 2 5 2 3 2" xfId="3587"/>
    <cellStyle name="40% - 强调文字颜色 4 2 6" xfId="3814"/>
    <cellStyle name="40% - 强调文字颜色 4 2 6 2" xfId="8988"/>
    <cellStyle name="40% - 强调文字颜色 4 2 6 3" xfId="10471"/>
    <cellStyle name="40% - 强调文字颜色 4 2 6 3 2" xfId="2180"/>
    <cellStyle name="40% - 强调文字颜色 4 2 7" xfId="8652"/>
    <cellStyle name="40% - 强调文字颜色 4 2 7 2" xfId="8948"/>
    <cellStyle name="40% - 强调文字颜色 4 2 7 3" xfId="3364"/>
    <cellStyle name="40% - 强调文字颜色 4 2 7 3 2" xfId="2859"/>
    <cellStyle name="40% - 强调文字颜色 4 2 8" xfId="9041"/>
    <cellStyle name="40% - 强调文字颜色 4 2 8 2" xfId="11964"/>
    <cellStyle name="40% - 强调文字颜色 4 2 8 2 2" xfId="11967"/>
    <cellStyle name="40% - 强调文字颜色 4 2 9" xfId="3482"/>
    <cellStyle name="40% - 强调文字颜色 4 2 9 2" xfId="12284"/>
    <cellStyle name="40% - 强调文字颜色 4 2 9 2 2" xfId="8427"/>
    <cellStyle name="40% - 强调文字颜色 4 2_2015财政决算公开" xfId="2786"/>
    <cellStyle name="40% - 强调文字颜色 4 3" xfId="12287"/>
    <cellStyle name="40% - 强调文字颜色 4 3 2" xfId="12289"/>
    <cellStyle name="40% - 强调文字颜色 4 3 2 2" xfId="11756"/>
    <cellStyle name="40% - 强调文字颜色 4 3 2 2 2" xfId="9170"/>
    <cellStyle name="40% - 强调文字颜色 4 3 2 2 2 2" xfId="12841"/>
    <cellStyle name="40% - 强调文字颜色 4 3 2 2 2 2 2" xfId="11136"/>
    <cellStyle name="40% - 强调文字颜色 4 3 2 2 2 2 3" xfId="8313"/>
    <cellStyle name="40% - 强调文字颜色 4 3 2 2 2 2 3 2" xfId="8354"/>
    <cellStyle name="40% - 强调文字颜色 4 3 2 2 3" xfId="13888"/>
    <cellStyle name="40% - 强调文字颜色 4 3 2 2 3 2" xfId="11992"/>
    <cellStyle name="40% - 强调文字颜色 4 3 2 2 3 3" xfId="12290"/>
    <cellStyle name="40% - 强调文字颜色 4 3 2 2 3 3 2" xfId="12153"/>
    <cellStyle name="40% - 强调文字颜色 4 3 2 2_2015财政决算公开" xfId="7072"/>
    <cellStyle name="40% - 强调文字颜色 4 3 2 3" xfId="12292"/>
    <cellStyle name="40% - 强调文字颜色 4 3 2 3 2" xfId="12205"/>
    <cellStyle name="40% - 强调文字颜色 4 3 2 3 2 2" xfId="12858"/>
    <cellStyle name="40% - 强调文字颜色 4 3 2 3 2 3" xfId="12210"/>
    <cellStyle name="40% - 强调文字颜色 4 3 2 3 2 3 2" xfId="12297"/>
    <cellStyle name="40% - 强调文字颜色 4 3 2 4" xfId="10098"/>
    <cellStyle name="40% - 强调文字颜色 4 3 2 4 2" xfId="11717"/>
    <cellStyle name="40% - 强调文字颜色 4 3 2 4 3" xfId="8174"/>
    <cellStyle name="40% - 强调文字颜色 4 3 2 4 3 2" xfId="7118"/>
    <cellStyle name="40% - 强调文字颜色 4 3 2_2015财政决算公开" xfId="5787"/>
    <cellStyle name="40% - 强调文字颜色 4 3 3" xfId="12311"/>
    <cellStyle name="40% - 强调文字颜色 4 3 3 2" xfId="11391"/>
    <cellStyle name="40% - 强调文字颜色 4 3 3 2 2" xfId="7216"/>
    <cellStyle name="40% - 强调文字颜色 4 3 3 2 2 2" xfId="6702"/>
    <cellStyle name="40% - 强调文字颜色 4 3 3 2 2 3" xfId="1386"/>
    <cellStyle name="40% - 强调文字颜色 4 3 3 2 2 3 2" xfId="9198"/>
    <cellStyle name="40% - 强调文字颜色 4 3 3 3" xfId="3809"/>
    <cellStyle name="40% - 强调文字颜色 4 3 3 3 2" xfId="11064"/>
    <cellStyle name="40% - 强调文字颜色 4 3 3 3 3" xfId="12313"/>
    <cellStyle name="40% - 强调文字颜色 4 3 3 3 3 2" xfId="10846"/>
    <cellStyle name="40% - 强调文字颜色 4 3 3_2015财政决算公开" xfId="12322"/>
    <cellStyle name="40% - 强调文字颜色 4 3 4" xfId="13130"/>
    <cellStyle name="40% - 强调文字颜色 4 3 4 2" xfId="4097"/>
    <cellStyle name="40% - 强调文字颜色 4 3 4 2 2" xfId="8865"/>
    <cellStyle name="40% - 强调文字颜色 4 3 4 2 3" xfId="7532"/>
    <cellStyle name="40% - 强调文字颜色 4 3 4 2 3 2" xfId="4525"/>
    <cellStyle name="40% - 强调文字颜色 4 3 5" xfId="8119"/>
    <cellStyle name="40% - 强调文字颜色 4 3 5 2" xfId="13896"/>
    <cellStyle name="40% - 强调文字颜色 4 3 5 3" xfId="12324"/>
    <cellStyle name="40% - 强调文字颜色 4 3 5 3 2" xfId="3815"/>
    <cellStyle name="40% - 强调文字颜色 4 3_2015财政决算公开" xfId="12328"/>
    <cellStyle name="40% - 强调文字颜色 4 4" xfId="2113"/>
    <cellStyle name="40% - 强调文字颜色 4 4 2" xfId="12333"/>
    <cellStyle name="40% - 强调文字颜色 4 4 2 2" xfId="4107"/>
    <cellStyle name="40% - 强调文字颜色 4 4 2 2 2" xfId="12930"/>
    <cellStyle name="40% - 强调文字颜色 4 4 2 2 2 2" xfId="12933"/>
    <cellStyle name="40% - 强调文字颜色 4 4 2 2 2 3" xfId="3634"/>
    <cellStyle name="40% - 强调文字颜色 4 4 2 2 2 3 2" xfId="12337"/>
    <cellStyle name="40% - 强调文字颜色 4 4 2 3" xfId="3063"/>
    <cellStyle name="40% - 强调文字颜色 4 4 2 3 2" xfId="12342"/>
    <cellStyle name="40% - 强调文字颜色 4 4 2 3 3" xfId="11557"/>
    <cellStyle name="40% - 强调文字颜色 4 4 2 3 3 2" xfId="12940"/>
    <cellStyle name="40% - 强调文字颜色 4 4 2_2015财政决算公开" xfId="5122"/>
    <cellStyle name="40% - 强调文字颜色 4 4 3" xfId="12344"/>
    <cellStyle name="40% - 强调文字颜色 4 4 3 2" xfId="1835"/>
    <cellStyle name="40% - 强调文字颜色 4 4 3 2 2" xfId="12960"/>
    <cellStyle name="40% - 强调文字颜色 4 4 3 2 3" xfId="12351"/>
    <cellStyle name="40% - 强调文字颜色 4 4 3 2 3 2" xfId="6826"/>
    <cellStyle name="40% - 强调文字颜色 4 4 4" xfId="7871"/>
    <cellStyle name="40% - 强调文字颜色 4 4 4 2" xfId="3003"/>
    <cellStyle name="40% - 强调文字颜色 4 4 4 3" xfId="8185"/>
    <cellStyle name="40% - 强调文字颜色 4 4 4 3 2" xfId="12848"/>
    <cellStyle name="40% - 强调文字颜色 4 4_2015财政决算公开" xfId="12354"/>
    <cellStyle name="40% - 强调文字颜色 4 5" xfId="1779"/>
    <cellStyle name="40% - 强调文字颜色 4 5 2" xfId="11112"/>
    <cellStyle name="40% - 强调文字颜色 4 5 2 2" xfId="2318"/>
    <cellStyle name="40% - 强调文字颜色 4 5 2 2 2" xfId="13016"/>
    <cellStyle name="40% - 强调文字颜色 4 5 2 2 2 2" xfId="13020"/>
    <cellStyle name="40% - 强调文字颜色 4 5 2 2 2 3" xfId="4096"/>
    <cellStyle name="40% - 强调文字颜色 4 5 2 2 2 3 2" xfId="1524"/>
    <cellStyle name="40% - 强调文字颜色 4 5 2 3" xfId="10670"/>
    <cellStyle name="40% - 强调文字颜色 4 5 2 3 2" xfId="12364"/>
    <cellStyle name="40% - 强调文字颜色 4 5 2 3 3" xfId="13192"/>
    <cellStyle name="40% - 强调文字颜色 4 5 2 3 3 2" xfId="10973"/>
    <cellStyle name="40% - 强调文字颜色 4 5 2_2015财政决算公开" xfId="2726"/>
    <cellStyle name="40% - 强调文字颜色 4 5 3" xfId="12365"/>
    <cellStyle name="40% - 强调文字颜色 4 5 3 2" xfId="10974"/>
    <cellStyle name="40% - 强调文字颜色 4 5 3 2 2" xfId="12367"/>
    <cellStyle name="40% - 强调文字颜色 4 5 3 2 3" xfId="12372"/>
    <cellStyle name="40% - 强调文字颜色 4 5 3 2 3 2" xfId="8566"/>
    <cellStyle name="40% - 强调文字颜色 4 5 4" xfId="3074"/>
    <cellStyle name="40% - 强调文字颜色 4 5 4 2" xfId="9527"/>
    <cellStyle name="40% - 强调文字颜色 4 5 4 3" xfId="12377"/>
    <cellStyle name="40% - 强调文字颜色 4 5 4 3 2" xfId="12234"/>
    <cellStyle name="40% - 强调文字颜色 4 5_2015财政决算公开" xfId="12393"/>
    <cellStyle name="40% - 强调文字颜色 4 6" xfId="12304"/>
    <cellStyle name="40% - 强调文字颜色 4 6 2" xfId="12403"/>
    <cellStyle name="40% - 强调文字颜色 4 6 2 2" xfId="10994"/>
    <cellStyle name="40% - 强调文字颜色 4 6 2 2 2" xfId="13057"/>
    <cellStyle name="40% - 强调文字颜色 4 6 2 2 3" xfId="12405"/>
    <cellStyle name="40% - 强调文字颜色 4 6 2 2 3 2" xfId="12724"/>
    <cellStyle name="40% - 强调文字颜色 4 6 3" xfId="12408"/>
    <cellStyle name="40% - 强调文字颜色 4 6 3 2" xfId="2131"/>
    <cellStyle name="40% - 强调文字颜色 4 6 3 3" xfId="12409"/>
    <cellStyle name="40% - 强调文字颜色 4 6 3 3 2" xfId="12414"/>
    <cellStyle name="40% - 强调文字颜色 4 6_2015财政决算公开" xfId="4099"/>
    <cellStyle name="40% - 强调文字颜色 4 7" xfId="12308"/>
    <cellStyle name="40% - 强调文字颜色 4 7 2" xfId="2418"/>
    <cellStyle name="40% - 强调文字颜色 4 7 2 2" xfId="5990"/>
    <cellStyle name="40% - 强调文字颜色 4 7 2 3" xfId="8909"/>
    <cellStyle name="40% - 强调文字颜色 4 7 2 3 2" xfId="3566"/>
    <cellStyle name="40% - 强调文字颜色 4 8" xfId="12419"/>
    <cellStyle name="40% - 强调文字颜色 4 8 2" xfId="6885"/>
    <cellStyle name="40% - 强调文字颜色 4 8 3" xfId="12077"/>
    <cellStyle name="40% - 强调文字颜色 4 8 3 2" xfId="12843"/>
    <cellStyle name="40% - 强调文字颜色 4 9" xfId="12423"/>
    <cellStyle name="40% - 强调文字颜色 4 9 2" xfId="12425"/>
    <cellStyle name="40% - 强调文字颜色 4 9 3" xfId="12430"/>
    <cellStyle name="40% - 强调文字颜色 4 9 3 2" xfId="10903"/>
    <cellStyle name="40% - 强调文字颜色 5 2" xfId="7166"/>
    <cellStyle name="40% - 强调文字颜色 5 2 2" xfId="3849"/>
    <cellStyle name="40% - 强调文字颜色 5 2 2 2" xfId="11757"/>
    <cellStyle name="40% - 强调文字颜色 5 2 2 2 2" xfId="12433"/>
    <cellStyle name="40% - 强调文字颜色 5 2 2 2 2 2" xfId="12436"/>
    <cellStyle name="40% - 强调文字颜色 5 2 2 2 2 2 2" xfId="4443"/>
    <cellStyle name="40% - 强调文字颜色 5 2 2 2 2 2 3" xfId="12437"/>
    <cellStyle name="40% - 强调文字颜色 5 2 2 2 2 2 3 2" xfId="4755"/>
    <cellStyle name="40% - 强调文字颜色 5 2 2 2 3" xfId="12444"/>
    <cellStyle name="40% - 强调文字颜色 5 2 2 2 3 2" xfId="12714"/>
    <cellStyle name="40% - 强调文字颜色 5 2 2 2 3 3" xfId="10109"/>
    <cellStyle name="40% - 强调文字颜色 5 2 2 2 3 3 2" xfId="12450"/>
    <cellStyle name="40% - 强调文字颜色 5 2 2 2_2015财政决算公开" xfId="2115"/>
    <cellStyle name="40% - 强调文字颜色 5 2 2 3" xfId="12460"/>
    <cellStyle name="40% - 强调文字颜色 5 2 2 3 2" xfId="8306"/>
    <cellStyle name="40% - 强调文字颜色 5 2 2 3 2 2" xfId="10241"/>
    <cellStyle name="40% - 强调文字颜色 5 2 2 3 2 3" xfId="9318"/>
    <cellStyle name="40% - 强调文字颜色 5 2 2 3 2 3 2" xfId="12466"/>
    <cellStyle name="40% - 强调文字颜色 5 2 2 4" xfId="9884"/>
    <cellStyle name="40% - 强调文字颜色 5 2 2 4 2" xfId="10606"/>
    <cellStyle name="40% - 强调文字颜色 5 2 2 4 3" xfId="7911"/>
    <cellStyle name="40% - 强调文字颜色 5 2 2 4 3 2" xfId="4556"/>
    <cellStyle name="40% - 强调文字颜色 5 2 2_2015财政决算公开" xfId="3232"/>
    <cellStyle name="40% - 强调文字颜色 5 2 3" xfId="5602"/>
    <cellStyle name="40% - 强调文字颜色 5 2 3 2" xfId="5146"/>
    <cellStyle name="40% - 强调文字颜色 5 2 3 2 2" xfId="6669"/>
    <cellStyle name="40% - 强调文字颜色 5 2 3 2 2 2" xfId="11039"/>
    <cellStyle name="40% - 强调文字颜色 5 2 3 2 2 3" xfId="9047"/>
    <cellStyle name="40% - 强调文字颜色 5 2 3 2 2 3 2" xfId="13123"/>
    <cellStyle name="40% - 强调文字颜色 5 2 3 3" xfId="8165"/>
    <cellStyle name="40% - 强调文字颜色 5 2 3 3 2" xfId="7012"/>
    <cellStyle name="40% - 强调文字颜色 5 2 3 3 3" xfId="12474"/>
    <cellStyle name="40% - 强调文字颜色 5 2 3 3 3 2" xfId="13645"/>
    <cellStyle name="40% - 强调文字颜色 5 2 3_2015财政决算公开" xfId="2845"/>
    <cellStyle name="40% - 强调文字颜色 5 2 4" xfId="12590"/>
    <cellStyle name="40% - 强调文字颜色 5 2 4 2" xfId="8973"/>
    <cellStyle name="40% - 强调文字颜色 5 2 4 2 2" xfId="2215"/>
    <cellStyle name="40% - 强调文字颜色 5 2 4 2 3" xfId="7546"/>
    <cellStyle name="40% - 强调文字颜色 5 2 4 2 3 2" xfId="13939"/>
    <cellStyle name="40% - 强调文字颜色 5 2 5" xfId="3183"/>
    <cellStyle name="40% - 强调文字颜色 5 2 5 2" xfId="5354"/>
    <cellStyle name="40% - 强调文字颜色 5 2 5 3" xfId="12480"/>
    <cellStyle name="40% - 强调文字颜色 5 2 5 3 2" xfId="3845"/>
    <cellStyle name="40% - 强调文字颜色 5 2_2015财政决算公开" xfId="12482"/>
    <cellStyle name="40% - 强调文字颜色 5 3" xfId="12484"/>
    <cellStyle name="40% - 强调文字颜色 5 3 2" xfId="12487"/>
    <cellStyle name="40% - 强调文字颜色 5 3 2 2" xfId="12490"/>
    <cellStyle name="40% - 强调文字颜色 5 3 2 2 2" xfId="12492"/>
    <cellStyle name="40% - 强调文字颜色 5 3 2 2 2 2" xfId="3497"/>
    <cellStyle name="40% - 强调文字颜色 5 3 2 2 2 2 2" xfId="9392"/>
    <cellStyle name="40% - 强调文字颜色 5 3 2 2 2 2 3" xfId="12493"/>
    <cellStyle name="40% - 强调文字颜色 5 3 2 2 2 2 3 2" xfId="12497"/>
    <cellStyle name="40% - 强调文字颜色 5 3 2 2 3" xfId="13922"/>
    <cellStyle name="40% - 强调文字颜色 5 3 2 2 3 2" xfId="8238"/>
    <cellStyle name="40% - 强调文字颜色 5 3 2 2 3 3" xfId="8930"/>
    <cellStyle name="40% - 强调文字颜色 5 3 2 2 3 3 2" xfId="7594"/>
    <cellStyle name="40% - 强调文字颜色 5 3 2 2_2015财政决算公开" xfId="12501"/>
    <cellStyle name="40% - 强调文字颜色 5 3 2 3" xfId="12502"/>
    <cellStyle name="40% - 强调文字颜色 5 3 2 3 2" xfId="12503"/>
    <cellStyle name="40% - 强调文字颜色 5 3 2 3 2 2" xfId="11625"/>
    <cellStyle name="40% - 强调文字颜色 5 3 2 3 2 3" xfId="11105"/>
    <cellStyle name="40% - 强调文字颜色 5 3 2 3 2 3 2" xfId="7066"/>
    <cellStyle name="40% - 强调文字颜色 5 3 2 4" xfId="6734"/>
    <cellStyle name="40% - 强调文字颜色 5 3 2 4 2" xfId="9828"/>
    <cellStyle name="40% - 强调文字颜色 5 3 2 4 3" xfId="10381"/>
    <cellStyle name="40% - 强调文字颜色 5 3 2 4 3 2" xfId="5235"/>
    <cellStyle name="40% - 强调文字颜色 5 3 2_2015财政决算公开" xfId="3175"/>
    <cellStyle name="40% - 强调文字颜色 5 3 3" xfId="12504"/>
    <cellStyle name="40% - 强调文字颜色 5 3 3 2" xfId="8697"/>
    <cellStyle name="40% - 强调文字颜色 5 3 3 2 2" xfId="13668"/>
    <cellStyle name="40% - 强调文字颜色 5 3 3 2 2 2" xfId="13673"/>
    <cellStyle name="40% - 强调文字颜色 5 3 3 2 2 3" xfId="13677"/>
    <cellStyle name="40% - 强调文字颜色 5 3 3 2 2 3 2" xfId="6423"/>
    <cellStyle name="40% - 强调文字颜色 5 3 3 3" xfId="12508"/>
    <cellStyle name="40% - 强调文字颜色 5 3 3 3 2" xfId="13910"/>
    <cellStyle name="40% - 强调文字颜色 5 3 3 3 3" xfId="13930"/>
    <cellStyle name="40% - 强调文字颜色 5 3 3 3 3 2" xfId="13932"/>
    <cellStyle name="40% - 强调文字颜色 5 3 3_2015财政决算公开" xfId="6841"/>
    <cellStyle name="40% - 强调文字颜色 5 3 4" xfId="8905"/>
    <cellStyle name="40% - 强调文字颜色 5 3 4 2" xfId="11396"/>
    <cellStyle name="40% - 强调文字颜色 5 3 4 2 2" xfId="2709"/>
    <cellStyle name="40% - 强调文字颜色 5 3 4 2 3" xfId="6370"/>
    <cellStyle name="40% - 强调文字颜色 5 3 4 2 3 2" xfId="6264"/>
    <cellStyle name="40% - 强调文字颜色 5 3 5" xfId="12518"/>
    <cellStyle name="40% - 强调文字颜色 5 3 5 2" xfId="7969"/>
    <cellStyle name="40% - 强调文字颜色 5 3 5 3" xfId="12519"/>
    <cellStyle name="40% - 强调文字颜色 5 3 5 3 2" xfId="12213"/>
    <cellStyle name="40% - 强调文字颜色 5 3_2015财政决算公开" xfId="5316"/>
    <cellStyle name="40% - 强调文字颜色 5 4" xfId="10978"/>
    <cellStyle name="40% - 强调文字颜色 5 4 2" xfId="12371"/>
    <cellStyle name="40% - 强调文字颜色 5 4 2 2" xfId="2817"/>
    <cellStyle name="40% - 强调文字颜色 5 4 2 2 2" xfId="12523"/>
    <cellStyle name="40% - 强调文字颜色 5 4 2 2 2 2" xfId="12524"/>
    <cellStyle name="40% - 强调文字颜色 5 4 2 2 2 3" xfId="12528"/>
    <cellStyle name="40% - 强调文字颜色 5 4 2 2 2 3 2" xfId="9462"/>
    <cellStyle name="40% - 强调文字颜色 5 4 2 3" xfId="10229"/>
    <cellStyle name="40% - 强调文字颜色 5 4 2 3 2" xfId="12596"/>
    <cellStyle name="40% - 强调文字颜色 5 4 2 3 3" xfId="12533"/>
    <cellStyle name="40% - 强调文字颜色 5 4 2 3 3 2" xfId="8187"/>
    <cellStyle name="40% - 强调文字颜色 5 4 2_2015财政决算公开" xfId="3284"/>
    <cellStyle name="40% - 强调文字颜色 5 4 3" xfId="12376"/>
    <cellStyle name="40% - 强调文字颜色 5 4 3 2" xfId="8565"/>
    <cellStyle name="40% - 强调文字颜色 5 4 3 2 2" xfId="8749"/>
    <cellStyle name="40% - 强调文字颜色 5 4 3 2 3" xfId="11141"/>
    <cellStyle name="40% - 强调文字颜色 5 4 3 2 3 2" xfId="12536"/>
    <cellStyle name="40% - 强调文字颜色 5 4 4" xfId="8155"/>
    <cellStyle name="40% - 强调文字颜色 5 4 4 2" xfId="10301"/>
    <cellStyle name="40% - 强调文字颜色 5 4 4 3" xfId="8399"/>
    <cellStyle name="40% - 强调文字颜色 5 4 4 3 2" xfId="9004"/>
    <cellStyle name="40% - 强调文字颜色 5 4_2015财政决算公开" xfId="12343"/>
    <cellStyle name="40% - 强调文字颜色 5 5" xfId="3386"/>
    <cellStyle name="40% - 强调文字颜色 5 5 2" xfId="12540"/>
    <cellStyle name="40% - 强调文字颜色 5 5 2 2" xfId="10738"/>
    <cellStyle name="40% - 强调文字颜色 5 5 2 2 2" xfId="10734"/>
    <cellStyle name="40% - 强调文字颜色 5 5 2 2 2 2" xfId="11763"/>
    <cellStyle name="40% - 强调文字颜色 5 5 2 2 2 3" xfId="12397"/>
    <cellStyle name="40% - 强调文字颜色 5 5 2 2 2 3 2" xfId="11491"/>
    <cellStyle name="40% - 强调文字颜色 5 5 2 3" xfId="2992"/>
    <cellStyle name="40% - 强调文字颜色 5 5 2 3 2" xfId="5421"/>
    <cellStyle name="40% - 强调文字颜色 5 5 2 3 3" xfId="12544"/>
    <cellStyle name="40% - 强调文字颜色 5 5 2 3 3 2" xfId="2403"/>
    <cellStyle name="40% - 强调文字颜色 5 5 2_2015财政决算公开" xfId="11842"/>
    <cellStyle name="40% - 强调文字颜色 5 5 3" xfId="12547"/>
    <cellStyle name="40% - 强调文字颜色 5 5 3 2" xfId="11089"/>
    <cellStyle name="40% - 强调文字颜色 5 5 3 2 2" xfId="12550"/>
    <cellStyle name="40% - 强调文字颜色 5 5 3 2 3" xfId="12556"/>
    <cellStyle name="40% - 强调文字颜色 5 5 3 2 3 2" xfId="12560"/>
    <cellStyle name="40% - 强调文字颜色 5 5 4" xfId="7861"/>
    <cellStyle name="40% - 强调文字颜色 5 5 4 2" xfId="1482"/>
    <cellStyle name="40% - 强调文字颜色 5 5 4 3" xfId="12564"/>
    <cellStyle name="40% - 强调文字颜色 5 5 4 3 2" xfId="2912"/>
    <cellStyle name="40% - 强调文字颜色 5 5_2015财政决算公开" xfId="11607"/>
    <cellStyle name="40% - 强调文字颜色 5 6" xfId="12568"/>
    <cellStyle name="40% - 强调文字颜色 5 6 2" xfId="10939"/>
    <cellStyle name="40% - 强调文字颜色 5 6 2 2" xfId="10468"/>
    <cellStyle name="40% - 强调文字颜色 5 6 2 2 2" xfId="11235"/>
    <cellStyle name="40% - 强调文字颜色 5 6 2 2 3" xfId="9876"/>
    <cellStyle name="40% - 强调文字颜色 5 6 2 2 3 2" xfId="7569"/>
    <cellStyle name="40% - 强调文字颜色 5 6 3" xfId="12570"/>
    <cellStyle name="40% - 强调文字颜色 5 6 3 2" xfId="1279"/>
    <cellStyle name="40% - 强调文字颜色 5 6 3 3" xfId="11207"/>
    <cellStyle name="40% - 强调文字颜色 5 6 3 3 2" xfId="1942"/>
    <cellStyle name="40% - 强调文字颜色 5 6_2015财政决算公开" xfId="1678"/>
    <cellStyle name="40% - 强调文字颜色 5 7" xfId="12571"/>
    <cellStyle name="40% - 强调文字颜色 5 7 2" xfId="13121"/>
    <cellStyle name="40% - 强调文字颜色 5 7 2 2" xfId="13124"/>
    <cellStyle name="40% - 强调文字颜色 5 7 2 3" xfId="8437"/>
    <cellStyle name="40% - 强调文字颜色 5 7 2 3 2" xfId="7919"/>
    <cellStyle name="40% - 强调文字颜色 5 8" xfId="12573"/>
    <cellStyle name="40% - 强调文字颜色 5 8 2" xfId="12574"/>
    <cellStyle name="40% - 强调文字颜色 5 8 3" xfId="12575"/>
    <cellStyle name="40% - 强调文字颜色 5 8 3 2" xfId="8550"/>
    <cellStyle name="40% - 强调文字颜色 6 10" xfId="12576"/>
    <cellStyle name="40% - 强调文字颜色 6 10 2" xfId="12307"/>
    <cellStyle name="40% - 强调文字颜色 6 10 2 2" xfId="11013"/>
    <cellStyle name="40% - 强调文字颜色 6 2" xfId="28"/>
    <cellStyle name="40% - 强调文字颜色 6 2 10" xfId="11820"/>
    <cellStyle name="40% - 强调文字颜色 6 2 10 2" xfId="12009"/>
    <cellStyle name="40% - 强调文字颜色 6 2 10 2 2" xfId="7981"/>
    <cellStyle name="40% - 强调文字颜色 6 2 2" xfId="25"/>
    <cellStyle name="40% - 强调文字颜色 6 2 2 2" xfId="12581"/>
    <cellStyle name="40% - 强调文字颜色 6 2 2 2 2" xfId="12589"/>
    <cellStyle name="40% - 强调文字颜色 6 2 2 2 2 2" xfId="11589"/>
    <cellStyle name="40% - 强调文字颜色 6 2 2 2 2 2 2" xfId="12598"/>
    <cellStyle name="40% - 强调文字颜色 6 2 2 2 2 2 3" xfId="12529"/>
    <cellStyle name="40% - 强调文字颜色 6 2 2 2 2 2 3 2" xfId="12236"/>
    <cellStyle name="40% - 强调文字颜色 6 2 2 2 3" xfId="13935"/>
    <cellStyle name="40% - 强调文字颜色 6 2 2 2 3 2" xfId="11059"/>
    <cellStyle name="40% - 强调文字颜色 6 2 2 2 3 3" xfId="12609"/>
    <cellStyle name="40% - 强调文字颜色 6 2 2 2 3 3 2" xfId="4174"/>
    <cellStyle name="40% - 强调文字颜色 6 2 2 2_2015财政决算公开" xfId="13627"/>
    <cellStyle name="40% - 强调文字颜色 6 2 2 3" xfId="2945"/>
    <cellStyle name="40% - 强调文字颜色 6 2 2 3 2" xfId="12620"/>
    <cellStyle name="40% - 强调文字颜色 6 2 2 3 2 2" xfId="11791"/>
    <cellStyle name="40% - 强调文字颜色 6 2 2 3 2 3" xfId="12631"/>
    <cellStyle name="40% - 强调文字颜色 6 2 2 3 2 3 2" xfId="7148"/>
    <cellStyle name="40% - 强调文字颜色 6 2 2 4" xfId="6945"/>
    <cellStyle name="40% - 强调文字颜色 6 2 2 4 2" xfId="3913"/>
    <cellStyle name="40% - 强调文字颜色 6 2 2 4 3" xfId="12639"/>
    <cellStyle name="40% - 强调文字颜色 6 2 2 4 3 2" xfId="11543"/>
    <cellStyle name="40% - 强调文字颜色 6 2 2_2015财政决算公开" xfId="446"/>
    <cellStyle name="40% - 强调文字颜色 6 2 3" xfId="12277"/>
    <cellStyle name="40% - 强调文字颜色 6 2 3 2" xfId="1723"/>
    <cellStyle name="40% - 强调文字颜色 6 2 3 2 2" xfId="12648"/>
    <cellStyle name="40% - 强调文字颜色 6 2 3 2 2 2" xfId="7795"/>
    <cellStyle name="40% - 强调文字颜色 6 2 3 2 2 2 2" xfId="11346"/>
    <cellStyle name="40% - 强调文字颜色 6 2 3 2 2 2 3" xfId="12650"/>
    <cellStyle name="40% - 强调文字颜色 6 2 3 2 2 2 3 2" xfId="11522"/>
    <cellStyle name="40% - 强调文字颜色 6 2 3 2 3" xfId="8984"/>
    <cellStyle name="40% - 强调文字颜色 6 2 3 2 3 2" xfId="11911"/>
    <cellStyle name="40% - 强调文字颜色 6 2 3 2 3 3" xfId="12653"/>
    <cellStyle name="40% - 强调文字颜色 6 2 3 2 3 3 2" xfId="12002"/>
    <cellStyle name="40% - 强调文字颜色 6 2 3 2_2015财政决算公开" xfId="12654"/>
    <cellStyle name="40% - 强调文字颜色 6 2 3 3" xfId="2580"/>
    <cellStyle name="40% - 强调文字颜色 6 2 3 3 2" xfId="9903"/>
    <cellStyle name="40% - 强调文字颜色 6 2 3 3 2 2" xfId="4160"/>
    <cellStyle name="40% - 强调文字颜色 6 2 3 3 2 3" xfId="12660"/>
    <cellStyle name="40% - 强调文字颜色 6 2 3 3 2 3 2" xfId="6959"/>
    <cellStyle name="40% - 强调文字颜色 6 2 3 4" xfId="9896"/>
    <cellStyle name="40% - 强调文字颜色 6 2 3 4 2" xfId="5521"/>
    <cellStyle name="40% - 强调文字颜色 6 2 3 4 3" xfId="3622"/>
    <cellStyle name="40% - 强调文字颜色 6 2 3 4 3 2" xfId="12108"/>
    <cellStyle name="40% - 强调文字颜色 6 2 3 5" xfId="2981"/>
    <cellStyle name="40% - 强调文字颜色 6 2 3 5 2" xfId="11660"/>
    <cellStyle name="40% - 强调文字颜色 6 2 3 5 3" xfId="11661"/>
    <cellStyle name="40% - 强调文字颜色 6 2 3 5 3 2" xfId="7921"/>
    <cellStyle name="40% - 强调文字颜色 6 2 3_2015财政决算公开" xfId="8488"/>
    <cellStyle name="40% - 强调文字颜色 6 2 4" xfId="12661"/>
    <cellStyle name="40% - 强调文字颜色 6 2 4 2" xfId="11490"/>
    <cellStyle name="40% - 强调文字颜色 6 2 4 2 2" xfId="10362"/>
    <cellStyle name="40% - 强调文字颜色 6 2 4 2 2 2" xfId="6854"/>
    <cellStyle name="40% - 强调文字颜色 6 2 4 2 2 3" xfId="5114"/>
    <cellStyle name="40% - 强调文字颜色 6 2 4 2 2 3 2" xfId="12678"/>
    <cellStyle name="40% - 强调文字颜色 6 2 4 3" xfId="12682"/>
    <cellStyle name="40% - 强调文字颜色 6 2 4 3 2" xfId="5174"/>
    <cellStyle name="40% - 强调文字颜色 6 2 4 3 3" xfId="6603"/>
    <cellStyle name="40% - 强调文字颜色 6 2 4 3 3 2" xfId="8983"/>
    <cellStyle name="40% - 强调文字颜色 6 2 4 4" xfId="7406"/>
    <cellStyle name="40% - 强调文字颜色 6 2 4 4 2" xfId="11794"/>
    <cellStyle name="40% - 强调文字颜色 6 2 4 4 3" xfId="11800"/>
    <cellStyle name="40% - 强调文字颜色 6 2 4 4 3 2" xfId="7391"/>
    <cellStyle name="40% - 强调文字颜色 6 2 4_2015财政决算公开" xfId="9218"/>
    <cellStyle name="40% - 强调文字颜色 6 2 5" xfId="12684"/>
    <cellStyle name="40% - 强调文字颜色 6 2 5 2" xfId="12688"/>
    <cellStyle name="40% - 强调文字颜色 6 2 5 2 2" xfId="9626"/>
    <cellStyle name="40% - 强调文字颜色 6 2 5 2 3" xfId="10351"/>
    <cellStyle name="40% - 强调文字颜色 6 2 5 2 3 2" xfId="12326"/>
    <cellStyle name="40% - 强调文字颜色 6 2 6" xfId="8504"/>
    <cellStyle name="40% - 强调文字颜色 6 2 6 2" xfId="12690"/>
    <cellStyle name="40% - 强调文字颜色 6 2 6 3" xfId="8226"/>
    <cellStyle name="40% - 强调文字颜色 6 2 6 3 2" xfId="12696"/>
    <cellStyle name="40% - 强调文字颜色 6 2 7" xfId="8495"/>
    <cellStyle name="40% - 强调文字颜色 6 2 7 2" xfId="12703"/>
    <cellStyle name="40% - 强调文字颜色 6 2 7 3" xfId="3024"/>
    <cellStyle name="40% - 强调文字颜色 6 2 7 3 2" xfId="12706"/>
    <cellStyle name="40% - 强调文字颜色 6 2 8" xfId="12273"/>
    <cellStyle name="40% - 强调文字颜色 6 2 8 2" xfId="11883"/>
    <cellStyle name="40% - 强调文字颜色 6 2 8 2 2" xfId="3731"/>
    <cellStyle name="40% - 强调文字颜色 6 2 9" xfId="7890"/>
    <cellStyle name="40% - 强调文字颜色 6 2 9 2" xfId="2712"/>
    <cellStyle name="40% - 强调文字颜色 6 2 9 2 2" xfId="12708"/>
    <cellStyle name="40% - 强调文字颜色 6 2_2015财政决算公开" xfId="12477"/>
    <cellStyle name="40% - 强调文字颜色 6 3" xfId="12464"/>
    <cellStyle name="40% - 强调文字颜色 6 3 2" xfId="6543"/>
    <cellStyle name="40% - 强调文字颜色 6 3 2 2" xfId="11841"/>
    <cellStyle name="40% - 强调文字颜色 6 3 2 2 2" xfId="12711"/>
    <cellStyle name="40% - 强调文字颜色 6 3 2 2 2 2" xfId="12717"/>
    <cellStyle name="40% - 强调文字颜色 6 3 2 2 2 2 2" xfId="7425"/>
    <cellStyle name="40% - 强调文字颜色 6 3 2 2 2 2 3" xfId="5840"/>
    <cellStyle name="40% - 强调文字颜色 6 3 2 2 2 2 3 2" xfId="12441"/>
    <cellStyle name="40% - 强调文字颜色 6 3 2 2 3" xfId="13941"/>
    <cellStyle name="40% - 强调文字颜色 6 3 2 2 3 2" xfId="12310"/>
    <cellStyle name="40% - 强调文字颜色 6 3 2 2 3 3" xfId="3285"/>
    <cellStyle name="40% - 强调文字颜色 6 3 2 2 3 3 2" xfId="12247"/>
    <cellStyle name="40% - 强调文字颜色 6 3 2 2_2015财政决算公开" xfId="1879"/>
    <cellStyle name="40% - 强调文字颜色 6 3 2 3" xfId="11381"/>
    <cellStyle name="40% - 强调文字颜色 6 3 2 3 2" xfId="12722"/>
    <cellStyle name="40% - 强调文字颜色 6 3 2 3 2 2" xfId="10458"/>
    <cellStyle name="40% - 强调文字颜色 6 3 2 3 2 3" xfId="6281"/>
    <cellStyle name="40% - 强调文字颜色 6 3 2 3 2 3 2" xfId="8690"/>
    <cellStyle name="40% - 强调文字颜色 6 3 2 4" xfId="6138"/>
    <cellStyle name="40% - 强调文字颜色 6 3 2 4 2" xfId="1305"/>
    <cellStyle name="40% - 强调文字颜色 6 3 2 4 3" xfId="10618"/>
    <cellStyle name="40% - 强调文字颜色 6 3 2 4 3 2" xfId="9316"/>
    <cellStyle name="40% - 强调文字颜色 6 3 2_2015财政决算公开" xfId="5358"/>
    <cellStyle name="40% - 强调文字颜色 6 3 3" xfId="12730"/>
    <cellStyle name="40% - 强调文字颜色 6 3 3 2" xfId="12807"/>
    <cellStyle name="40% - 强调文字颜色 6 3 3 2 2" xfId="2142"/>
    <cellStyle name="40% - 强调文字颜色 6 3 3 2 2 2" xfId="12733"/>
    <cellStyle name="40% - 强调文字颜色 6 3 3 2 2 3" xfId="12735"/>
    <cellStyle name="40% - 强调文字颜色 6 3 3 2 2 3 2" xfId="2456"/>
    <cellStyle name="40% - 强调文字颜色 6 3 3 3" xfId="12736"/>
    <cellStyle name="40% - 强调文字颜色 6 3 3 3 2" xfId="12808"/>
    <cellStyle name="40% - 强调文字颜色 6 3 3 3 3" xfId="12737"/>
    <cellStyle name="40% - 强调文字颜色 6 3 3 3 3 2" xfId="1731"/>
    <cellStyle name="40% - 强调文字颜色 6 3 3_2015财政决算公开" xfId="1737"/>
    <cellStyle name="40% - 强调文字颜色 6 3 4" xfId="12742"/>
    <cellStyle name="40% - 强调文字颜色 6 3 4 2" xfId="11564"/>
    <cellStyle name="40% - 强调文字颜色 6 3 4 2 2" xfId="10339"/>
    <cellStyle name="40% - 强调文字颜色 6 3 4 2 3" xfId="1225"/>
    <cellStyle name="40% - 强调文字颜色 6 3 4 2 3 2" xfId="1823"/>
    <cellStyle name="40% - 强调文字颜色 6 3 5" xfId="11937"/>
    <cellStyle name="40% - 强调文字颜色 6 3 5 2" xfId="11939"/>
    <cellStyle name="40% - 强调文字颜色 6 3 5 3" xfId="12744"/>
    <cellStyle name="40% - 强调文字颜色 6 3 5 3 2" xfId="11689"/>
    <cellStyle name="40% - 强调文字颜色 6 3_2015财政决算公开" xfId="11542"/>
    <cellStyle name="40% - 强调文字颜色 6 4" xfId="11486"/>
    <cellStyle name="40% - 强调文字颜色 6 4 2" xfId="12746"/>
    <cellStyle name="40% - 强调文字颜色 6 4 2 2" xfId="7710"/>
    <cellStyle name="40% - 强调文字颜色 6 4 2 2 2" xfId="4262"/>
    <cellStyle name="40% - 强调文字颜色 6 4 2 2 2 2" xfId="12755"/>
    <cellStyle name="40% - 强调文字颜色 6 4 2 2 2 3" xfId="9911"/>
    <cellStyle name="40% - 强调文字颜色 6 4 2 2 2 3 2" xfId="4581"/>
    <cellStyle name="40% - 强调文字颜色 6 4 2 3" xfId="9302"/>
    <cellStyle name="40% - 强调文字颜色 6 4 2 3 2" xfId="11053"/>
    <cellStyle name="40% - 强调文字颜色 6 4 2 3 3" xfId="11674"/>
    <cellStyle name="40% - 强调文字颜色 6 4 2 3 3 2" xfId="11851"/>
    <cellStyle name="40% - 强调文字颜色 6 4 2_2015财政决算公开" xfId="11965"/>
    <cellStyle name="40% - 强调文字颜色 6 4 3" xfId="12759"/>
    <cellStyle name="40% - 强调文字颜色 6 4 3 2" xfId="12117"/>
    <cellStyle name="40% - 强调文字颜色 6 4 3 2 2" xfId="8231"/>
    <cellStyle name="40% - 强调文字颜色 6 4 3 2 3" xfId="8680"/>
    <cellStyle name="40% - 强调文字颜色 6 4 3 2 3 2" xfId="12767"/>
    <cellStyle name="40% - 强调文字颜色 6 4 4" xfId="12768"/>
    <cellStyle name="40% - 强调文字颜色 6 4 4 2" xfId="1634"/>
    <cellStyle name="40% - 强调文字颜色 6 4 4 3" xfId="12773"/>
    <cellStyle name="40% - 强调文字颜色 6 4 4 3 2" xfId="11742"/>
    <cellStyle name="40% - 强调文字颜色 6 4_2015财政决算公开" xfId="778"/>
    <cellStyle name="40% - 强调文字颜色 6 5" xfId="12383"/>
    <cellStyle name="40% - 强调文字颜色 6 5 2" xfId="3315"/>
    <cellStyle name="40% - 强调文字颜色 6 5 2 2" xfId="12152"/>
    <cellStyle name="40% - 强调文字颜色 6 5 2 2 2" xfId="11173"/>
    <cellStyle name="40% - 强调文字颜色 6 5 2 2 2 2" xfId="12411"/>
    <cellStyle name="40% - 强调文字颜色 6 5 2 2 2 3" xfId="3780"/>
    <cellStyle name="40% - 强调文字颜色 6 5 2 2 2 3 2" xfId="2052"/>
    <cellStyle name="40% - 强调文字颜色 6 5 2 3" xfId="12776"/>
    <cellStyle name="40% - 强调文字颜色 6 5 2 3 2" xfId="3434"/>
    <cellStyle name="40% - 强调文字颜色 6 5 2 3 3" xfId="10431"/>
    <cellStyle name="40% - 强调文字颜色 6 5 2 3 3 2" xfId="12780"/>
    <cellStyle name="40% - 强调文字颜色 6 5 2_2015财政决算公开" xfId="3997"/>
    <cellStyle name="40% - 强调文字颜色 6 5 3" xfId="12782"/>
    <cellStyle name="40% - 强调文字颜色 6 5 3 2" xfId="3563"/>
    <cellStyle name="40% - 强调文字颜色 6 5 3 2 2" xfId="3218"/>
    <cellStyle name="40% - 强调文字颜色 6 5 3 2 3" xfId="11003"/>
    <cellStyle name="40% - 强调文字颜色 6 5 3 2 3 2" xfId="12783"/>
    <cellStyle name="40% - 强调文字颜色 6 5 4" xfId="11919"/>
    <cellStyle name="40% - 强调文字颜色 6 5 4 2" xfId="1647"/>
    <cellStyle name="40% - 强调文字颜色 6 5 4 3" xfId="11770"/>
    <cellStyle name="40% - 强调文字颜色 6 5 4 3 2" xfId="11773"/>
    <cellStyle name="40% - 强调文字颜色 6 5_2015财政决算公开" xfId="10280"/>
    <cellStyle name="40% - 强调文字颜色 6 6" xfId="12329"/>
    <cellStyle name="40% - 强调文字颜色 6 6 2" xfId="9921"/>
    <cellStyle name="40% - 强调文字颜色 6 6 2 2" xfId="4004"/>
    <cellStyle name="40% - 强调文字颜色 6 6 2 2 2" xfId="2632"/>
    <cellStyle name="40% - 强调文字颜色 6 6 2 2 3" xfId="8080"/>
    <cellStyle name="40% - 强调文字颜色 6 6 2 2 3 2" xfId="2848"/>
    <cellStyle name="40% - 强调文字颜色 6 6 3" xfId="1919"/>
    <cellStyle name="40% - 强调文字颜色 6 6 3 2" xfId="12789"/>
    <cellStyle name="40% - 强调文字颜色 6 6 3 3" xfId="3571"/>
    <cellStyle name="40% - 强调文字颜色 6 6 3 3 2" xfId="10345"/>
    <cellStyle name="40% - 强调文字颜色 6 6_2015财政决算公开" xfId="11115"/>
    <cellStyle name="40% - 强调文字颜色 6 7" xfId="12791"/>
    <cellStyle name="40% - 强调文字颜色 6 7 2" xfId="9556"/>
    <cellStyle name="40% - 强调文字颜色 6 7 2 2" xfId="2152"/>
    <cellStyle name="40% - 强调文字颜色 6 7 2 3" xfId="3943"/>
    <cellStyle name="40% - 强调文字颜色 6 7 2 3 2" xfId="10450"/>
    <cellStyle name="40% - 强调文字颜色 6 8" xfId="4369"/>
    <cellStyle name="40% - 强调文字颜色 6 8 2" xfId="12124"/>
    <cellStyle name="40% - 强调文字颜色 6 8 3" xfId="12725"/>
    <cellStyle name="40% - 强调文字颜色 6 8 3 2" xfId="12798"/>
    <cellStyle name="40% - 强调文字颜色 6 9" xfId="5966"/>
    <cellStyle name="40% - 强调文字颜色 6 9 2" xfId="1698"/>
    <cellStyle name="40% - 强调文字颜色 6 9 3" xfId="9193"/>
    <cellStyle name="40% - 强调文字颜色 6 9 3 2" xfId="9197"/>
    <cellStyle name="40% - 着色 1" xfId="3881"/>
    <cellStyle name="40% - 着色 2" xfId="8320"/>
    <cellStyle name="40% - 着色 2 2" xfId="12801"/>
    <cellStyle name="40% - 着色 3" xfId="3686"/>
    <cellStyle name="40% - 着色 3 2" xfId="12804"/>
    <cellStyle name="40% - 着色 4" xfId="9481"/>
    <cellStyle name="40% - 着色 4 2" xfId="11938"/>
    <cellStyle name="40% - 着色 5" xfId="7207"/>
    <cellStyle name="40% - 着色 6" xfId="6087"/>
    <cellStyle name="40% - 着色 6 2" xfId="2518"/>
    <cellStyle name="60% - 强调文字颜色 1 2" xfId="1649"/>
    <cellStyle name="60% - 强调文字颜色 1 2 2" xfId="12813"/>
    <cellStyle name="60% - 强调文字颜色 1 2 2 2" xfId="2861"/>
    <cellStyle name="60% - 强调文字颜色 1 2 2 2 2" xfId="8221"/>
    <cellStyle name="60% - 强调文字颜色 1 2 2 2 2 2" xfId="12699"/>
    <cellStyle name="60% - 强调文字颜色 1 2 2 2 2 2 2" xfId="1264"/>
    <cellStyle name="60% - 强调文字颜色 1 2 2 2 2 2 3" xfId="8493"/>
    <cellStyle name="60% - 强调文字颜色 1 2 2 2 2 2 3 2" xfId="12820"/>
    <cellStyle name="60% - 强调文字颜色 1 2 2 2 3" xfId="4733"/>
    <cellStyle name="60% - 强调文字颜色 1 2 2 2 3 2" xfId="3989"/>
    <cellStyle name="60% - 强调文字颜色 1 2 2 2 3 3" xfId="11467"/>
    <cellStyle name="60% - 强调文字颜色 1 2 2 2 3 3 2" xfId="12822"/>
    <cellStyle name="60% - 强调文字颜色 1 2 2 3" xfId="1997"/>
    <cellStyle name="60% - 强调文字颜色 1 2 2 3 2" xfId="8083"/>
    <cellStyle name="60% - 强调文字颜色 1 2 2 3 2 2" xfId="3112"/>
    <cellStyle name="60% - 强调文字颜色 1 2 2 3 2 3" xfId="12160"/>
    <cellStyle name="60% - 强调文字颜色 1 2 2 3 2 3 2" xfId="12824"/>
    <cellStyle name="60% - 强调文字颜色 1 2 2 4" xfId="13395"/>
    <cellStyle name="60% - 强调文字颜色 1 2 2 4 2" xfId="13397"/>
    <cellStyle name="60% - 强调文字颜色 1 2 2 4 3" xfId="13399"/>
    <cellStyle name="60% - 强调文字颜色 1 2 2 4 3 2" xfId="7201"/>
    <cellStyle name="60% - 强调文字颜色 1 2 3" xfId="3485"/>
    <cellStyle name="60% - 强调文字颜色 1 2 3 2" xfId="12583"/>
    <cellStyle name="60% - 强调文字颜色 1 2 3 2 2" xfId="9824"/>
    <cellStyle name="60% - 强调文字颜色 1 2 3 2 2 2" xfId="6921"/>
    <cellStyle name="60% - 强调文字颜色 1 2 3 2 2 2 2" xfId="1672"/>
    <cellStyle name="60% - 强调文字颜色 1 2 3 2 2 2 3" xfId="9163"/>
    <cellStyle name="60% - 强调文字颜色 1 2 3 2 2 2 3 2" xfId="11715"/>
    <cellStyle name="60% - 强调文字颜色 1 2 3 2 3" xfId="7989"/>
    <cellStyle name="60% - 强调文字颜色 1 2 3 2 3 2" xfId="1041"/>
    <cellStyle name="60% - 强调文字颜色 1 2 3 2 3 3" xfId="12614"/>
    <cellStyle name="60% - 强调文字颜色 1 2 3 2 3 3 2" xfId="7182"/>
    <cellStyle name="60% - 强调文字颜色 1 2 3 3" xfId="6298"/>
    <cellStyle name="60% - 强调文字颜色 1 2 3 3 2" xfId="12621"/>
    <cellStyle name="60% - 强调文字颜色 1 2 3 3 2 2" xfId="8716"/>
    <cellStyle name="60% - 强调文字颜色 1 2 3 3 2 3" xfId="1545"/>
    <cellStyle name="60% - 强调文字颜色 1 2 3 3 2 3 2" xfId="12637"/>
    <cellStyle name="60% - 强调文字颜色 1 2 3 4" xfId="13404"/>
    <cellStyle name="60% - 强调文字颜色 1 2 3 4 2" xfId="11804"/>
    <cellStyle name="60% - 强调文字颜色 1 2 3 4 3" xfId="1022"/>
    <cellStyle name="60% - 强调文字颜色 1 2 3 4 3 2" xfId="13406"/>
    <cellStyle name="60% - 强调文字颜色 1 2 3 5" xfId="13408"/>
    <cellStyle name="60% - 强调文字颜色 1 2 3 5 2" xfId="11640"/>
    <cellStyle name="60% - 强调文字颜色 1 2 3 5 3" xfId="14022"/>
    <cellStyle name="60% - 强调文字颜色 1 2 3 5 3 2" xfId="11814"/>
    <cellStyle name="60% - 强调文字颜色 1 2 4" xfId="12278"/>
    <cellStyle name="60% - 强调文字颜色 1 2 4 2" xfId="3533"/>
    <cellStyle name="60% - 强调文字颜色 1 2 4 2 2" xfId="2380"/>
    <cellStyle name="60% - 强调文字颜色 1 2 4 2 2 2" xfId="8784"/>
    <cellStyle name="60% - 强调文字颜色 1 2 4 2 2 3" xfId="11099"/>
    <cellStyle name="60% - 强调文字颜色 1 2 4 2 2 3 2" xfId="1251"/>
    <cellStyle name="60% - 强调文字颜色 1 2 4 3" xfId="2578"/>
    <cellStyle name="60% - 强调文字颜色 1 2 4 3 2" xfId="12655"/>
    <cellStyle name="60% - 强调文字颜色 1 2 4 3 3" xfId="12830"/>
    <cellStyle name="60% - 强调文字颜色 1 2 4 3 3 2" xfId="8507"/>
    <cellStyle name="60% - 强调文字颜色 1 2 5" xfId="12662"/>
    <cellStyle name="60% - 强调文字颜色 1 2 5 2" xfId="12665"/>
    <cellStyle name="60% - 强调文字颜色 1 2 5 2 2" xfId="3265"/>
    <cellStyle name="60% - 强调文字颜色 1 2 5 2 3" xfId="3279"/>
    <cellStyle name="60% - 强调文字颜色 1 2 5 2 3 2" xfId="11494"/>
    <cellStyle name="60% - 强调文字颜色 1 2 6" xfId="12685"/>
    <cellStyle name="60% - 强调文字颜色 1 2 6 2" xfId="3874"/>
    <cellStyle name="60% - 强调文字颜色 1 2 6 3" xfId="1308"/>
    <cellStyle name="60% - 强调文字颜色 1 2 6 3 2" xfId="6195"/>
    <cellStyle name="60% - 强调文字颜色 1 2 7" xfId="5994"/>
    <cellStyle name="60% - 强调文字颜色 1 2 7 2" xfId="12693"/>
    <cellStyle name="60% - 强调文字颜色 1 2 7 3" xfId="8222"/>
    <cellStyle name="60% - 强调文字颜色 1 2 7 3 2" xfId="12700"/>
    <cellStyle name="60% - 强调文字颜色 1 2_2015财政决算公开" xfId="12121"/>
    <cellStyle name="60% - 强调文字颜色 1 3" xfId="3061"/>
    <cellStyle name="60% - 强调文字颜色 1 3 2" xfId="6789"/>
    <cellStyle name="60% - 强调文字颜色 1 3 2 2" xfId="8431"/>
    <cellStyle name="60% - 强调文字颜色 1 3 2 2 2" xfId="6022"/>
    <cellStyle name="60% - 强调文字颜色 1 3 2 2 2 2" xfId="3693"/>
    <cellStyle name="60% - 强调文字颜色 1 3 2 2 2 2 2" xfId="6973"/>
    <cellStyle name="60% - 强调文字颜色 1 3 2 2 2 2 3" xfId="7540"/>
    <cellStyle name="60% - 强调文字颜色 1 3 2 2 2 2 3 2" xfId="12268"/>
    <cellStyle name="60% - 强调文字颜色 1 3 2 2 3" xfId="3924"/>
    <cellStyle name="60% - 强调文字颜色 1 3 2 2 3 2" xfId="6292"/>
    <cellStyle name="60% - 强调文字颜色 1 3 2 2 3 3" xfId="6014"/>
    <cellStyle name="60% - 强调文字颜色 1 3 2 2 3 3 2" xfId="2467"/>
    <cellStyle name="60% - 强调文字颜色 1 3 2 3" xfId="3655"/>
    <cellStyle name="60% - 强调文字颜色 1 3 2 3 2" xfId="4919"/>
    <cellStyle name="60% - 强调文字颜色 1 3 2 3 2 2" xfId="6927"/>
    <cellStyle name="60% - 强调文字颜色 1 3 2 3 2 3" xfId="11119"/>
    <cellStyle name="60% - 强调文字颜色 1 3 2 3 2 3 2" xfId="11418"/>
    <cellStyle name="60% - 强调文字颜色 1 3 2 4" xfId="13449"/>
    <cellStyle name="60% - 强调文字颜色 1 3 2 4 2" xfId="6954"/>
    <cellStyle name="60% - 强调文字颜色 1 3 2 4 3" xfId="960"/>
    <cellStyle name="60% - 强调文字颜色 1 3 2 4 3 2" xfId="6724"/>
    <cellStyle name="60% - 强调文字颜色 1 3 3" xfId="5673"/>
    <cellStyle name="60% - 强调文字颜色 1 3 3 2" xfId="6755"/>
    <cellStyle name="60% - 强调文字颜色 1 3 3 2 2" xfId="158"/>
    <cellStyle name="60% - 强调文字颜色 1 3 3 2 2 2" xfId="9515"/>
    <cellStyle name="60% - 强调文字颜色 1 3 3 2 2 3" xfId="3138"/>
    <cellStyle name="60% - 强调文字颜色 1 3 3 2 2 3 2" xfId="11171"/>
    <cellStyle name="60% - 强调文字颜色 1 3 3 3" xfId="152"/>
    <cellStyle name="60% - 强调文字颜色 1 3 3 3 2" xfId="150"/>
    <cellStyle name="60% - 强调文字颜色 1 3 3 3 3" xfId="148"/>
    <cellStyle name="60% - 强调文字颜色 1 3 3 3 3 2" xfId="7187"/>
    <cellStyle name="60% - 强调文字颜色 1 3 4" xfId="4776"/>
    <cellStyle name="60% - 强调文字颜色 1 3 4 2" xfId="4019"/>
    <cellStyle name="60% - 强调文字颜色 1 3 4 2 2" xfId="4881"/>
    <cellStyle name="60% - 强调文字颜色 1 3 4 2 3" xfId="5153"/>
    <cellStyle name="60% - 强调文字颜色 1 3 4 2 3 2" xfId="5082"/>
    <cellStyle name="60% - 强调文字颜色 1 3 5" xfId="1498"/>
    <cellStyle name="60% - 强调文字颜色 1 3 5 2" xfId="4148"/>
    <cellStyle name="60% - 强调文字颜色 1 3 5 3" xfId="3303"/>
    <cellStyle name="60% - 强调文字颜色 1 3 5 3 2" xfId="6326"/>
    <cellStyle name="60% - 强调文字颜色 1 4" xfId="6123"/>
    <cellStyle name="60% - 强调文字颜色 1 4 2" xfId="3548"/>
    <cellStyle name="60% - 强调文字颜色 1 4 2 2" xfId="4693"/>
    <cellStyle name="60% - 强调文字颜色 1 4 2 2 2" xfId="7516"/>
    <cellStyle name="60% - 强调文字颜色 1 4 2 2 2 2" xfId="12854"/>
    <cellStyle name="60% - 强调文字颜色 1 4 2 2 2 3" xfId="3512"/>
    <cellStyle name="60% - 强调文字颜色 1 4 2 2 2 3 2" xfId="12778"/>
    <cellStyle name="60% - 强调文字颜色 1 4 2 3" xfId="8042"/>
    <cellStyle name="60% - 强调文字颜色 1 4 2 3 2" xfId="6187"/>
    <cellStyle name="60% - 强调文字颜色 1 4 2 3 3" xfId="4813"/>
    <cellStyle name="60% - 强调文字颜色 1 4 2 3 3 2" xfId="8064"/>
    <cellStyle name="60% - 强调文字颜色 1 4 3" xfId="12749"/>
    <cellStyle name="60% - 强调文字颜色 1 4 3 2" xfId="1559"/>
    <cellStyle name="60% - 强调文字颜色 1 4 3 2 2" xfId="3707"/>
    <cellStyle name="60% - 强调文字颜色 1 4 3 2 3" xfId="1650"/>
    <cellStyle name="60% - 强调文字颜色 1 4 3 2 3 2" xfId="12815"/>
    <cellStyle name="60% - 强调文字颜色 1 4 4" xfId="1852"/>
    <cellStyle name="60% - 强调文字颜色 1 4 4 2" xfId="3083"/>
    <cellStyle name="60% - 强调文字颜色 1 4 4 3" xfId="964"/>
    <cellStyle name="60% - 强调文字颜色 1 4 4 3 2" xfId="1749"/>
    <cellStyle name="60% - 强调文字颜色 1 5" xfId="12860"/>
    <cellStyle name="60% - 强调文字颜色 1 5 2" xfId="9854"/>
    <cellStyle name="60% - 强调文字颜色 1 5 2 2" xfId="8337"/>
    <cellStyle name="60% - 强调文字颜色 1 5 2 2 2" xfId="6902"/>
    <cellStyle name="60% - 强调文字颜色 1 5 2 2 2 2" xfId="452"/>
    <cellStyle name="60% - 强调文字颜色 1 5 2 2 2 3" xfId="12123"/>
    <cellStyle name="60% - 强调文字颜色 1 5 2 2 2 3 2" xfId="3884"/>
    <cellStyle name="60% - 强调文字颜色 1 5 2 3" xfId="2038"/>
    <cellStyle name="60% - 强调文字颜色 1 5 2 3 2" xfId="8018"/>
    <cellStyle name="60% - 强调文字颜色 1 5 2 3 3" xfId="3758"/>
    <cellStyle name="60% - 强调文字颜色 1 5 2 3 3 2" xfId="5003"/>
    <cellStyle name="60% - 强调文字颜色 1 5 3" xfId="12239"/>
    <cellStyle name="60% - 强调文字颜色 1 5 3 2" xfId="5482"/>
    <cellStyle name="60% - 强调文字颜色 1 5 3 2 2" xfId="9015"/>
    <cellStyle name="60% - 强调文字颜色 1 5 3 2 3" xfId="11043"/>
    <cellStyle name="60% - 强调文字颜色 1 5 3 2 3 2" xfId="2788"/>
    <cellStyle name="60% - 强调文字颜色 1 5 4" xfId="2075"/>
    <cellStyle name="60% - 强调文字颜色 1 5 4 2" xfId="1577"/>
    <cellStyle name="60% - 强调文字颜色 1 5 4 3" xfId="2950"/>
    <cellStyle name="60% - 强调文字颜色 1 5 4 3 2" xfId="1528"/>
    <cellStyle name="60% - 强调文字颜色 1 6" xfId="12866"/>
    <cellStyle name="60% - 强调文字颜色 1 6 2" xfId="8886"/>
    <cellStyle name="60% - 强调文字颜色 1 6 2 2" xfId="12796"/>
    <cellStyle name="60% - 强调文字颜色 1 6 2 2 2" xfId="12868"/>
    <cellStyle name="60% - 强调文字颜色 1 6 2 2 3" xfId="6568"/>
    <cellStyle name="60% - 强调文字颜色 1 6 2 2 3 2" xfId="12861"/>
    <cellStyle name="60% - 强调文字颜色 1 6 3" xfId="3359"/>
    <cellStyle name="60% - 强调文字颜色 1 6 3 2" xfId="3633"/>
    <cellStyle name="60% - 强调文字颜色 1 6 3 3" xfId="6073"/>
    <cellStyle name="60% - 强调文字颜色 1 6 3 3 2" xfId="5020"/>
    <cellStyle name="60% - 强调文字颜色 1 7" xfId="5113"/>
    <cellStyle name="60% - 强调文字颜色 1 7 2" xfId="5628"/>
    <cellStyle name="60% - 强调文字颜色 1 7 2 2" xfId="3369"/>
    <cellStyle name="60% - 强调文字颜色 1 7 2 3" xfId="3636"/>
    <cellStyle name="60% - 强调文字颜色 1 7 2 3 2" xfId="11829"/>
    <cellStyle name="60% - 强调文字颜色 1 8" xfId="5321"/>
    <cellStyle name="60% - 强调文字颜色 1 8 2" xfId="5075"/>
    <cellStyle name="60% - 强调文字颜色 1 8 3" xfId="3644"/>
    <cellStyle name="60% - 强调文字颜色 1 8 3 2" xfId="3649"/>
    <cellStyle name="60% - 强调文字颜色 1 9" xfId="10587"/>
    <cellStyle name="60% - 强调文字颜色 1 9 2" xfId="7364"/>
    <cellStyle name="60% - 强调文字颜色 1 9 3" xfId="6860"/>
    <cellStyle name="60% - 强调文字颜色 1 9 3 2" xfId="6024"/>
    <cellStyle name="60% - 强调文字颜色 2 2" xfId="10006"/>
    <cellStyle name="60% - 强调文字颜色 2 2 2" xfId="11352"/>
    <cellStyle name="60% - 强调文字颜色 2 2 2 2" xfId="11941"/>
    <cellStyle name="60% - 强调文字颜色 2 2 2 2 2" xfId="1381"/>
    <cellStyle name="60% - 强调文字颜色 2 2 2 2 2 2" xfId="8398"/>
    <cellStyle name="60% - 强调文字颜色 2 2 2 2 2 2 2" xfId="7613"/>
    <cellStyle name="60% - 强调文字颜色 2 2 2 2 2 2 3" xfId="3658"/>
    <cellStyle name="60% - 强调文字颜色 2 2 2 2 2 2 3 2" xfId="6252"/>
    <cellStyle name="60% - 强调文字颜色 2 2 2 2 3" xfId="899"/>
    <cellStyle name="60% - 强调文字颜色 2 2 2 2 3 2" xfId="895"/>
    <cellStyle name="60% - 强调文字颜色 2 2 2 2 3 3" xfId="8518"/>
    <cellStyle name="60% - 强调文字颜色 2 2 2 2 3 3 2" xfId="8620"/>
    <cellStyle name="60% - 强调文字颜色 2 2 2 3" xfId="11949"/>
    <cellStyle name="60% - 强调文字颜色 2 2 2 3 2" xfId="8456"/>
    <cellStyle name="60% - 强调文字颜色 2 2 2 3 2 2" xfId="4252"/>
    <cellStyle name="60% - 强调文字颜色 2 2 2 3 2 3" xfId="11109"/>
    <cellStyle name="60% - 强调文字颜色 2 2 2 3 2 3 2" xfId="8679"/>
    <cellStyle name="60% - 强调文字颜色 2 2 2 4" xfId="3012"/>
    <cellStyle name="60% - 强调文字颜色 2 2 2 4 2" xfId="3660"/>
    <cellStyle name="60% - 强调文字颜色 2 2 2 4 3" xfId="8940"/>
    <cellStyle name="60% - 强调文字颜色 2 2 2 4 3 2" xfId="8047"/>
    <cellStyle name="60% - 强调文字颜色 2 2 3" xfId="2225"/>
    <cellStyle name="60% - 强调文字颜色 2 2 3 2" xfId="3662"/>
    <cellStyle name="60% - 强调文字颜色 2 2 3 2 2" xfId="3663"/>
    <cellStyle name="60% - 强调文字颜色 2 2 3 2 2 2" xfId="2253"/>
    <cellStyle name="60% - 强调文字颜色 2 2 3 2 2 2 2" xfId="3666"/>
    <cellStyle name="60% - 强调文字颜色 2 2 3 2 2 2 3" xfId="7718"/>
    <cellStyle name="60% - 强调文字颜色 2 2 3 2 2 2 3 2" xfId="8341"/>
    <cellStyle name="60% - 强调文字颜色 2 2 3 2 3" xfId="857"/>
    <cellStyle name="60% - 强调文字颜色 2 2 3 2 3 2" xfId="3296"/>
    <cellStyle name="60% - 强调文字颜色 2 2 3 2 3 3" xfId="2558"/>
    <cellStyle name="60% - 强调文字颜色 2 2 3 2 3 3 2" xfId="3602"/>
    <cellStyle name="60% - 强调文字颜色 2 2 3 3" xfId="6112"/>
    <cellStyle name="60% - 强调文字颜色 2 2 3 3 2" xfId="7457"/>
    <cellStyle name="60% - 强调文字颜色 2 2 3 3 2 2" xfId="5502"/>
    <cellStyle name="60% - 强调文字颜色 2 2 3 3 2 3" xfId="4543"/>
    <cellStyle name="60% - 强调文字颜色 2 2 3 3 2 3 2" xfId="3671"/>
    <cellStyle name="60% - 强调文字颜色 2 2 3 4" xfId="5352"/>
    <cellStyle name="60% - 强调文字颜色 2 2 3 4 2" xfId="2174"/>
    <cellStyle name="60% - 强调文字颜色 2 2 3 4 3" xfId="3919"/>
    <cellStyle name="60% - 强调文字颜色 2 2 3 4 3 2" xfId="4356"/>
    <cellStyle name="60% - 强调文字颜色 2 2 3 5" xfId="6645"/>
    <cellStyle name="60% - 强调文字颜色 2 2 3 5 2" xfId="13603"/>
    <cellStyle name="60% - 强调文字颜色 2 2 3 5 3" xfId="10971"/>
    <cellStyle name="60% - 强调文字颜色 2 2 3 5 3 2" xfId="10797"/>
    <cellStyle name="60% - 强调文字颜色 2 2 4" xfId="4998"/>
    <cellStyle name="60% - 强调文字颜色 2 2 4 2" xfId="5095"/>
    <cellStyle name="60% - 强调文字颜色 2 2 4 2 2" xfId="4222"/>
    <cellStyle name="60% - 强调文字颜色 2 2 4 2 2 2" xfId="1920"/>
    <cellStyle name="60% - 强调文字颜色 2 2 4 2 2 3" xfId="8512"/>
    <cellStyle name="60% - 强调文字颜色 2 2 4 2 2 3 2" xfId="10645"/>
    <cellStyle name="60% - 强调文字颜色 2 2 4 3" xfId="2242"/>
    <cellStyle name="60% - 强调文字颜色 2 2 4 3 2" xfId="8767"/>
    <cellStyle name="60% - 强调文字颜色 2 2 4 3 3" xfId="8158"/>
    <cellStyle name="60% - 强调文字颜色 2 2 4 3 3 2" xfId="3287"/>
    <cellStyle name="60% - 强调文字颜色 2 2 5" xfId="3650"/>
    <cellStyle name="60% - 强调文字颜色 2 2 5 2" xfId="3676"/>
    <cellStyle name="60% - 强调文字颜色 2 2 5 2 2" xfId="4272"/>
    <cellStyle name="60% - 强调文字颜色 2 2 5 2 3" xfId="10892"/>
    <cellStyle name="60% - 强调文字颜色 2 2 5 2 3 2" xfId="9085"/>
    <cellStyle name="60% - 强调文字颜色 2 2 6" xfId="3678"/>
    <cellStyle name="60% - 强调文字颜色 2 2 6 2" xfId="3679"/>
    <cellStyle name="60% - 强调文字颜色 2 2 6 3" xfId="3680"/>
    <cellStyle name="60% - 强调文字颜色 2 2 6 3 2" xfId="11650"/>
    <cellStyle name="60% - 强调文字颜色 2 2 7" xfId="8676"/>
    <cellStyle name="60% - 强调文字颜色 2 2 7 2" xfId="3682"/>
    <cellStyle name="60% - 强调文字颜色 2 2 7 3" xfId="6021"/>
    <cellStyle name="60% - 强调文字颜色 2 2 7 3 2" xfId="3692"/>
    <cellStyle name="60% - 强调文字颜色 2 2_2015财政决算公开" xfId="11604"/>
    <cellStyle name="60% - 强调文字颜色 2 3" xfId="3557"/>
    <cellStyle name="60% - 强调文字颜色 2 3 2" xfId="2442"/>
    <cellStyle name="60% - 强调文字颜色 2 3 2 2" xfId="10949"/>
    <cellStyle name="60% - 强调文字颜色 2 3 2 2 2" xfId="3703"/>
    <cellStyle name="60% - 强调文字颜色 2 3 2 2 2 2" xfId="6714"/>
    <cellStyle name="60% - 强调文字颜色 2 3 2 2 2 2 2" xfId="3331"/>
    <cellStyle name="60% - 强调文字颜色 2 3 2 2 2 2 3" xfId="8147"/>
    <cellStyle name="60% - 强调文字颜色 2 3 2 2 2 2 3 2" xfId="11870"/>
    <cellStyle name="60% - 强调文字颜色 2 3 2 2 3" xfId="12855"/>
    <cellStyle name="60% - 强调文字颜色 2 3 2 2 3 2" xfId="3708"/>
    <cellStyle name="60% - 强调文字颜色 2 3 2 2 3 3" xfId="1648"/>
    <cellStyle name="60% - 强调文字颜色 2 3 2 2 3 3 2" xfId="3718"/>
    <cellStyle name="60% - 强调文字颜色 2 3 2 3" xfId="12675"/>
    <cellStyle name="60% - 强调文字颜色 2 3 2 3 2" xfId="11623"/>
    <cellStyle name="60% - 强调文字颜色 2 3 2 3 2 2" xfId="13561"/>
    <cellStyle name="60% - 强调文字颜色 2 3 2 3 2 3" xfId="1960"/>
    <cellStyle name="60% - 强调文字颜色 2 3 2 3 2 3 2" xfId="2414"/>
    <cellStyle name="60% - 强调文字颜色 2 3 2 4" xfId="693"/>
    <cellStyle name="60% - 强调文字颜色 2 3 2 4 2" xfId="410"/>
    <cellStyle name="60% - 强调文字颜色 2 3 2 4 3" xfId="408"/>
    <cellStyle name="60% - 强调文字颜色 2 3 2 4 3 2" xfId="13863"/>
    <cellStyle name="60% - 强调文字颜色 2 3 3" xfId="1987"/>
    <cellStyle name="60% - 强调文字颜色 2 3 3 2" xfId="3348"/>
    <cellStyle name="60% - 强调文字颜色 2 3 3 2 2" xfId="1974"/>
    <cellStyle name="60% - 强调文字颜色 2 3 3 2 2 2" xfId="5589"/>
    <cellStyle name="60% - 强调文字颜色 2 3 3 2 2 3" xfId="10228"/>
    <cellStyle name="60% - 强调文字颜色 2 3 3 2 2 3 2" xfId="10439"/>
    <cellStyle name="60% - 强调文字颜色 2 3 3 3" xfId="11400"/>
    <cellStyle name="60% - 强调文字颜色 2 3 3 3 2" xfId="7822"/>
    <cellStyle name="60% - 强调文字颜色 2 3 3 3 3" xfId="347"/>
    <cellStyle name="60% - 强调文字颜色 2 3 3 3 3 2" xfId="345"/>
    <cellStyle name="60% - 强调文字颜色 2 3 4" xfId="2123"/>
    <cellStyle name="60% - 强调文字颜色 2 3 4 2" xfId="3742"/>
    <cellStyle name="60% - 强调文字颜色 2 3 4 2 2" xfId="2412"/>
    <cellStyle name="60% - 强调文字颜色 2 3 4 2 3" xfId="3631"/>
    <cellStyle name="60% - 强调文字颜色 2 3 4 2 3 2" xfId="3128"/>
    <cellStyle name="60% - 强调文字颜色 2 3 5" xfId="4555"/>
    <cellStyle name="60% - 强调文字颜色 2 3 5 2" xfId="12905"/>
    <cellStyle name="60% - 强调文字颜色 2 3 5 3" xfId="194"/>
    <cellStyle name="60% - 强调文字颜色 2 3 5 3 2" xfId="191"/>
    <cellStyle name="60% - 强调文字颜色 2 4" xfId="7379"/>
    <cellStyle name="60% - 强调文字颜色 2 4 2" xfId="3757"/>
    <cellStyle name="60% - 强调文字颜色 2 4 2 2" xfId="2021"/>
    <cellStyle name="60% - 强调文字颜色 2 4 2 2 2" xfId="1630"/>
    <cellStyle name="60% - 强调文字颜色 2 4 2 2 2 2" xfId="3761"/>
    <cellStyle name="60% - 强调文字颜色 2 4 2 2 2 3" xfId="6999"/>
    <cellStyle name="60% - 强调文字颜色 2 4 2 2 2 3 2" xfId="10824"/>
    <cellStyle name="60% - 强调文字颜色 2 4 2 3" xfId="3767"/>
    <cellStyle name="60% - 强调文字颜色 2 4 2 3 2" xfId="1450"/>
    <cellStyle name="60% - 强调文字颜色 2 4 2 3 3" xfId="2887"/>
    <cellStyle name="60% - 强调文字颜色 2 4 2 3 3 2" xfId="2012"/>
    <cellStyle name="60% - 强调文字颜色 2 4 3" xfId="7694"/>
    <cellStyle name="60% - 强调文字颜色 2 4 3 2" xfId="8115"/>
    <cellStyle name="60% - 强调文字颜色 2 4 3 2 2" xfId="10837"/>
    <cellStyle name="60% - 强调文字颜色 2 4 3 2 3" xfId="11730"/>
    <cellStyle name="60% - 强调文字颜色 2 4 3 2 3 2" xfId="7961"/>
    <cellStyle name="60% - 强调文字颜色 2 4 4" xfId="3905"/>
    <cellStyle name="60% - 强调文字颜色 2 4 4 2" xfId="2888"/>
    <cellStyle name="60% - 强调文字颜色 2 4 4 3" xfId="5509"/>
    <cellStyle name="60% - 强调文字颜色 2 4 4 3 2" xfId="3469"/>
    <cellStyle name="60% - 强调文字颜色 2 5" xfId="9544"/>
    <cellStyle name="60% - 强调文字颜色 2 5 2" xfId="9537"/>
    <cellStyle name="60% - 强调文字颜色 2 5 2 2" xfId="7000"/>
    <cellStyle name="60% - 强调文字颜色 2 5 2 2 2" xfId="7479"/>
    <cellStyle name="60% - 强调文字颜色 2 5 2 2 2 2" xfId="9534"/>
    <cellStyle name="60% - 强调文字颜色 2 5 2 2 2 3" xfId="11225"/>
    <cellStyle name="60% - 强调文字颜色 2 5 2 2 2 3 2" xfId="11506"/>
    <cellStyle name="60% - 强调文字颜色 2 5 2 3" xfId="10451"/>
    <cellStyle name="60% - 强调文字颜色 2 5 2 3 2" xfId="4830"/>
    <cellStyle name="60% - 强调文字颜色 2 5 2 3 3" xfId="10206"/>
    <cellStyle name="60% - 强调文字颜色 2 5 2 3 3 2" xfId="8351"/>
    <cellStyle name="60% - 强调文字颜色 2 5 3" xfId="9782"/>
    <cellStyle name="60% - 强调文字颜色 2 5 3 2" xfId="10353"/>
    <cellStyle name="60% - 强调文字颜色 2 5 3 2 2" xfId="7962"/>
    <cellStyle name="60% - 强调文字颜色 2 5 3 2 3" xfId="6753"/>
    <cellStyle name="60% - 强调文字颜色 2 5 3 2 3 2" xfId="9325"/>
    <cellStyle name="60% - 强调文字颜色 2 5 4" xfId="10958"/>
    <cellStyle name="60% - 强调文字颜色 2 5 4 2" xfId="9772"/>
    <cellStyle name="60% - 强调文字颜色 2 5 4 3" xfId="10730"/>
    <cellStyle name="60% - 强调文字颜色 2 5 4 3 2" xfId="4753"/>
    <cellStyle name="60% - 强调文字颜色 2 6" xfId="3941"/>
    <cellStyle name="60% - 强调文字颜色 2 6 2" xfId="10932"/>
    <cellStyle name="60% - 强调文字颜色 2 6 2 2" xfId="5597"/>
    <cellStyle name="60% - 强调文字颜色 2 6 2 2 2" xfId="10009"/>
    <cellStyle name="60% - 强调文字颜色 2 6 2 2 3" xfId="6377"/>
    <cellStyle name="60% - 强调文字颜色 2 6 2 2 3 2" xfId="11832"/>
    <cellStyle name="60% - 强调文字颜色 2 6 3" xfId="7654"/>
    <cellStyle name="60% - 强调文字颜色 2 6 3 2" xfId="11076"/>
    <cellStyle name="60% - 强调文字颜色 2 6 3 3" xfId="6787"/>
    <cellStyle name="60% - 强调文字颜色 2 6 3 3 2" xfId="10671"/>
    <cellStyle name="60% - 强调文字颜色 2 7" xfId="7486"/>
    <cellStyle name="60% - 强调文字颜色 2 7 2" xfId="10177"/>
    <cellStyle name="60% - 强调文字颜色 2 7 2 2" xfId="10172"/>
    <cellStyle name="60% - 强调文字颜色 2 7 2 3" xfId="1497"/>
    <cellStyle name="60% - 强调文字颜色 2 7 2 3 2" xfId="10230"/>
    <cellStyle name="60% - 强调文字颜色 2 8" xfId="5512"/>
    <cellStyle name="60% - 强调文字颜色 2 8 2" xfId="10372"/>
    <cellStyle name="60% - 强调文字颜色 2 8 3" xfId="10820"/>
    <cellStyle name="60% - 强调文字颜色 2 8 3 2" xfId="7753"/>
    <cellStyle name="60% - 强调文字颜色 2 9" xfId="6166"/>
    <cellStyle name="60% - 强调文字颜色 2 9 2" xfId="3855"/>
    <cellStyle name="60% - 强调文字颜色 2 9 3" xfId="7794"/>
    <cellStyle name="60% - 强调文字颜色 2 9 3 2" xfId="2669"/>
    <cellStyle name="60% - 强调文字颜色 3 2" xfId="10942"/>
    <cellStyle name="60% - 强调文字颜色 3 2 2" xfId="10226"/>
    <cellStyle name="60% - 强调文字颜色 3 2 2 2" xfId="10575"/>
    <cellStyle name="60% - 强调文字颜色 3 2 2 2 2" xfId="6735"/>
    <cellStyle name="60% - 强调文字颜色 3 2 2 2 2 2" xfId="10047"/>
    <cellStyle name="60% - 强调文字颜色 3 2 2 2 2 2 2" xfId="12095"/>
    <cellStyle name="60% - 强调文字颜色 3 2 2 2 2 2 3" xfId="12786"/>
    <cellStyle name="60% - 强调文字颜色 3 2 2 2 2 2 3 2" xfId="4415"/>
    <cellStyle name="60% - 强调文字颜色 3 2 2 2 3" xfId="2521"/>
    <cellStyle name="60% - 强调文字颜色 3 2 2 2 3 2" xfId="2470"/>
    <cellStyle name="60% - 强调文字颜色 3 2 2 2 3 3" xfId="5268"/>
    <cellStyle name="60% - 强调文字颜色 3 2 2 2 3 3 2" xfId="8654"/>
    <cellStyle name="60% - 强调文字颜色 3 2 2 3" xfId="10567"/>
    <cellStyle name="60% - 强调文字颜色 3 2 2 3 2" xfId="7204"/>
    <cellStyle name="60% - 强调文字颜色 3 2 2 3 2 2" xfId="5579"/>
    <cellStyle name="60% - 强调文字颜色 3 2 2 3 2 3" xfId="6047"/>
    <cellStyle name="60% - 强调文字颜色 3 2 2 3 2 3 2" xfId="10982"/>
    <cellStyle name="60% - 强调文字颜色 3 2 2 4" xfId="13873"/>
    <cellStyle name="60% - 强调文字颜色 3 2 2 4 2" xfId="1620"/>
    <cellStyle name="60% - 强调文字颜色 3 2 2 4 3" xfId="4608"/>
    <cellStyle name="60% - 强调文字颜色 3 2 2 4 3 2" xfId="10379"/>
    <cellStyle name="60% - 强调文字颜色 3 2 3" xfId="7958"/>
    <cellStyle name="60% - 强调文字颜色 3 2 3 2" xfId="9642"/>
    <cellStyle name="60% - 强调文字颜色 3 2 3 2 2" xfId="6694"/>
    <cellStyle name="60% - 强调文字颜色 3 2 3 2 2 2" xfId="10017"/>
    <cellStyle name="60% - 强调文字颜色 3 2 3 2 2 2 2" xfId="3266"/>
    <cellStyle name="60% - 强调文字颜色 3 2 3 2 2 2 3" xfId="9429"/>
    <cellStyle name="60% - 强调文字颜色 3 2 3 2 2 2 3 2" xfId="4576"/>
    <cellStyle name="60% - 强调文字颜色 3 2 3 2 3" xfId="3337"/>
    <cellStyle name="60% - 强调文字颜色 3 2 3 2 3 2" xfId="9147"/>
    <cellStyle name="60% - 强调文字颜色 3 2 3 2 3 3" xfId="7002"/>
    <cellStyle name="60% - 强调文字颜色 3 2 3 2 3 3 2" xfId="10612"/>
    <cellStyle name="60% - 强调文字颜色 3 2 3 3" xfId="10011"/>
    <cellStyle name="60% - 强调文字颜色 3 2 3 3 2" xfId="6922"/>
    <cellStyle name="60% - 强调文字颜色 3 2 3 3 2 2" xfId="13024"/>
    <cellStyle name="60% - 强调文字颜色 3 2 3 3 2 3" xfId="11912"/>
    <cellStyle name="60% - 强调文字颜色 3 2 3 3 2 3 2" xfId="3271"/>
    <cellStyle name="60% - 强调文字颜色 3 2 3 4" xfId="5475"/>
    <cellStyle name="60% - 强调文字颜色 3 2 3 4 2" xfId="3450"/>
    <cellStyle name="60% - 强调文字颜色 3 2 3 4 3" xfId="1563"/>
    <cellStyle name="60% - 强调文字颜色 3 2 3 4 3 2" xfId="1110"/>
    <cellStyle name="60% - 强调文字颜色 3 2 3 5" xfId="10908"/>
    <cellStyle name="60% - 强调文字颜色 3 2 3 5 2" xfId="12764"/>
    <cellStyle name="60% - 强调文字颜色 3 2 3 5 3" xfId="3089"/>
    <cellStyle name="60% - 强调文字颜色 3 2 3 5 3 2" xfId="933"/>
    <cellStyle name="60% - 强调文字颜色 3 2 4" xfId="2639"/>
    <cellStyle name="60% - 强调文字颜色 3 2 4 2" xfId="9519"/>
    <cellStyle name="60% - 强调文字颜色 3 2 4 2 2" xfId="1982"/>
    <cellStyle name="60% - 强调文字颜色 3 2 4 2 2 2" xfId="10815"/>
    <cellStyle name="60% - 强调文字颜色 3 2 4 2 2 3" xfId="10792"/>
    <cellStyle name="60% - 强调文字颜色 3 2 4 2 2 3 2" xfId="4943"/>
    <cellStyle name="60% - 强调文字颜色 3 2 4 3" xfId="11920"/>
    <cellStyle name="60% - 强调文字颜色 3 2 4 3 2" xfId="11928"/>
    <cellStyle name="60% - 强调文字颜色 3 2 4 3 3" xfId="8689"/>
    <cellStyle name="60% - 强调文字颜色 3 2 4 3 3 2" xfId="5039"/>
    <cellStyle name="60% - 强调文字颜色 3 2 5" xfId="6023"/>
    <cellStyle name="60% - 强调文字颜色 3 2 5 2" xfId="9570"/>
    <cellStyle name="60% - 强调文字颜色 3 2 5 2 2" xfId="10337"/>
    <cellStyle name="60% - 强调文字颜色 3 2 5 2 3" xfId="11780"/>
    <cellStyle name="60% - 强调文字颜色 3 2 5 2 3 2" xfId="5986"/>
    <cellStyle name="60% - 强调文字颜色 3 2 6" xfId="7427"/>
    <cellStyle name="60% - 强调文字颜色 3 2 6 2" xfId="4870"/>
    <cellStyle name="60% - 强调文字颜色 3 2 6 3" xfId="9874"/>
    <cellStyle name="60% - 强调文字颜色 3 2 6 3 2" xfId="11033"/>
    <cellStyle name="60% - 强调文字颜色 3 2 7" xfId="7610"/>
    <cellStyle name="60% - 强调文字颜色 3 2 7 2" xfId="2042"/>
    <cellStyle name="60% - 强调文字颜色 3 2 7 3" xfId="7515"/>
    <cellStyle name="60% - 强调文字颜色 3 2 7 3 2" xfId="12853"/>
    <cellStyle name="60% - 强调文字颜色 3 2_2015财政决算公开" xfId="5330"/>
    <cellStyle name="60% - 强调文字颜色 3 3" xfId="11860"/>
    <cellStyle name="60% - 强调文字颜色 3 3 2" xfId="11042"/>
    <cellStyle name="60% - 强调文字颜色 3 3 2 2" xfId="10701"/>
    <cellStyle name="60% - 强调文字颜色 3 3 2 2 2" xfId="9929"/>
    <cellStyle name="60% - 强调文字颜色 3 3 2 2 2 2" xfId="9756"/>
    <cellStyle name="60% - 强调文字颜色 3 3 2 2 2 2 2" xfId="10577"/>
    <cellStyle name="60% - 强调文字颜色 3 3 2 2 2 2 3" xfId="9547"/>
    <cellStyle name="60% - 强调文字颜色 3 3 2 2 2 2 3 2" xfId="11058"/>
    <cellStyle name="60% - 强调文字颜色 3 3 2 2 3" xfId="11931"/>
    <cellStyle name="60% - 强调文字颜色 3 3 2 2 3 2" xfId="2240"/>
    <cellStyle name="60% - 强调文字颜色 3 3 2 2 3 3" xfId="9280"/>
    <cellStyle name="60% - 强调文字颜色 3 3 2 2 3 3 2" xfId="14129"/>
    <cellStyle name="60% - 强调文字颜色 3 3 2 3" xfId="10808"/>
    <cellStyle name="60% - 强调文字颜色 3 3 2 3 2" xfId="9917"/>
    <cellStyle name="60% - 强调文字颜色 3 3 2 3 2 2" xfId="9695"/>
    <cellStyle name="60% - 强调文字颜色 3 3 2 3 2 3" xfId="10906"/>
    <cellStyle name="60% - 强调文字颜色 3 3 2 3 2 3 2" xfId="10805"/>
    <cellStyle name="60% - 强调文字颜色 3 3 2 4" xfId="13900"/>
    <cellStyle name="60% - 强调文字颜色 3 3 2 4 2" xfId="5446"/>
    <cellStyle name="60% - 强调文字颜色 3 3 2 4 3" xfId="11581"/>
    <cellStyle name="60% - 强调文字颜色 3 3 2 4 3 2" xfId="12347"/>
    <cellStyle name="60% - 强调文字颜色 3 3 3" xfId="11045"/>
    <cellStyle name="60% - 强调文字颜色 3 3 3 2" xfId="3764"/>
    <cellStyle name="60% - 强调文字颜色 3 3 3 2 2" xfId="10131"/>
    <cellStyle name="60% - 强调文字颜色 3 3 3 2 2 2" xfId="7422"/>
    <cellStyle name="60% - 强调文字颜色 3 3 3 2 2 3" xfId="10799"/>
    <cellStyle name="60% - 强调文字颜色 3 3 3 2 2 3 2" xfId="9914"/>
    <cellStyle name="60% - 强调文字颜色 3 3 3 3" xfId="9986"/>
    <cellStyle name="60% - 强调文字颜色 3 3 3 3 2" xfId="5500"/>
    <cellStyle name="60% - 强调文字颜色 3 3 3 3 3" xfId="3973"/>
    <cellStyle name="60% - 强调文字颜色 3 3 3 3 3 2" xfId="10796"/>
    <cellStyle name="60% - 强调文字颜色 3 3 4" xfId="4211"/>
    <cellStyle name="60% - 强调文字颜色 3 3 4 2" xfId="10552"/>
    <cellStyle name="60% - 强调文字颜色 3 3 4 2 2" xfId="5911"/>
    <cellStyle name="60% - 强调文字颜色 3 3 4 2 3" xfId="2417"/>
    <cellStyle name="60% - 强调文字颜色 3 3 4 2 3 2" xfId="8359"/>
    <cellStyle name="60% - 强调文字颜色 3 3 5" xfId="10789"/>
    <cellStyle name="60% - 强调文字颜色 3 3 5 2" xfId="10000"/>
    <cellStyle name="60% - 强调文字颜色 3 3 5 3" xfId="2188"/>
    <cellStyle name="60% - 强调文字颜色 3 3 5 3 2" xfId="10288"/>
    <cellStyle name="60% - 强调文字颜色 3 4" xfId="355"/>
    <cellStyle name="60% - 强调文字颜色 3 4 2" xfId="10306"/>
    <cellStyle name="60% - 强调文字颜色 3 4 2 2" xfId="10778"/>
    <cellStyle name="60% - 强调文字颜色 3 4 2 2 2" xfId="10771"/>
    <cellStyle name="60% - 强调文字颜色 3 4 2 2 2 2" xfId="10477"/>
    <cellStyle name="60% - 强调文字颜色 3 4 2 2 2 3" xfId="3786"/>
    <cellStyle name="60% - 强调文字颜色 3 4 2 2 2 3 2" xfId="8918"/>
    <cellStyle name="60% - 强调文字颜色 3 4 2 3" xfId="2061"/>
    <cellStyle name="60% - 强调文字颜色 3 4 2 3 2" xfId="9811"/>
    <cellStyle name="60% - 强调文字颜色 3 4 2 3 3" xfId="3598"/>
    <cellStyle name="60% - 强调文字颜色 3 4 2 3 3 2" xfId="5142"/>
    <cellStyle name="60% - 强调文字颜色 3 4 3" xfId="9962"/>
    <cellStyle name="60% - 强调文字颜色 3 4 3 2" xfId="10452"/>
    <cellStyle name="60% - 强调文字颜色 3 4 3 2 2" xfId="12535"/>
    <cellStyle name="60% - 强调文字颜色 3 4 3 2 3" xfId="8472"/>
    <cellStyle name="60% - 强调文字颜色 3 4 3 2 3 2" xfId="3440"/>
    <cellStyle name="60% - 强调文字颜色 3 4 4" xfId="9960"/>
    <cellStyle name="60% - 强调文字颜色 3 4 4 2" xfId="10203"/>
    <cellStyle name="60% - 强调文字颜色 3 4 4 3" xfId="2014"/>
    <cellStyle name="60% - 强调文字颜色 3 4 4 3 2" xfId="10767"/>
    <cellStyle name="60% - 强调文字颜色 3 5" xfId="3826"/>
    <cellStyle name="60% - 强调文字颜色 3 5 2" xfId="7737"/>
    <cellStyle name="60% - 强调文字颜色 3 5 2 2" xfId="7777"/>
    <cellStyle name="60% - 强调文字颜色 3 5 2 2 2" xfId="10764"/>
    <cellStyle name="60% - 强调文字颜色 3 5 2 2 2 2" xfId="8093"/>
    <cellStyle name="60% - 强调文字颜色 3 5 2 2 2 3" xfId="6029"/>
    <cellStyle name="60% - 强调文字颜色 3 5 2 2 2 3 2" xfId="11246"/>
    <cellStyle name="60% - 强调文字颜色 3 5 2 3" xfId="9907"/>
    <cellStyle name="60% - 强调文字颜色 3 5 2 3 2" xfId="9905"/>
    <cellStyle name="60% - 强调文字颜色 3 5 2 3 3" xfId="3965"/>
    <cellStyle name="60% - 强调文字颜色 3 5 2 3 3 2" xfId="7956"/>
    <cellStyle name="60% - 强调文字颜色 3 5 3" xfId="10756"/>
    <cellStyle name="60% - 强调文字颜色 3 5 3 2" xfId="6757"/>
    <cellStyle name="60% - 强调文字颜色 3 5 3 2 2" xfId="9323"/>
    <cellStyle name="60% - 强调文字颜色 3 5 3 2 3" xfId="2389"/>
    <cellStyle name="60% - 强调文字颜色 3 5 3 2 3 2" xfId="7691"/>
    <cellStyle name="60% - 强调文字颜色 3 5 4" xfId="5606"/>
    <cellStyle name="60% - 强调文字颜色 3 5 4 2" xfId="10749"/>
    <cellStyle name="60% - 强调文字颜色 3 5 4 3" xfId="10746"/>
    <cellStyle name="60% - 强调文字颜色 3 5 4 3 2" xfId="5050"/>
    <cellStyle name="60% - 强调文字颜色 3 6" xfId="9266"/>
    <cellStyle name="60% - 强调文字颜色 3 6 2" xfId="8872"/>
    <cellStyle name="60% - 强调文字颜色 3 6 2 2" xfId="10743"/>
    <cellStyle name="60% - 强调文字颜色 3 6 2 2 2" xfId="9400"/>
    <cellStyle name="60% - 强调文字颜色 3 6 2 2 3" xfId="5564"/>
    <cellStyle name="60% - 强调文字颜色 3 6 2 2 3 2" xfId="11553"/>
    <cellStyle name="60% - 强调文字颜色 3 6 3" xfId="4588"/>
    <cellStyle name="60% - 强调文字颜色 3 6 3 2" xfId="9941"/>
    <cellStyle name="60% - 强调文字颜色 3 6 3 3" xfId="10642"/>
    <cellStyle name="60% - 强调文字颜色 3 6 3 3 2" xfId="1878"/>
    <cellStyle name="60% - 强调文字颜色 3 7" xfId="11204"/>
    <cellStyle name="60% - 强调文字颜色 3 7 2" xfId="10742"/>
    <cellStyle name="60% - 强调文字颜色 3 7 2 2" xfId="6863"/>
    <cellStyle name="60% - 强调文字颜色 3 7 2 3" xfId="11315"/>
    <cellStyle name="60% - 强调文字颜色 3 7 2 3 2" xfId="2565"/>
    <cellStyle name="60% - 强调文字颜色 3 8" xfId="9393"/>
    <cellStyle name="60% - 强调文字颜色 3 8 2" xfId="9242"/>
    <cellStyle name="60% - 强调文字颜色 3 8 3" xfId="9916"/>
    <cellStyle name="60% - 强调文字颜色 3 8 3 2" xfId="9698"/>
    <cellStyle name="60% - 强调文字颜色 3 9" xfId="7272"/>
    <cellStyle name="60% - 强调文字颜色 3 9 2" xfId="10832"/>
    <cellStyle name="60% - 强调文字颜色 3 9 3" xfId="4161"/>
    <cellStyle name="60% - 强调文字颜色 3 9 3 2" xfId="9265"/>
    <cellStyle name="60% - 强调文字颜色 4 2" xfId="1761"/>
    <cellStyle name="60% - 强调文字颜色 4 2 2" xfId="11899"/>
    <cellStyle name="60% - 强调文字颜色 4 2 2 2" xfId="5869"/>
    <cellStyle name="60% - 强调文字颜色 4 2 2 2 2" xfId="402"/>
    <cellStyle name="60% - 强调文字颜色 4 2 2 2 2 2" xfId="13665"/>
    <cellStyle name="60% - 强调文字颜色 4 2 2 2 2 2 2" xfId="12267"/>
    <cellStyle name="60% - 强调文字颜色 4 2 2 2 2 2 3" xfId="10740"/>
    <cellStyle name="60% - 强调文字颜色 4 2 2 2 2 2 3 2" xfId="12241"/>
    <cellStyle name="60% - 强调文字颜色 4 2 2 2 3" xfId="392"/>
    <cellStyle name="60% - 强调文字颜色 4 2 2 2 3 2" xfId="9957"/>
    <cellStyle name="60% - 强调文字颜色 4 2 2 2 3 3" xfId="388"/>
    <cellStyle name="60% - 强调文字颜色 4 2 2 2 3 3 2" xfId="12563"/>
    <cellStyle name="60% - 强调文字颜色 4 2 2 3" xfId="10511"/>
    <cellStyle name="60% - 强调文字颜色 4 2 2 3 2" xfId="305"/>
    <cellStyle name="60% - 强调文字颜色 4 2 2 3 2 2" xfId="303"/>
    <cellStyle name="60% - 强调文字颜色 4 2 2 3 2 3" xfId="301"/>
    <cellStyle name="60% - 强调文字颜色 4 2 2 3 2 3 2" xfId="5251"/>
    <cellStyle name="60% - 强调文字颜色 4 2 2 4" xfId="10739"/>
    <cellStyle name="60% - 强调文字颜色 4 2 2 4 2" xfId="13719"/>
    <cellStyle name="60% - 强调文字颜色 4 2 2 4 3" xfId="13724"/>
    <cellStyle name="60% - 强调文字颜色 4 2 2 4 3 2" xfId="13727"/>
    <cellStyle name="60% - 强调文字颜色 4 2 3" xfId="10682"/>
    <cellStyle name="60% - 强调文字颜色 4 2 3 2" xfId="10117"/>
    <cellStyle name="60% - 强调文字颜色 4 2 3 2 2" xfId="4182"/>
    <cellStyle name="60% - 强调文字颜色 4 2 3 2 2 2" xfId="5215"/>
    <cellStyle name="60% - 强调文字颜色 4 2 3 2 2 2 2" xfId="7102"/>
    <cellStyle name="60% - 强调文字颜色 4 2 3 2 2 2 3" xfId="7240"/>
    <cellStyle name="60% - 强调文字颜色 4 2 3 2 2 2 3 2" xfId="1596"/>
    <cellStyle name="60% - 强调文字颜色 4 2 3 2 3" xfId="2086"/>
    <cellStyle name="60% - 强调文字颜色 4 2 3 2 3 2" xfId="3687"/>
    <cellStyle name="60% - 强调文字颜色 4 2 3 2 3 3" xfId="2280"/>
    <cellStyle name="60% - 强调文字颜色 4 2 3 2 3 3 2" xfId="1705"/>
    <cellStyle name="60% - 强调文字颜色 4 2 3 3" xfId="7608"/>
    <cellStyle name="60% - 强调文字颜色 4 2 3 3 2" xfId="9728"/>
    <cellStyle name="60% - 强调文字颜色 4 2 3 3 2 2" xfId="7091"/>
    <cellStyle name="60% - 强调文字颜色 4 2 3 3 2 3" xfId="5119"/>
    <cellStyle name="60% - 强调文字颜色 4 2 3 3 2 3 2" xfId="5859"/>
    <cellStyle name="60% - 强调文字颜色 4 2 3 4" xfId="10077"/>
    <cellStyle name="60% - 强调文字颜色 4 2 3 4 2" xfId="10654"/>
    <cellStyle name="60% - 强调文字颜色 4 2 3 4 3" xfId="8194"/>
    <cellStyle name="60% - 强调文字颜色 4 2 3 4 3 2" xfId="6250"/>
    <cellStyle name="60% - 强调文字颜色 4 2 3 5" xfId="9734"/>
    <cellStyle name="60% - 强调文字颜色 4 2 3 5 2" xfId="1475"/>
    <cellStyle name="60% - 强调文字颜色 4 2 3 5 3" xfId="8537"/>
    <cellStyle name="60% - 强调文字颜色 4 2 3 5 3 2" xfId="8957"/>
    <cellStyle name="60% - 强调文字颜色 4 2 4" xfId="10547"/>
    <cellStyle name="60% - 强调文字颜色 4 2 4 2" xfId="8389"/>
    <cellStyle name="60% - 强调文字颜色 4 2 4 2 2" xfId="10147"/>
    <cellStyle name="60% - 强调文字颜色 4 2 4 2 2 2" xfId="9466"/>
    <cellStyle name="60% - 强调文字颜色 4 2 4 2 2 3" xfId="2264"/>
    <cellStyle name="60% - 强调文字颜色 4 2 4 2 2 3 2" xfId="10409"/>
    <cellStyle name="60% - 强调文字颜色 4 2 4 3" xfId="8459"/>
    <cellStyle name="60% - 强调文字颜色 4 2 4 3 2" xfId="10725"/>
    <cellStyle name="60% - 强调文字颜色 4 2 4 3 3" xfId="1655"/>
    <cellStyle name="60% - 强调文字颜色 4 2 4 3 3 2" xfId="10723"/>
    <cellStyle name="60% - 强调文字颜色 4 2 5" xfId="8171"/>
    <cellStyle name="60% - 强调文字颜色 4 2 5 2" xfId="9289"/>
    <cellStyle name="60% - 强调文字颜色 4 2 5 2 2" xfId="9718"/>
    <cellStyle name="60% - 强调文字颜色 4 2 5 2 3" xfId="11440"/>
    <cellStyle name="60% - 强调文字颜色 4 2 5 2 3 2" xfId="7210"/>
    <cellStyle name="60% - 强调文字颜色 4 2 6" xfId="3747"/>
    <cellStyle name="60% - 强调文字颜色 4 2 6 2" xfId="10721"/>
    <cellStyle name="60% - 强调文字颜色 4 2 6 3" xfId="8057"/>
    <cellStyle name="60% - 强调文字颜色 4 2 6 3 2" xfId="7554"/>
    <cellStyle name="60% - 强调文字颜色 4 2 7" xfId="7528"/>
    <cellStyle name="60% - 强调文字颜色 4 2 7 2" xfId="6253"/>
    <cellStyle name="60% - 强调文字颜色 4 2 7 3" xfId="6903"/>
    <cellStyle name="60% - 强调文字颜色 4 2 7 3 2" xfId="453"/>
    <cellStyle name="60% - 强调文字颜色 4 2_2015财政决算公开" xfId="6269"/>
    <cellStyle name="60% - 强调文字颜色 4 3" xfId="10326"/>
    <cellStyle name="60% - 强调文字颜色 4 3 2" xfId="7805"/>
    <cellStyle name="60% - 强调文字颜色 4 3 2 2" xfId="5346"/>
    <cellStyle name="60% - 强调文字颜色 4 3 2 2 2" xfId="13904"/>
    <cellStyle name="60% - 强调文字颜色 4 3 2 2 2 2" xfId="13907"/>
    <cellStyle name="60% - 强调文字颜色 4 3 2 2 2 2 2" xfId="13480"/>
    <cellStyle name="60% - 强调文字颜色 4 3 2 2 2 2 3" xfId="12679"/>
    <cellStyle name="60% - 强调文字颜色 4 3 2 2 2 2 3 2" xfId="12587"/>
    <cellStyle name="60% - 强调文字颜色 4 3 2 2 3" xfId="10717"/>
    <cellStyle name="60% - 强调文字颜色 4 3 2 2 3 2" xfId="10591"/>
    <cellStyle name="60% - 强调文字颜色 4 3 2 2 3 3" xfId="13510"/>
    <cellStyle name="60% - 强调文字颜色 4 3 2 2 3 3 2" xfId="5650"/>
    <cellStyle name="60% - 强调文字颜色 4 3 2 3" xfId="9806"/>
    <cellStyle name="60% - 强调文字颜色 4 3 2 3 2" xfId="3852"/>
    <cellStyle name="60% - 强调文字颜色 4 3 2 3 2 2" xfId="10340"/>
    <cellStyle name="60% - 强调文字颜色 4 3 2 3 2 3" xfId="9105"/>
    <cellStyle name="60% - 强调文字颜色 4 3 2 3 2 3 2" xfId="9963"/>
    <cellStyle name="60% - 强调文字颜色 4 3 2 4" xfId="10308"/>
    <cellStyle name="60% - 强调文字颜色 4 3 2 4 2" xfId="10708"/>
    <cellStyle name="60% - 强调文字颜色 4 3 2 4 3" xfId="12721"/>
    <cellStyle name="60% - 强调文字颜色 4 3 2 4 3 2" xfId="10706"/>
    <cellStyle name="60% - 强调文字颜色 4 3 3" xfId="10703"/>
    <cellStyle name="60% - 强调文字颜色 4 3 3 2" xfId="4064"/>
    <cellStyle name="60% - 强调文字颜色 4 3 3 2 2" xfId="10700"/>
    <cellStyle name="60% - 强调文字颜色 4 3 3 2 2 2" xfId="9934"/>
    <cellStyle name="60% - 强调文字颜色 4 3 3 2 2 3" xfId="10888"/>
    <cellStyle name="60% - 强调文字颜色 4 3 3 2 2 3 2" xfId="6230"/>
    <cellStyle name="60% - 强调文字颜色 4 3 3 3" xfId="7048"/>
    <cellStyle name="60% - 强调文字颜色 4 3 3 3 2" xfId="10688"/>
    <cellStyle name="60% - 强调文字颜色 4 3 3 3 3" xfId="7520"/>
    <cellStyle name="60% - 强调文字颜色 4 3 3 3 3 2" xfId="10683"/>
    <cellStyle name="60% - 强调文字颜色 4 3 4" xfId="9898"/>
    <cellStyle name="60% - 强调文字颜色 4 3 4 2" xfId="10104"/>
    <cellStyle name="60% - 强调文字颜色 4 3 4 2 2" xfId="11720"/>
    <cellStyle name="60% - 强调文字颜色 4 3 4 2 3" xfId="8175"/>
    <cellStyle name="60% - 强调文字颜色 4 3 4 2 3 2" xfId="7116"/>
    <cellStyle name="60% - 强调文字颜色 4 3 5" xfId="8639"/>
    <cellStyle name="60% - 强调文字颜色 4 3 5 2" xfId="9500"/>
    <cellStyle name="60% - 强调文字颜色 4 3 5 3" xfId="1357"/>
    <cellStyle name="60% - 强调文字颜色 4 3 5 3 2" xfId="2288"/>
    <cellStyle name="60% - 强调文字颜色 4 4" xfId="10677"/>
    <cellStyle name="60% - 强调文字颜色 4 4 2" xfId="7370"/>
    <cellStyle name="60% - 强调文字颜色 4 4 2 2" xfId="10675"/>
    <cellStyle name="60% - 强调文字颜色 4 4 2 2 2" xfId="12828"/>
    <cellStyle name="60% - 强调文字颜色 4 4 2 2 2 2" xfId="11365"/>
    <cellStyle name="60% - 强调文字颜色 4 4 2 2 2 3" xfId="12020"/>
    <cellStyle name="60% - 强调文字颜色 4 4 2 2 2 3 2" xfId="7042"/>
    <cellStyle name="60% - 强调文字颜色 4 4 2 3" xfId="10674"/>
    <cellStyle name="60% - 强调文字颜色 4 4 2 3 2" xfId="10673"/>
    <cellStyle name="60% - 强调文字颜色 4 4 2 3 3" xfId="7478"/>
    <cellStyle name="60% - 强调文字颜色 4 4 2 3 3 2" xfId="5908"/>
    <cellStyle name="60% - 强调文字颜色 4 4 3" xfId="7376"/>
    <cellStyle name="60% - 强调文字颜色 4 4 3 2" xfId="5615"/>
    <cellStyle name="60% - 强调文字颜色 4 4 3 2 2" xfId="11833"/>
    <cellStyle name="60% - 强调文字颜色 4 4 3 2 3" xfId="3255"/>
    <cellStyle name="60% - 强调文字颜色 4 4 3 2 3 2" xfId="7460"/>
    <cellStyle name="60% - 强调文字颜色 4 4 4" xfId="2994"/>
    <cellStyle name="60% - 强调文字颜色 4 4 4 2" xfId="10666"/>
    <cellStyle name="60% - 强调文字颜色 4 4 4 3" xfId="2978"/>
    <cellStyle name="60% - 强调文字颜色 4 4 4 3 2" xfId="10413"/>
    <cellStyle name="60% - 强调文字颜色 4 5" xfId="9561"/>
    <cellStyle name="60% - 强调文字颜色 4 5 2" xfId="10665"/>
    <cellStyle name="60% - 强调文字颜色 4 5 2 2" xfId="10664"/>
    <cellStyle name="60% - 强调文字颜色 4 5 2 2 2" xfId="11565"/>
    <cellStyle name="60% - 强调文字颜色 4 5 2 2 2 2" xfId="206"/>
    <cellStyle name="60% - 强调文字颜色 4 5 2 2 2 3" xfId="8250"/>
    <cellStyle name="60% - 强调文字颜色 4 5 2 2 2 3 2" xfId="3385"/>
    <cellStyle name="60% - 强调文字颜色 4 5 2 3" xfId="9643"/>
    <cellStyle name="60% - 强调文字颜色 4 5 2 3 2" xfId="6722"/>
    <cellStyle name="60% - 强调文字颜色 4 5 2 3 3" xfId="10663"/>
    <cellStyle name="60% - 强调文字颜色 4 5 2 3 3 2" xfId="10660"/>
    <cellStyle name="60% - 强调文字颜色 4 5 3" xfId="10658"/>
    <cellStyle name="60% - 强调文字颜色 4 5 3 2" xfId="10652"/>
    <cellStyle name="60% - 强调文字颜色 4 5 3 2 2" xfId="8757"/>
    <cellStyle name="60% - 强调文字颜色 4 5 3 2 3" xfId="3277"/>
    <cellStyle name="60% - 强调文字颜色 4 5 3 2 3 2" xfId="8191"/>
    <cellStyle name="60% - 强调文字颜色 4 5 4" xfId="7284"/>
    <cellStyle name="60% - 强调文字颜色 4 5 4 2" xfId="10650"/>
    <cellStyle name="60% - 强调文字颜色 4 5 4 3" xfId="6273"/>
    <cellStyle name="60% - 强调文字颜色 4 5 4 3 2" xfId="3664"/>
    <cellStyle name="60% - 强调文字颜色 4 6" xfId="1285"/>
    <cellStyle name="60% - 强调文字颜色 4 6 2" xfId="9502"/>
    <cellStyle name="60% - 强调文字颜色 4 6 2 2" xfId="13325"/>
    <cellStyle name="60% - 强调文字颜色 4 6 2 2 2" xfId="12254"/>
    <cellStyle name="60% - 强调文字颜色 4 6 2 2 3" xfId="3580"/>
    <cellStyle name="60% - 强调文字颜色 4 6 2 2 3 2" xfId="9350"/>
    <cellStyle name="60% - 强调文字颜色 4 6 3" xfId="10255"/>
    <cellStyle name="60% - 强调文字颜色 4 6 3 2" xfId="13437"/>
    <cellStyle name="60% - 强调文字颜色 4 6 3 3" xfId="13442"/>
    <cellStyle name="60% - 强调文字颜色 4 6 3 3 2" xfId="13444"/>
    <cellStyle name="60% - 强调文字颜色 4 7" xfId="8071"/>
    <cellStyle name="60% - 强调文字颜色 4 7 2" xfId="4545"/>
    <cellStyle name="60% - 强调文字颜色 4 7 2 2" xfId="13616"/>
    <cellStyle name="60% - 强调文字颜色 4 7 2 3" xfId="13624"/>
    <cellStyle name="60% - 强调文字颜色 4 7 2 3 2" xfId="13628"/>
    <cellStyle name="60% - 强调文字颜色 4 8" xfId="11856"/>
    <cellStyle name="60% - 强调文字颜色 4 8 2" xfId="10069"/>
    <cellStyle name="60% - 强调文字颜色 4 8 3" xfId="3545"/>
    <cellStyle name="60% - 强调文字颜色 4 8 3 2" xfId="13884"/>
    <cellStyle name="60% - 强调文字颜色 4 9" xfId="10634"/>
    <cellStyle name="60% - 强调文字颜色 4 9 2" xfId="6581"/>
    <cellStyle name="60% - 强调文字颜色 4 9 3" xfId="8729"/>
    <cellStyle name="60% - 强调文字颜色 4 9 3 2" xfId="11567"/>
    <cellStyle name="60% - 强调文字颜色 5 2" xfId="10037"/>
    <cellStyle name="60% - 强调文字颜色 5 2 2" xfId="10630"/>
    <cellStyle name="60% - 强调文字颜色 5 2 2 2" xfId="10627"/>
    <cellStyle name="60% - 强调文字颜色 5 2 2 2 2" xfId="10336"/>
    <cellStyle name="60% - 强调文字颜色 5 2 2 2 2 2" xfId="10377"/>
    <cellStyle name="60% - 强调文字颜色 5 2 2 2 2 2 2" xfId="4409"/>
    <cellStyle name="60% - 强调文字颜色 5 2 2 2 2 2 3" xfId="4432"/>
    <cellStyle name="60% - 强调文字颜色 5 2 2 2 2 2 3 2" xfId="6004"/>
    <cellStyle name="60% - 强调文字颜色 5 2 2 2 3" xfId="10622"/>
    <cellStyle name="60% - 强调文字颜色 5 2 2 2 3 2" xfId="11850"/>
    <cellStyle name="60% - 强调文字颜色 5 2 2 2 3 3" xfId="10621"/>
    <cellStyle name="60% - 强调文字颜色 5 2 2 2 3 3 2" xfId="9523"/>
    <cellStyle name="60% - 强调文字颜色 5 2 2 3" xfId="10333"/>
    <cellStyle name="60% - 强调文字颜色 5 2 2 3 2" xfId="9507"/>
    <cellStyle name="60% - 强调文字颜色 5 2 2 3 2 2" xfId="11572"/>
    <cellStyle name="60% - 强调文字颜色 5 2 2 3 2 3" xfId="11222"/>
    <cellStyle name="60% - 强调文字颜色 5 2 2 3 2 3 2" xfId="7441"/>
    <cellStyle name="60% - 强调文字颜色 5 2 2 4" xfId="10499"/>
    <cellStyle name="60% - 强调文字颜色 5 2 2 4 2" xfId="11917"/>
    <cellStyle name="60% - 强调文字颜色 5 2 2 4 3" xfId="916"/>
    <cellStyle name="60% - 强调文字颜色 5 2 2 4 3 2" xfId="912"/>
    <cellStyle name="60% - 强调文字颜色 5 2 3" xfId="6059"/>
    <cellStyle name="60% - 强调文字颜色 5 2 3 2" xfId="9888"/>
    <cellStyle name="60% - 强调文字颜色 5 2 3 2 2" xfId="6987"/>
    <cellStyle name="60% - 强调文字颜色 5 2 3 2 2 2" xfId="3759"/>
    <cellStyle name="60% - 强调文字颜色 5 2 3 2 2 2 2" xfId="2488"/>
    <cellStyle name="60% - 强调文字颜色 5 2 3 2 2 2 3" xfId="1523"/>
    <cellStyle name="60% - 强调文字颜色 5 2 3 2 2 2 3 2" xfId="10613"/>
    <cellStyle name="60% - 强调文字颜色 5 2 3 2 3" xfId="9545"/>
    <cellStyle name="60% - 强调文字颜色 5 2 3 2 3 2" xfId="9538"/>
    <cellStyle name="60% - 强调文字颜色 5 2 3 2 3 3" xfId="11943"/>
    <cellStyle name="60% - 强调文字颜色 5 2 3 2 3 3 2" xfId="4802"/>
    <cellStyle name="60% - 强调文字颜色 5 2 3 3" xfId="10211"/>
    <cellStyle name="60% - 强调文字颜色 5 2 3 3 2" xfId="10481"/>
    <cellStyle name="60% - 强调文字颜色 5 2 3 3 2 2" xfId="8829"/>
    <cellStyle name="60% - 强调文字颜色 5 2 3 3 2 3" xfId="13135"/>
    <cellStyle name="60% - 强调文字颜色 5 2 3 3 2 3 2" xfId="2187"/>
    <cellStyle name="60% - 强调文字颜色 5 2 3 4" xfId="10610"/>
    <cellStyle name="60% - 强调文字颜色 5 2 3 4 2" xfId="10678"/>
    <cellStyle name="60% - 强调文字颜色 5 2 3 4 3" xfId="772"/>
    <cellStyle name="60% - 强调文字颜色 5 2 3 4 3 2" xfId="2783"/>
    <cellStyle name="60% - 强调文字颜色 5 2 3 5" xfId="7127"/>
    <cellStyle name="60% - 强调文字颜色 5 2 3 5 2" xfId="11389"/>
    <cellStyle name="60% - 强调文字颜色 5 2 3 5 3" xfId="12478"/>
    <cellStyle name="60% - 强调文字颜色 5 2 3 5 3 2" xfId="6064"/>
    <cellStyle name="60% - 强调文字颜色 5 2 4" xfId="3893"/>
    <cellStyle name="60% - 强调文字颜色 5 2 4 2" xfId="6338"/>
    <cellStyle name="60% - 强调文字颜色 5 2 4 2 2" xfId="9559"/>
    <cellStyle name="60% - 强调文字颜色 5 2 4 2 2 2" xfId="10602"/>
    <cellStyle name="60% - 强调文字颜色 5 2 4 2 2 3" xfId="10600"/>
    <cellStyle name="60% - 强调文字颜色 5 2 4 2 2 3 2" xfId="3487"/>
    <cellStyle name="60% - 强调文字颜色 5 2 4 3" xfId="10598"/>
    <cellStyle name="60% - 强调文字颜色 5 2 4 3 2" xfId="12125"/>
    <cellStyle name="60% - 强调文字颜色 5 2 4 3 3" xfId="12727"/>
    <cellStyle name="60% - 强调文字颜色 5 2 4 3 3 2" xfId="12799"/>
    <cellStyle name="60% - 强调文字颜色 5 2 5" xfId="5970"/>
    <cellStyle name="60% - 强调文字颜色 5 2 5 2" xfId="10597"/>
    <cellStyle name="60% - 强调文字颜色 5 2 5 2 2" xfId="12968"/>
    <cellStyle name="60% - 强调文字颜色 5 2 5 2 3" xfId="13576"/>
    <cellStyle name="60% - 强调文字颜色 5 2 5 2 3 2" xfId="12976"/>
    <cellStyle name="60% - 强调文字颜色 5 2 6" xfId="10596"/>
    <cellStyle name="60% - 强调文字颜色 5 2 6 2" xfId="10595"/>
    <cellStyle name="60% - 强调文字颜色 5 2 6 3" xfId="10594"/>
    <cellStyle name="60% - 强调文字颜色 5 2 6 3 2" xfId="9751"/>
    <cellStyle name="60% - 强调文字颜色 5 2 7" xfId="10584"/>
    <cellStyle name="60% - 强调文字颜色 5 2 7 2" xfId="10583"/>
    <cellStyle name="60% - 强调文字颜色 5 2 7 3" xfId="12867"/>
    <cellStyle name="60% - 强调文字颜色 5 2 7 3 2" xfId="10582"/>
    <cellStyle name="60% - 强调文字颜色 5 2_2015财政决算公开" xfId="5398"/>
    <cellStyle name="60% - 强调文字颜色 5 3" xfId="10581"/>
    <cellStyle name="60% - 强调文字颜色 5 3 2" xfId="10282"/>
    <cellStyle name="60% - 强调文字颜色 5 3 2 2" xfId="3569"/>
    <cellStyle name="60% - 强调文字颜色 5 3 2 2 2" xfId="8900"/>
    <cellStyle name="60% - 强调文字颜色 5 3 2 2 2 2" xfId="6806"/>
    <cellStyle name="60% - 强调文字颜色 5 3 2 2 2 2 2" xfId="9823"/>
    <cellStyle name="60% - 强调文字颜色 5 3 2 2 2 2 3" xfId="10580"/>
    <cellStyle name="60% - 强调文字颜色 5 3 2 2 2 2 3 2" xfId="11360"/>
    <cellStyle name="60% - 强调文字颜色 5 3 2 2 3" xfId="13585"/>
    <cellStyle name="60% - 强调文字颜色 5 3 2 2 3 2" xfId="10827"/>
    <cellStyle name="60% - 强调文字颜色 5 3 2 2 3 3" xfId="4839"/>
    <cellStyle name="60% - 强调文字颜色 5 3 2 2 3 3 2" xfId="4444"/>
    <cellStyle name="60% - 强调文字颜色 5 3 2 3" xfId="5517"/>
    <cellStyle name="60% - 强调文字颜色 5 3 2 3 2" xfId="6515"/>
    <cellStyle name="60% - 强调文字颜色 5 3 2 3 2 2" xfId="3740"/>
    <cellStyle name="60% - 强调文字颜色 5 3 2 3 2 3" xfId="8926"/>
    <cellStyle name="60% - 强调文字颜色 5 3 2 3 2 3 2" xfId="13412"/>
    <cellStyle name="60% - 强调文字颜色 5 3 2 4" xfId="10814"/>
    <cellStyle name="60% - 强调文字颜色 5 3 2 4 2" xfId="4311"/>
    <cellStyle name="60% - 强调文字颜色 5 3 2 4 3" xfId="737"/>
    <cellStyle name="60% - 强调文字颜色 5 3 2 4 3 2" xfId="734"/>
    <cellStyle name="60% - 强调文字颜色 5 3 3" xfId="9879"/>
    <cellStyle name="60% - 强调文字颜色 5 3 3 2" xfId="6896"/>
    <cellStyle name="60% - 强调文字颜色 5 3 3 2 2" xfId="12569"/>
    <cellStyle name="60% - 强调文字颜色 5 3 3 2 2 2" xfId="8453"/>
    <cellStyle name="60% - 强调文字颜色 5 3 3 2 2 3" xfId="7104"/>
    <cellStyle name="60% - 强调文字颜色 5 3 3 2 2 3 2" xfId="12203"/>
    <cellStyle name="60% - 强调文字颜色 5 3 3 3" xfId="9555"/>
    <cellStyle name="60% - 强调文字颜色 5 3 3 3 2" xfId="10576"/>
    <cellStyle name="60% - 强调文字颜色 5 3 3 3 3" xfId="8544"/>
    <cellStyle name="60% - 强调文字颜色 5 3 3 3 3 2" xfId="5883"/>
    <cellStyle name="60% - 强调文字颜色 5 3 4" xfId="9928"/>
    <cellStyle name="60% - 强调文字颜色 5 3 4 2" xfId="6733"/>
    <cellStyle name="60% - 强调文字颜色 5 3 4 2 2" xfId="9827"/>
    <cellStyle name="60% - 强调文字颜色 5 3 4 2 3" xfId="10380"/>
    <cellStyle name="60% - 强调文字颜色 5 3 4 2 3 2" xfId="7327"/>
    <cellStyle name="60% - 强调文字颜色 5 3 5" xfId="10566"/>
    <cellStyle name="60% - 强调文字颜色 5 3 5 2" xfId="10565"/>
    <cellStyle name="60% - 强调文字颜色 5 3 5 3" xfId="7147"/>
    <cellStyle name="60% - 强调文字颜色 5 3 5 3 2" xfId="8385"/>
    <cellStyle name="60% - 强调文字颜色 5 4" xfId="11705"/>
    <cellStyle name="60% - 强调文字颜色 5 4 2" xfId="10979"/>
    <cellStyle name="60% - 强调文字颜色 5 4 2 2" xfId="11643"/>
    <cellStyle name="60% - 强调文字颜色 5 4 2 2 2" xfId="8160"/>
    <cellStyle name="60% - 强调文字颜色 5 4 2 2 2 2" xfId="11502"/>
    <cellStyle name="60% - 强调文字颜色 5 4 2 2 2 3" xfId="6530"/>
    <cellStyle name="60% - 强调文字颜色 5 4 2 2 2 3 2" xfId="7045"/>
    <cellStyle name="60% - 强调文字颜色 5 4 2 3" xfId="8922"/>
    <cellStyle name="60% - 强调文字颜色 5 4 2 3 2" xfId="11069"/>
    <cellStyle name="60% - 强调文字颜色 5 4 2 3 3" xfId="5747"/>
    <cellStyle name="60% - 强调文字颜色 5 4 2 3 3 2" xfId="5903"/>
    <cellStyle name="60% - 强调文字颜色 5 4 3" xfId="10292"/>
    <cellStyle name="60% - 强调文字颜色 5 4 3 2" xfId="9346"/>
    <cellStyle name="60% - 强调文字颜色 5 4 3 2 2" xfId="11005"/>
    <cellStyle name="60% - 强调文字颜色 5 4 3 2 3" xfId="8229"/>
    <cellStyle name="60% - 强调文字颜色 5 4 3 2 3 2" xfId="10427"/>
    <cellStyle name="60% - 强调文字颜色 5 4 4" xfId="9871"/>
    <cellStyle name="60% - 强调文字颜色 5 4 4 2" xfId="9118"/>
    <cellStyle name="60% - 强调文字颜色 5 4 4 3" xfId="10811"/>
    <cellStyle name="60% - 强调文字颜色 5 4 4 3 2" xfId="10299"/>
    <cellStyle name="60% - 强调文字颜色 5 5" xfId="9628"/>
    <cellStyle name="60% - 强调文字颜色 5 5 2" xfId="10997"/>
    <cellStyle name="60% - 强调文字颜色 5 5 2 2" xfId="7845"/>
    <cellStyle name="60% - 强调文字颜色 5 5 2 2 2" xfId="8030"/>
    <cellStyle name="60% - 强调文字颜色 5 5 2 2 2 2" xfId="3101"/>
    <cellStyle name="60% - 强调文字颜色 5 5 2 2 2 3" xfId="8773"/>
    <cellStyle name="60% - 强调文字颜色 5 5 2 2 2 3 2" xfId="7088"/>
    <cellStyle name="60% - 强调文字颜色 5 5 2 3" xfId="3126"/>
    <cellStyle name="60% - 强调文字颜色 5 5 2 3 2" xfId="6878"/>
    <cellStyle name="60% - 强调文字颜色 5 5 2 3 3" xfId="2961"/>
    <cellStyle name="60% - 强调文字颜色 5 5 2 3 3 2" xfId="10560"/>
    <cellStyle name="60% - 强调文字颜色 5 5 3" xfId="2350"/>
    <cellStyle name="60% - 强调文字颜色 5 5 3 2" xfId="2426"/>
    <cellStyle name="60% - 强调文字颜色 5 5 3 2 2" xfId="11208"/>
    <cellStyle name="60% - 强调文字颜色 5 5 3 2 3" xfId="5040"/>
    <cellStyle name="60% - 强调文字颜色 5 5 3 2 3 2" xfId="8733"/>
    <cellStyle name="60% - 强调文字颜色 5 5 4" xfId="4089"/>
    <cellStyle name="60% - 强调文字颜色 5 5 4 2" xfId="6721"/>
    <cellStyle name="60% - 强调文字颜色 5 5 4 3" xfId="7290"/>
    <cellStyle name="60% - 强调文字颜色 5 5 4 3 2" xfId="7448"/>
    <cellStyle name="60% - 强调文字颜色 5 6" xfId="10352"/>
    <cellStyle name="60% - 强调文字颜色 5 6 2" xfId="8737"/>
    <cellStyle name="60% - 强调文字颜色 5 6 2 2" xfId="9121"/>
    <cellStyle name="60% - 强调文字颜色 5 6 2 2 2" xfId="9053"/>
    <cellStyle name="60% - 强调文字颜色 5 6 2 2 3" xfId="5985"/>
    <cellStyle name="60% - 强调文字颜色 5 6 2 2 3 2" xfId="10829"/>
    <cellStyle name="60% - 强调文字颜色 5 6 3" xfId="10181"/>
    <cellStyle name="60% - 强调文字颜色 5 6 3 2" xfId="8755"/>
    <cellStyle name="60% - 强调文字颜色 5 6 3 3" xfId="4594"/>
    <cellStyle name="60% - 强调文字颜色 5 6 3 3 2" xfId="6482"/>
    <cellStyle name="60% - 强调文字颜色 5 7" xfId="3493"/>
    <cellStyle name="60% - 强调文字颜色 5 7 2" xfId="8748"/>
    <cellStyle name="60% - 强调文字颜色 5 7 2 2" xfId="9292"/>
    <cellStyle name="60% - 强调文字颜色 5 7 2 3" xfId="8421"/>
    <cellStyle name="60% - 强调文字颜色 5 7 2 3 2" xfId="4314"/>
    <cellStyle name="60% - 强调文字颜色 5 8" xfId="11865"/>
    <cellStyle name="60% - 强调文字颜色 5 8 2" xfId="11233"/>
    <cellStyle name="60% - 强调文字颜色 5 8 3" xfId="11459"/>
    <cellStyle name="60% - 强调文字颜色 5 8 3 2" xfId="8182"/>
    <cellStyle name="60% - 强调文字颜色 5 9" xfId="10558"/>
    <cellStyle name="60% - 强调文字颜色 5 9 2" xfId="11245"/>
    <cellStyle name="60% - 强调文字颜色 5 9 3" xfId="11252"/>
    <cellStyle name="60% - 强调文字颜色 5 9 3 2" xfId="11254"/>
    <cellStyle name="60% - 强调文字颜色 6 2" xfId="1566"/>
    <cellStyle name="60% - 强调文字颜色 6 2 2" xfId="9238"/>
    <cellStyle name="60% - 强调文字颜色 6 2 2 2" xfId="5456"/>
    <cellStyle name="60% - 强调文字颜色 6 2 2 2 2" xfId="10556"/>
    <cellStyle name="60% - 强调文字颜色 6 2 2 2 2 2" xfId="9284"/>
    <cellStyle name="60% - 强调文字颜色 6 2 2 2 2 2 2" xfId="12673"/>
    <cellStyle name="60% - 强调文字颜色 6 2 2 2 2 2 3" xfId="3725"/>
    <cellStyle name="60% - 强调文字颜色 6 2 2 2 2 2 3 2" xfId="3710"/>
    <cellStyle name="60% - 强调文字颜色 6 2 2 2 3" xfId="9297"/>
    <cellStyle name="60% - 强调文字颜色 6 2 2 2 3 2" xfId="11056"/>
    <cellStyle name="60% - 强调文字颜色 6 2 2 2 3 3" xfId="10981"/>
    <cellStyle name="60% - 强调文字颜色 6 2 2 2 3 3 2" xfId="10551"/>
    <cellStyle name="60% - 强调文字颜色 6 2 2 3" xfId="10549"/>
    <cellStyle name="60% - 强调文字颜色 6 2 2 3 2" xfId="12602"/>
    <cellStyle name="60% - 强调文字颜色 6 2 2 3 2 2" xfId="13516"/>
    <cellStyle name="60% - 强调文字颜色 6 2 2 3 2 3" xfId="10548"/>
    <cellStyle name="60% - 强调文字颜色 6 2 2 3 2 3 2" xfId="9984"/>
    <cellStyle name="60% - 强调文字颜色 6 2 2 4" xfId="5005"/>
    <cellStyle name="60% - 强调文字颜色 6 2 2 4 2" xfId="3400"/>
    <cellStyle name="60% - 强调文字颜色 6 2 2 4 3" xfId="5826"/>
    <cellStyle name="60% - 强调文字颜色 6 2 2 4 3 2" xfId="7865"/>
    <cellStyle name="60% - 强调文字颜色 6 2 3" xfId="5452"/>
    <cellStyle name="60% - 强调文字颜色 6 2 3 2" xfId="10544"/>
    <cellStyle name="60% - 强调文字颜色 6 2 3 2 2" xfId="10150"/>
    <cellStyle name="60% - 强调文字颜色 6 2 3 2 2 2" xfId="10148"/>
    <cellStyle name="60% - 强调文字颜色 6 2 3 2 2 2 2" xfId="9856"/>
    <cellStyle name="60% - 强调文字颜色 6 2 3 2 2 2 3" xfId="12238"/>
    <cellStyle name="60% - 强调文字颜色 6 2 3 2 2 2 3 2" xfId="11520"/>
    <cellStyle name="60% - 强调文字颜色 6 2 3 2 3" xfId="8463"/>
    <cellStyle name="60% - 强调文字颜色 6 2 3 2 3 2" xfId="1539"/>
    <cellStyle name="60% - 强调文字颜色 6 2 3 2 3 3" xfId="7384"/>
    <cellStyle name="60% - 强调文字颜色 6 2 3 2 3 3 2" xfId="10933"/>
    <cellStyle name="60% - 强调文字颜色 6 2 3 3" xfId="6798"/>
    <cellStyle name="60% - 强调文字颜色 6 2 3 3 2" xfId="9468"/>
    <cellStyle name="60% - 强调文字颜色 6 2 3 3 2 2" xfId="4297"/>
    <cellStyle name="60% - 强调文字颜色 6 2 3 3 2 3" xfId="11765"/>
    <cellStyle name="60% - 强调文字颜色 6 2 3 3 2 3 2" xfId="6118"/>
    <cellStyle name="60% - 强调文字颜色 6 2 3 4" xfId="11822"/>
    <cellStyle name="60% - 强调文字颜色 6 2 3 4 2" xfId="11825"/>
    <cellStyle name="60% - 强调文字颜色 6 2 3 4 3" xfId="11828"/>
    <cellStyle name="60% - 强调文字颜色 6 2 3 4 3 2" xfId="8970"/>
    <cellStyle name="60% - 强调文字颜色 6 2 3 5" xfId="13226"/>
    <cellStyle name="60% - 强调文字颜色 6 2 3 5 2" xfId="13007"/>
    <cellStyle name="60% - 强调文字颜色 6 2 3 5 3" xfId="12042"/>
    <cellStyle name="60% - 强调文字颜色 6 2 3 5 3 2" xfId="2613"/>
    <cellStyle name="60% - 强调文字颜色 6 2 4" xfId="7512"/>
    <cellStyle name="60% - 强调文字颜色 6 2 4 2" xfId="6944"/>
    <cellStyle name="60% - 强调文字颜色 6 2 4 2 2" xfId="3912"/>
    <cellStyle name="60% - 强调文字颜色 6 2 4 2 2 2" xfId="10541"/>
    <cellStyle name="60% - 强调文字颜色 6 2 4 2 2 3" xfId="2562"/>
    <cellStyle name="60% - 强调文字颜色 6 2 4 2 2 3 2" xfId="12102"/>
    <cellStyle name="60% - 强调文字颜色 6 2 4 3" xfId="6807"/>
    <cellStyle name="60% - 强调文字颜色 6 2 4 3 2" xfId="10324"/>
    <cellStyle name="60% - 强调文字颜色 6 2 4 3 3" xfId="5751"/>
    <cellStyle name="60% - 强调文字颜色 6 2 4 3 3 2" xfId="10320"/>
    <cellStyle name="60% - 强调文字颜色 6 2 5" xfId="10534"/>
    <cellStyle name="60% - 强调文字颜色 6 2 5 2" xfId="9895"/>
    <cellStyle name="60% - 强调文字颜色 6 2 5 2 2" xfId="5522"/>
    <cellStyle name="60% - 强调文字颜色 6 2 5 2 3" xfId="3620"/>
    <cellStyle name="60% - 强调文字颜色 6 2 5 2 3 2" xfId="3007"/>
    <cellStyle name="60% - 强调文字颜色 6 2 6" xfId="10533"/>
    <cellStyle name="60% - 强调文字颜色 6 2 6 2" xfId="7405"/>
    <cellStyle name="60% - 强调文字颜色 6 2 6 3" xfId="12689"/>
    <cellStyle name="60% - 强调文字颜色 6 2 6 3 2" xfId="10532"/>
    <cellStyle name="60% - 强调文字颜色 6 2 7" xfId="8473"/>
    <cellStyle name="60% - 强调文字颜色 6 2 7 2" xfId="7324"/>
    <cellStyle name="60% - 强调文字颜色 6 2 7 3" xfId="10531"/>
    <cellStyle name="60% - 强调文字颜色 6 2 7 3 2" xfId="10530"/>
    <cellStyle name="60% - 强调文字颜色 6 2_2015财政决算公开" xfId="10500"/>
    <cellStyle name="60% - 强调文字颜色 6 3" xfId="7335"/>
    <cellStyle name="60% - 强调文字颜色 6 3 2" xfId="12734"/>
    <cellStyle name="60% - 强调文字颜色 6 3 2 2" xfId="3381"/>
    <cellStyle name="60% - 强调文字颜色 6 3 2 2 2" xfId="9683"/>
    <cellStyle name="60% - 强调文字颜色 6 3 2 2 2 2" xfId="3865"/>
    <cellStyle name="60% - 强调文字颜色 6 3 2 2 2 2 2" xfId="11986"/>
    <cellStyle name="60% - 强调文字颜色 6 3 2 2 2 2 3" xfId="2980"/>
    <cellStyle name="60% - 强调文字颜色 6 3 2 2 2 2 3 2" xfId="9032"/>
    <cellStyle name="60% - 强调文字颜色 6 3 2 2 3" xfId="8046"/>
    <cellStyle name="60% - 强调文字颜色 6 3 2 2 3 2" xfId="6276"/>
    <cellStyle name="60% - 强调文字颜色 6 3 2 2 3 3" xfId="10313"/>
    <cellStyle name="60% - 强调文字颜色 6 3 2 2 3 3 2" xfId="2991"/>
    <cellStyle name="60% - 强调文字颜色 6 3 2 3" xfId="11683"/>
    <cellStyle name="60% - 强调文字颜色 6 3 2 3 2" xfId="10529"/>
    <cellStyle name="60% - 强调文字颜色 6 3 2 3 2 2" xfId="5265"/>
    <cellStyle name="60% - 强调文字颜色 6 3 2 3 2 3" xfId="7184"/>
    <cellStyle name="60% - 强调文字颜色 6 3 2 3 2 3 2" xfId="9301"/>
    <cellStyle name="60% - 强调文字颜色 6 3 2 4" xfId="5229"/>
    <cellStyle name="60% - 强调文字颜色 6 3 2 4 2" xfId="9862"/>
    <cellStyle name="60% - 强调文字颜色 6 3 2 4 3" xfId="2976"/>
    <cellStyle name="60% - 强调文字颜色 6 3 2 4 3 2" xfId="10525"/>
    <cellStyle name="60% - 强调文字颜色 6 3 3" xfId="5558"/>
    <cellStyle name="60% - 强调文字颜色 6 3 3 2" xfId="10522"/>
    <cellStyle name="60% - 强调文字颜色 6 3 3 2 2" xfId="3711"/>
    <cellStyle name="60% - 强调文字颜色 6 3 3 2 2 2" xfId="3423"/>
    <cellStyle name="60% - 强调文字颜色 6 3 3 2 2 3" xfId="10520"/>
    <cellStyle name="60% - 强调文字颜色 6 3 3 2 2 3 2" xfId="10641"/>
    <cellStyle name="60% - 强调文字颜色 6 3 3 3" xfId="10519"/>
    <cellStyle name="60% - 强调文字颜色 6 3 3 3 2" xfId="9223"/>
    <cellStyle name="60% - 强调文字颜色 6 3 3 3 3" xfId="2899"/>
    <cellStyle name="60% - 强调文字颜色 6 3 3 3 3 2" xfId="12105"/>
    <cellStyle name="60% - 强调文字颜色 6 3 4" xfId="5867"/>
    <cellStyle name="60% - 强调文字颜色 6 3 4 2" xfId="6139"/>
    <cellStyle name="60% - 强调文字颜色 6 3 4 2 2" xfId="1307"/>
    <cellStyle name="60% - 强调文字颜色 6 3 4 2 3" xfId="10619"/>
    <cellStyle name="60% - 强调文字颜色 6 3 4 2 3 2" xfId="9315"/>
    <cellStyle name="60% - 强调文字颜色 6 3 5" xfId="10510"/>
    <cellStyle name="60% - 强调文字颜色 6 3 5 2" xfId="9908"/>
    <cellStyle name="60% - 强调文字颜色 6 3 5 3" xfId="12582"/>
    <cellStyle name="60% - 强调文字颜色 6 3 5 3 2" xfId="9825"/>
    <cellStyle name="60% - 强调文字颜色 6 4" xfId="4237"/>
    <cellStyle name="60% - 强调文字颜色 6 4 2" xfId="10509"/>
    <cellStyle name="60% - 强调文字颜色 6 4 2 2" xfId="8549"/>
    <cellStyle name="60% - 强调文字颜色 6 4 2 2 2" xfId="8688"/>
    <cellStyle name="60% - 强调文字颜色 6 4 2 2 2 2" xfId="9775"/>
    <cellStyle name="60% - 强调文字颜色 6 4 2 2 2 3" xfId="2811"/>
    <cellStyle name="60% - 强调文字颜色 6 4 2 2 2 3 2" xfId="10505"/>
    <cellStyle name="60% - 强调文字颜色 6 4 2 3" xfId="1370"/>
    <cellStyle name="60% - 强调文字颜色 6 4 2 3 2" xfId="12037"/>
    <cellStyle name="60% - 强调文字颜色 6 4 2 3 3" xfId="8015"/>
    <cellStyle name="60% - 强调文字颜色 6 4 2 3 3 2" xfId="6785"/>
    <cellStyle name="60% - 强调文字颜色 6 4 3" xfId="10482"/>
    <cellStyle name="60% - 强调文字颜色 6 4 3 2" xfId="4783"/>
    <cellStyle name="60% - 强调文字颜色 6 4 3 2 2" xfId="8553"/>
    <cellStyle name="60% - 强调文字颜色 6 4 3 2 3" xfId="10798"/>
    <cellStyle name="60% - 强调文字颜色 6 4 3 2 3 2" xfId="2656"/>
    <cellStyle name="60% - 强调文字颜色 6 4 4" xfId="10118"/>
    <cellStyle name="60% - 强调文字颜色 6 4 4 2" xfId="4183"/>
    <cellStyle name="60% - 强调文字颜色 6 4 4 3" xfId="8430"/>
    <cellStyle name="60% - 强调文字颜色 6 4 4 3 2" xfId="6020"/>
    <cellStyle name="60% - 强调文字颜色 6 5" xfId="11479"/>
    <cellStyle name="60% - 强调文字颜色 6 5 2" xfId="9598"/>
    <cellStyle name="60% - 强调文字颜色 6 5 2 2" xfId="3087"/>
    <cellStyle name="60% - 强调文字颜色 6 5 2 2 2" xfId="4202"/>
    <cellStyle name="60% - 强调文字颜色 6 5 2 2 2 2" xfId="11777"/>
    <cellStyle name="60% - 强调文字颜色 6 5 2 2 2 3" xfId="12625"/>
    <cellStyle name="60% - 强调文字颜色 6 5 2 2 2 3 2" xfId="8027"/>
    <cellStyle name="60% - 强调文字颜色 6 5 2 3" xfId="8587"/>
    <cellStyle name="60% - 强调文字颜色 6 5 2 3 2" xfId="8024"/>
    <cellStyle name="60% - 强调文字颜色 6 5 2 3 3" xfId="7476"/>
    <cellStyle name="60% - 强调文字颜色 6 5 2 3 3 2" xfId="10487"/>
    <cellStyle name="60% - 强调文字颜色 6 5 3" xfId="10485"/>
    <cellStyle name="60% - 强调文字颜色 6 5 3 2" xfId="8275"/>
    <cellStyle name="60% - 强调文字颜色 6 5 3 2 2" xfId="2794"/>
    <cellStyle name="60% - 强调文字颜色 6 5 3 2 3" xfId="8758"/>
    <cellStyle name="60% - 强调文字颜色 6 5 3 2 3 2" xfId="11887"/>
    <cellStyle name="60% - 强调文字颜色 6 5 4" xfId="8390"/>
    <cellStyle name="60% - 强调文字颜色 6 5 4 2" xfId="10144"/>
    <cellStyle name="60% - 强调文字颜色 6 5 4 3" xfId="4694"/>
    <cellStyle name="60% - 强调文字颜色 6 5 4 3 2" xfId="7514"/>
    <cellStyle name="60% - 强调文字颜色 6 6" xfId="11481"/>
    <cellStyle name="60% - 强调文字颜色 6 6 2" xfId="7683"/>
    <cellStyle name="60% - 强调文字颜色 6 6 2 2" xfId="2217"/>
    <cellStyle name="60% - 强调文字颜色 6 6 2 2 2" xfId="9183"/>
    <cellStyle name="60% - 强调文字颜色 6 6 2 2 3" xfId="5624"/>
    <cellStyle name="60% - 强调文字颜色 6 6 2 2 3 2" xfId="7273"/>
    <cellStyle name="60% - 强调文字颜色 6 6 3" xfId="7682"/>
    <cellStyle name="60% - 强调文字颜色 6 6 3 2" xfId="2183"/>
    <cellStyle name="60% - 强调文字颜色 6 6 3 3" xfId="4376"/>
    <cellStyle name="60% - 强调文字颜色 6 6 3 3 2" xfId="12092"/>
    <cellStyle name="60% - 强调文字颜色 6 7" xfId="12266"/>
    <cellStyle name="60% - 强调文字颜色 6 7 2" xfId="4270"/>
    <cellStyle name="60% - 强调文字颜色 6 7 2 2" xfId="10692"/>
    <cellStyle name="60% - 强调文字颜色 6 7 2 3" xfId="1336"/>
    <cellStyle name="60% - 强调文字颜色 6 7 2 3 2" xfId="5960"/>
    <cellStyle name="60% - 强调文字颜色 6 8" xfId="3067"/>
    <cellStyle name="60% - 强调文字颜色 6 8 2" xfId="3585"/>
    <cellStyle name="60% - 强调文字颜色 6 8 3" xfId="10475"/>
    <cellStyle name="60% - 强调文字颜色 6 8 3 2" xfId="3419"/>
    <cellStyle name="60% - 强调文字颜色 6 9" xfId="4648"/>
    <cellStyle name="60% - 强调文字颜色 6 9 2" xfId="8986"/>
    <cellStyle name="60% - 强调文字颜色 6 9 3" xfId="10470"/>
    <cellStyle name="60% - 强调文字颜色 6 9 3 2" xfId="2179"/>
    <cellStyle name="60% - 着色 1" xfId="7192"/>
    <cellStyle name="60% - 着色 1 2" xfId="3798"/>
    <cellStyle name="60% - 着色 2" xfId="6245"/>
    <cellStyle name="60% - 着色 2 2" xfId="5351"/>
    <cellStyle name="60% - 着色 3" xfId="5802"/>
    <cellStyle name="60% - 着色 3 2" xfId="8294"/>
    <cellStyle name="60% - 着色 4" xfId="9983"/>
    <cellStyle name="60% - 着色 4 2" xfId="4079"/>
    <cellStyle name="60% - 着色 5" xfId="3365"/>
    <cellStyle name="60% - 着色 6" xfId="9470"/>
    <cellStyle name="60% - 着色 6 2" xfId="10461"/>
    <cellStyle name="Calc Currency (0)" xfId="8754"/>
    <cellStyle name="Calc Currency (0) 2" xfId="10769"/>
    <cellStyle name="Calc Currency (0) 3" xfId="3310"/>
    <cellStyle name="Calc Currency (0) 4" xfId="3458"/>
    <cellStyle name="Calc Currency (0) 4 2" xfId="9493"/>
    <cellStyle name="Comma [0]" xfId="5177"/>
    <cellStyle name="Comma [0] 2" xfId="6908"/>
    <cellStyle name="Comma [0] 3" xfId="10166"/>
    <cellStyle name="comma zerodec" xfId="6107"/>
    <cellStyle name="comma zerodec 2" xfId="8619"/>
    <cellStyle name="comma zerodec 3" xfId="8946"/>
    <cellStyle name="comma zerodec 4" xfId="11040"/>
    <cellStyle name="comma zerodec 4 2" xfId="7974"/>
    <cellStyle name="Comma_1995" xfId="5532"/>
    <cellStyle name="Currency [0]" xfId="6605"/>
    <cellStyle name="Currency [0] 2" xfId="1508"/>
    <cellStyle name="Currency [0] 3" xfId="12264"/>
    <cellStyle name="Currency_1995" xfId="11180"/>
    <cellStyle name="Currency1" xfId="7773"/>
    <cellStyle name="Currency1 2" xfId="10761"/>
    <cellStyle name="Currency1 3" xfId="10446"/>
    <cellStyle name="Currency1 4" xfId="10444"/>
    <cellStyle name="Currency1 4 2" xfId="10367"/>
    <cellStyle name="Date" xfId="12142"/>
    <cellStyle name="Date 2" xfId="10729"/>
    <cellStyle name="Date 3" xfId="10555"/>
    <cellStyle name="Date 4" xfId="9300"/>
    <cellStyle name="Date 4 2" xfId="11055"/>
    <cellStyle name="Dollar (zero dec)" xfId="10636"/>
    <cellStyle name="Dollar (zero dec) 2" xfId="10434"/>
    <cellStyle name="Dollar (zero dec) 3" xfId="10108"/>
    <cellStyle name="Dollar (zero dec) 4" xfId="8747"/>
    <cellStyle name="Dollar (zero dec) 4 2" xfId="9291"/>
    <cellStyle name="Fixed" xfId="13168"/>
    <cellStyle name="Fixed 2" xfId="12719"/>
    <cellStyle name="Fixed 3" xfId="5845"/>
    <cellStyle name="Fixed 4" xfId="11196"/>
    <cellStyle name="Fixed 4 2" xfId="11755"/>
    <cellStyle name="Header1" xfId="187"/>
    <cellStyle name="Header1 2" xfId="3697"/>
    <cellStyle name="Header1 3" xfId="9841"/>
    <cellStyle name="Header1 3 2" xfId="10024"/>
    <cellStyle name="Header2" xfId="8594"/>
    <cellStyle name="Header2 2" xfId="7656"/>
    <cellStyle name="Header2 2 2" xfId="3596"/>
    <cellStyle name="Header2 2 2 2" xfId="5140"/>
    <cellStyle name="Header2 2 2 2 2" xfId="9950"/>
    <cellStyle name="Header2 2 2 3" xfId="3527"/>
    <cellStyle name="Header2 2 3" xfId="13322"/>
    <cellStyle name="Header2 2 3 2" xfId="7361"/>
    <cellStyle name="Header2 2 3 2 2" xfId="4631"/>
    <cellStyle name="Header2 2 3 3" xfId="4809"/>
    <cellStyle name="Header2 2 4" xfId="12340"/>
    <cellStyle name="Header2 3" xfId="10457"/>
    <cellStyle name="Header2 3 2" xfId="3352"/>
    <cellStyle name="Header2 3 2 2" xfId="2721"/>
    <cellStyle name="Header2 3 3" xfId="3051"/>
    <cellStyle name="Header2 4" xfId="6279"/>
    <cellStyle name="Header2 4 2" xfId="10885"/>
    <cellStyle name="Header2 4 2 2" xfId="12553"/>
    <cellStyle name="Header2 4 2 2 2" xfId="12561"/>
    <cellStyle name="Header2 4 3" xfId="5633"/>
    <cellStyle name="Header2 4 3 2" xfId="11613"/>
    <cellStyle name="Header2 5" xfId="4821"/>
    <cellStyle name="Header2 5 2" xfId="6576"/>
    <cellStyle name="Header2 5 2 2" xfId="2942"/>
    <cellStyle name="Header2 5 2 2 2" xfId="2166"/>
    <cellStyle name="Header2 5 3" xfId="5057"/>
    <cellStyle name="Header2 5 3 2" xfId="5257"/>
    <cellStyle name="Header2 6" xfId="1175"/>
    <cellStyle name="Header2 6 2" xfId="11122"/>
    <cellStyle name="Header2 7" xfId="9324"/>
    <cellStyle name="Header2 7 2" xfId="6409"/>
    <cellStyle name="HEADING1" xfId="5308"/>
    <cellStyle name="HEADING1 2" xfId="1806"/>
    <cellStyle name="HEADING1 3" xfId="12697"/>
    <cellStyle name="HEADING1 4" xfId="8915"/>
    <cellStyle name="HEADING1 4 2" xfId="2653"/>
    <cellStyle name="HEADING2" xfId="13201"/>
    <cellStyle name="HEADING2 2" xfId="8002"/>
    <cellStyle name="HEADING2 3" xfId="11845"/>
    <cellStyle name="HEADING2 4" xfId="9162"/>
    <cellStyle name="HEADING2 4 2" xfId="9953"/>
    <cellStyle name="no dec" xfId="4554"/>
    <cellStyle name="no dec 2" xfId="6452"/>
    <cellStyle name="no dec 3" xfId="3178"/>
    <cellStyle name="no dec 4" xfId="10462"/>
    <cellStyle name="no dec 4 2" xfId="8839"/>
    <cellStyle name="Norma,_laroux_4_营业在建 (2)_E21" xfId="10411"/>
    <cellStyle name="Normal" xfId="2248"/>
    <cellStyle name="Percent_laroux" xfId="11492"/>
    <cellStyle name="Total" xfId="7332"/>
    <cellStyle name="Total 10" xfId="10393"/>
    <cellStyle name="Total 10 2" xfId="3986"/>
    <cellStyle name="Total 2" xfId="7051"/>
    <cellStyle name="Total 2 2" xfId="5486"/>
    <cellStyle name="Total 2 2 2" xfId="13387"/>
    <cellStyle name="Total 2 2 3" xfId="13392"/>
    <cellStyle name="Total 2 3" xfId="9225"/>
    <cellStyle name="Total 2 3 2" xfId="14074"/>
    <cellStyle name="Total 2 4" xfId="8740"/>
    <cellStyle name="Total 2 4 2" xfId="11071"/>
    <cellStyle name="Total 2 5" xfId="9704"/>
    <cellStyle name="Total 2 5 2" xfId="9112"/>
    <cellStyle name="Total 2 6" xfId="9617"/>
    <cellStyle name="Total 2 6 2" xfId="12180"/>
    <cellStyle name="Total 2 7" xfId="5083"/>
    <cellStyle name="Total 3" xfId="10633"/>
    <cellStyle name="Total 3 2" xfId="4055"/>
    <cellStyle name="Total 3 3" xfId="11510"/>
    <cellStyle name="Total 4" xfId="4900"/>
    <cellStyle name="Total 4 2" xfId="4198"/>
    <cellStyle name="Total 5" xfId="12973"/>
    <cellStyle name="Total 5 2" xfId="4775"/>
    <cellStyle name="Total 6" xfId="10386"/>
    <cellStyle name="Total 6 2" xfId="3870"/>
    <cellStyle name="Total 7" xfId="9459"/>
    <cellStyle name="Total 7 2" xfId="5272"/>
    <cellStyle name="Total 8" xfId="10373"/>
    <cellStyle name="Total 8 2" xfId="6450"/>
    <cellStyle name="Total 8 2 2" xfId="13777"/>
    <cellStyle name="Total 8 2 2 2" xfId="10726"/>
    <cellStyle name="Total 8 3" xfId="4990"/>
    <cellStyle name="Total 8 3 2" xfId="7230"/>
    <cellStyle name="Total 9" xfId="5555"/>
    <cellStyle name="Total 9 2" xfId="12669"/>
    <cellStyle name="Total 9 2 2" xfId="13798"/>
    <cellStyle name="百分比 2" xfId="5349"/>
    <cellStyle name="百分比 2 2" xfId="10245"/>
    <cellStyle name="百分比 2 2 2" xfId="7075"/>
    <cellStyle name="百分比 2 2 2 2" xfId="8626"/>
    <cellStyle name="百分比 2 2 2 2 2" xfId="10438"/>
    <cellStyle name="百分比 2 2 2 2 2 2" xfId="3948"/>
    <cellStyle name="百分比 2 2 2 2 3" xfId="11677"/>
    <cellStyle name="百分比 2 2 2 3" xfId="10361"/>
    <cellStyle name="百分比 2 2 2 3 2" xfId="6853"/>
    <cellStyle name="百分比 2 2 2 4" xfId="11242"/>
    <cellStyle name="百分比 2 2 3" xfId="4922"/>
    <cellStyle name="百分比 2 2 3 2" xfId="2063"/>
    <cellStyle name="百分比 2 2 3 2 2" xfId="9809"/>
    <cellStyle name="百分比 2 2 3 3" xfId="5173"/>
    <cellStyle name="百分比 2 2 4" xfId="9313"/>
    <cellStyle name="百分比 2 2 4 2" xfId="2284"/>
    <cellStyle name="百分比 2 2 5" xfId="5976"/>
    <cellStyle name="百分比 2 3" xfId="10715"/>
    <cellStyle name="百分比 2 3 2" xfId="10590"/>
    <cellStyle name="百分比 2 3 2 2" xfId="7251"/>
    <cellStyle name="百分比 2 3 2 2 2" xfId="3609"/>
    <cellStyle name="百分比 2 3 2 2 3" xfId="10418"/>
    <cellStyle name="百分比 2 3 2 3" xfId="9624"/>
    <cellStyle name="百分比 2 3 2 4" xfId="10348"/>
    <cellStyle name="百分比 2 3 3" xfId="9230"/>
    <cellStyle name="百分比 2 3 3 2" xfId="9739"/>
    <cellStyle name="百分比 2 3 3 3" xfId="10347"/>
    <cellStyle name="百分比 2 3 4" xfId="4907"/>
    <cellStyle name="百分比 2 3 5" xfId="9619"/>
    <cellStyle name="百分比 2 4" xfId="2230"/>
    <cellStyle name="百分比 2 4 2" xfId="3341"/>
    <cellStyle name="百分比 2 4 2 2" xfId="2306"/>
    <cellStyle name="百分比 2 4 3" xfId="11656"/>
    <cellStyle name="百分比 2 5" xfId="3260"/>
    <cellStyle name="百分比 2 5 2" xfId="10397"/>
    <cellStyle name="百分比 2 6" xfId="4244"/>
    <cellStyle name="百分比 2 7" xfId="4253"/>
    <cellStyle name="百分比 3" xfId="1747"/>
    <cellStyle name="百分比 3 2" xfId="4974"/>
    <cellStyle name="百分比 3 2 2" xfId="10343"/>
    <cellStyle name="百分比 3 2 2 2" xfId="3272"/>
    <cellStyle name="百分比 3 2 2 2 2" xfId="5249"/>
    <cellStyle name="百分比 3 2 2 3" xfId="10338"/>
    <cellStyle name="百分比 3 2 3" xfId="8054"/>
    <cellStyle name="百分比 3 2 3 2" xfId="10335"/>
    <cellStyle name="百分比 3 2 4" xfId="2598"/>
    <cellStyle name="百分比 3 3" xfId="943"/>
    <cellStyle name="百分比 3 3 2" xfId="10329"/>
    <cellStyle name="百分比 3 3 2 2" xfId="10328"/>
    <cellStyle name="百分比 3 3 3" xfId="9892"/>
    <cellStyle name="百分比 3 4" xfId="10321"/>
    <cellStyle name="百分比 3 4 2" xfId="11096"/>
    <cellStyle name="百分比 3 4 3" xfId="11874"/>
    <cellStyle name="百分比 3 5" xfId="10988"/>
    <cellStyle name="百分比 3 5 2" xfId="10315"/>
    <cellStyle name="百分比 3 6" xfId="4275"/>
    <cellStyle name="百分比 4" xfId="10311"/>
    <cellStyle name="百分比 4 2" xfId="8965"/>
    <cellStyle name="百分比 4 2 2" xfId="7466"/>
    <cellStyle name="百分比 4 2 2 2" xfId="10275"/>
    <cellStyle name="百分比 4 2 2 2 2" xfId="10304"/>
    <cellStyle name="百分比 4 2 2 2 3" xfId="4630"/>
    <cellStyle name="百分比 4 2 2 3" xfId="5384"/>
    <cellStyle name="百分比 4 2 2 4" xfId="2615"/>
    <cellStyle name="百分比 4 2 3" xfId="7879"/>
    <cellStyle name="百分比 4 2 3 2" xfId="10295"/>
    <cellStyle name="百分比 4 2 3 3" xfId="10287"/>
    <cellStyle name="百分比 4 2 4" xfId="2563"/>
    <cellStyle name="百分比 4 2 5" xfId="9859"/>
    <cellStyle name="百分比 4 3" xfId="6294"/>
    <cellStyle name="百分比 4 3 2" xfId="536"/>
    <cellStyle name="百分比 4 3 2 2" xfId="533"/>
    <cellStyle name="百分比 4 3 2 3" xfId="524"/>
    <cellStyle name="百分比 4 3 3" xfId="519"/>
    <cellStyle name="百分比 4 3 4" xfId="513"/>
    <cellStyle name="百分比 4 4" xfId="11404"/>
    <cellStyle name="百分比 4 4 2" xfId="4498"/>
    <cellStyle name="百分比 4 4 3" xfId="8789"/>
    <cellStyle name="百分比 4 5" xfId="11473"/>
    <cellStyle name="百分比 4 6" xfId="11281"/>
    <cellStyle name="百分比 5" xfId="10273"/>
    <cellStyle name="百分比 5 2" xfId="6840"/>
    <cellStyle name="百分比 5 2 2" xfId="3842"/>
    <cellStyle name="百分比 5 2 2 2" xfId="5403"/>
    <cellStyle name="百分比 5 2 2 2 2" xfId="3148"/>
    <cellStyle name="百分比 5 2 2 2 3" xfId="3376"/>
    <cellStyle name="百分比 5 2 2 3" xfId="8122"/>
    <cellStyle name="百分比 5 2 2 4" xfId="1525"/>
    <cellStyle name="百分比 5 2 3" xfId="9763"/>
    <cellStyle name="百分比 5 2 3 2" xfId="7040"/>
    <cellStyle name="百分比 5 2 3 3" xfId="9380"/>
    <cellStyle name="百分比 5 2 4" xfId="9668"/>
    <cellStyle name="百分比 5 2 5" xfId="10266"/>
    <cellStyle name="百分比 5 3" xfId="1579"/>
    <cellStyle name="百分比 5 3 2" xfId="8318"/>
    <cellStyle name="百分比 5 3 2 2" xfId="4640"/>
    <cellStyle name="百分比 5 3 2 3" xfId="10262"/>
    <cellStyle name="百分比 5 3 3" xfId="1803"/>
    <cellStyle name="百分比 5 3 4" xfId="7176"/>
    <cellStyle name="百分比 5 4" xfId="12270"/>
    <cellStyle name="百分比 5 4 2" xfId="10269"/>
    <cellStyle name="百分比 5 4 3" xfId="8954"/>
    <cellStyle name="百分比 5 5" xfId="9613"/>
    <cellStyle name="百分比 5 5 2" xfId="9830"/>
    <cellStyle name="百分比 5 5 3" xfId="10807"/>
    <cellStyle name="百分比 5 6" xfId="12120"/>
    <cellStyle name="百分比 5 7" xfId="12128"/>
    <cellStyle name="百分比 5 8" xfId="3399"/>
    <cellStyle name="百分比 6" xfId="10264"/>
    <cellStyle name="百分比 6 2" xfId="1131"/>
    <cellStyle name="百分比 6 2 2" xfId="1127"/>
    <cellStyle name="百分比 6 2 2 2" xfId="9577"/>
    <cellStyle name="百分比 6 2 2 2 2" xfId="8448"/>
    <cellStyle name="百分比 6 2 2 3" xfId="10263"/>
    <cellStyle name="百分比 6 2 3" xfId="11933"/>
    <cellStyle name="百分比 6 2 3 2" xfId="1444"/>
    <cellStyle name="百分比 6 2 4" xfId="2162"/>
    <cellStyle name="百分比 6 3" xfId="6981"/>
    <cellStyle name="百分比 6 3 2" xfId="10261"/>
    <cellStyle name="百分比 6 3 2 2" xfId="9620"/>
    <cellStyle name="百分比 6 3 3" xfId="10078"/>
    <cellStyle name="百分比 6 4" xfId="10258"/>
    <cellStyle name="百分比 6 4 2" xfId="3723"/>
    <cellStyle name="百分比 6 5" xfId="9820"/>
    <cellStyle name="百分比 7" xfId="11392"/>
    <cellStyle name="百分比 7 2" xfId="7217"/>
    <cellStyle name="百分比 7 2 2" xfId="5197"/>
    <cellStyle name="百分比 7 2 2 2" xfId="5693"/>
    <cellStyle name="百分比 7 2 2 2 2" xfId="9868"/>
    <cellStyle name="百分比 7 2 2 2 3" xfId="7410"/>
    <cellStyle name="百分比 7 2 2 3" xfId="6731"/>
    <cellStyle name="百分比 7 2 2 4" xfId="11974"/>
    <cellStyle name="百分比 7 2 3" xfId="1387"/>
    <cellStyle name="百分比 7 2 3 2" xfId="1894"/>
    <cellStyle name="百分比 7 2 3 3" xfId="1287"/>
    <cellStyle name="百分比 7 2 4" xfId="7812"/>
    <cellStyle name="百分比 7 2 5" xfId="11541"/>
    <cellStyle name="百分比 7 3" xfId="12836"/>
    <cellStyle name="百分比 7 3 2" xfId="12158"/>
    <cellStyle name="百分比 7 3 2 2" xfId="9504"/>
    <cellStyle name="百分比 7 3 2 3" xfId="10252"/>
    <cellStyle name="百分比 7 3 3" xfId="12253"/>
    <cellStyle name="百分比 7 3 4" xfId="3392"/>
    <cellStyle name="百分比 7 4" xfId="7702"/>
    <cellStyle name="百分比 7 4 2" xfId="2628"/>
    <cellStyle name="百分比 7 4 3" xfId="7283"/>
    <cellStyle name="百分比 7 5" xfId="9174"/>
    <cellStyle name="百分比 7 6" xfId="12499"/>
    <cellStyle name="百分比 8" xfId="3810"/>
    <cellStyle name="标题 1 2" xfId="10250"/>
    <cellStyle name="标题 1 2 2" xfId="10238"/>
    <cellStyle name="标题 1 2 2 2" xfId="7698"/>
    <cellStyle name="标题 1 2 2 2 2" xfId="5641"/>
    <cellStyle name="标题 1 2 2 3" xfId="10224"/>
    <cellStyle name="标题 1 2 3" xfId="10222"/>
    <cellStyle name="标题 1 2 3 2" xfId="5012"/>
    <cellStyle name="标题 1 2 3 2 2" xfId="7330"/>
    <cellStyle name="标题 1 2 3 3" xfId="10216"/>
    <cellStyle name="标题 1 2 3 4" xfId="5739"/>
    <cellStyle name="标题 1 2 4" xfId="1829"/>
    <cellStyle name="标题 1 2 4 2" xfId="9602"/>
    <cellStyle name="标题 1 2 5" xfId="10194"/>
    <cellStyle name="标题 1 2_2015财政决算公开" xfId="10620"/>
    <cellStyle name="标题 1 3" xfId="11546"/>
    <cellStyle name="标题 1 3 2" xfId="12074"/>
    <cellStyle name="标题 1 3 2 2" xfId="3998"/>
    <cellStyle name="标题 1 3 2 2 2" xfId="2509"/>
    <cellStyle name="标题 1 3 2 3" xfId="5528"/>
    <cellStyle name="标题 1 3 3" xfId="10176"/>
    <cellStyle name="标题 1 3 3 2" xfId="10169"/>
    <cellStyle name="标题 1 3 4" xfId="12369"/>
    <cellStyle name="标题 1 4" xfId="11945"/>
    <cellStyle name="标题 1 4 2" xfId="9408"/>
    <cellStyle name="标题 1 4 2 2" xfId="7218"/>
    <cellStyle name="标题 1 4 3" xfId="11947"/>
    <cellStyle name="标题 1 5" xfId="12548"/>
    <cellStyle name="标题 1 5 2" xfId="5231"/>
    <cellStyle name="标题 1 5 2 2" xfId="10163"/>
    <cellStyle name="标题 1 5 3" xfId="3854"/>
    <cellStyle name="标题 1 6" xfId="12555"/>
    <cellStyle name="标题 1 6 2" xfId="12562"/>
    <cellStyle name="标题 1 7" xfId="8090"/>
    <cellStyle name="标题 1 8" xfId="11409"/>
    <cellStyle name="标题 10" xfId="7149"/>
    <cellStyle name="标题 11" xfId="8561"/>
    <cellStyle name="标题 12" xfId="1943"/>
    <cellStyle name="标题 13" xfId="10159"/>
    <cellStyle name="标题 14" xfId="10158"/>
    <cellStyle name="标题 15" xfId="7904"/>
    <cellStyle name="标题 16" xfId="10834"/>
    <cellStyle name="标题 2 2" xfId="7145"/>
    <cellStyle name="标题 2 2 2" xfId="3511"/>
    <cellStyle name="标题 2 2 2 2" xfId="1659"/>
    <cellStyle name="标题 2 2 2 2 2" xfId="3734"/>
    <cellStyle name="标题 2 2 2 3" xfId="4739"/>
    <cellStyle name="标题 2 2 3" xfId="9972"/>
    <cellStyle name="标题 2 2 3 2" xfId="5675"/>
    <cellStyle name="标题 2 2 3 2 2" xfId="6955"/>
    <cellStyle name="标题 2 2 3 3" xfId="9707"/>
    <cellStyle name="标题 2 2 3 4" xfId="1853"/>
    <cellStyle name="标题 2 2 4" xfId="12233"/>
    <cellStyle name="标题 2 2 4 2" xfId="9945"/>
    <cellStyle name="标题 2 2 5" xfId="10138"/>
    <cellStyle name="标题 2 2_2015财政决算公开" xfId="14059"/>
    <cellStyle name="标题 2 3" xfId="5931"/>
    <cellStyle name="标题 2 3 2" xfId="9802"/>
    <cellStyle name="标题 2 3 2 2" xfId="5872"/>
    <cellStyle name="标题 2 3 2 2 2" xfId="7313"/>
    <cellStyle name="标题 2 3 2 3" xfId="5548"/>
    <cellStyle name="标题 2 3 3" xfId="12850"/>
    <cellStyle name="标题 2 3 3 2" xfId="10925"/>
    <cellStyle name="标题 2 3 4" xfId="10123"/>
    <cellStyle name="标题 2 4" xfId="10039"/>
    <cellStyle name="标题 2 4 2" xfId="10088"/>
    <cellStyle name="标题 2 4 2 2" xfId="11168"/>
    <cellStyle name="标题 2 4 3" xfId="10501"/>
    <cellStyle name="标题 2 5" xfId="1481"/>
    <cellStyle name="标题 2 5 2" xfId="11950"/>
    <cellStyle name="标题 2 5 2 2" xfId="10121"/>
    <cellStyle name="标题 2 5 3" xfId="9656"/>
    <cellStyle name="标题 2 6" xfId="11614"/>
    <cellStyle name="标题 2 6 2" xfId="10119"/>
    <cellStyle name="标题 2 7" xfId="11853"/>
    <cellStyle name="标题 2 8" xfId="2956"/>
    <cellStyle name="标题 3 2" xfId="10112"/>
    <cellStyle name="标题 3 2 2" xfId="9845"/>
    <cellStyle name="标题 3 2 2 2" xfId="7715"/>
    <cellStyle name="标题 3 2 2 2 2" xfId="11195"/>
    <cellStyle name="标题 3 2 2 3" xfId="10712"/>
    <cellStyle name="标题 3 2 3" xfId="10106"/>
    <cellStyle name="标题 3 2 3 2" xfId="11999"/>
    <cellStyle name="标题 3 2 3 2 2" xfId="3524"/>
    <cellStyle name="标题 3 2 3 3" xfId="10087"/>
    <cellStyle name="标题 3 2 3 4" xfId="10085"/>
    <cellStyle name="标题 3 2 4" xfId="9203"/>
    <cellStyle name="标题 3 2 4 2" xfId="2483"/>
    <cellStyle name="标题 3 2 5" xfId="9213"/>
    <cellStyle name="标题 3 2_2015财政决算公开" xfId="12315"/>
    <cellStyle name="标题 3 3" xfId="7609"/>
    <cellStyle name="标题 3 3 2" xfId="7349"/>
    <cellStyle name="标题 3 3 2 2" xfId="10082"/>
    <cellStyle name="标题 3 3 2 2 2" xfId="10080"/>
    <cellStyle name="标题 3 3 2 3" xfId="2427"/>
    <cellStyle name="标题 3 3 3" xfId="10441"/>
    <cellStyle name="标题 3 3 3 2" xfId="3669"/>
    <cellStyle name="标题 3 3 4" xfId="8252"/>
    <cellStyle name="标题 3 4" xfId="10331"/>
    <cellStyle name="标题 3 4 2" xfId="10070"/>
    <cellStyle name="标题 3 4 2 2" xfId="3539"/>
    <cellStyle name="标题 3 4 3" xfId="10068"/>
    <cellStyle name="标题 3 5" xfId="2087"/>
    <cellStyle name="标题 3 5 2" xfId="10064"/>
    <cellStyle name="标题 3 5 2 2" xfId="6074"/>
    <cellStyle name="标题 3 5 3" xfId="5199"/>
    <cellStyle name="标题 3 6" xfId="4578"/>
    <cellStyle name="标题 3 6 2" xfId="9550"/>
    <cellStyle name="标题 3 7" xfId="10051"/>
    <cellStyle name="标题 3 8" xfId="6205"/>
    <cellStyle name="标题 4 2" xfId="10153"/>
    <cellStyle name="标题 4 2 2" xfId="9589"/>
    <cellStyle name="标题 4 2 2 2" xfId="1720"/>
    <cellStyle name="标题 4 2 2 2 2" xfId="3835"/>
    <cellStyle name="标题 4 2 2 3" xfId="10059"/>
    <cellStyle name="标题 4 2 3" xfId="3899"/>
    <cellStyle name="标题 4 2 3 2" xfId="9340"/>
    <cellStyle name="标题 4 2 3 2 2" xfId="5444"/>
    <cellStyle name="标题 4 2 3 3" xfId="10058"/>
    <cellStyle name="标题 4 2 3 4" xfId="11979"/>
    <cellStyle name="标题 4 2 4" xfId="9335"/>
    <cellStyle name="标题 4 2 4 2" xfId="5493"/>
    <cellStyle name="标题 4 2 5" xfId="8880"/>
    <cellStyle name="标题 4 2_2015财政决算公开" xfId="9946"/>
    <cellStyle name="标题 4 3" xfId="12231"/>
    <cellStyle name="标题 4 3 2" xfId="12244"/>
    <cellStyle name="标题 4 3 2 2" xfId="2136"/>
    <cellStyle name="标题 4 3 2 2 2" xfId="2870"/>
    <cellStyle name="标题 4 3 2 3" xfId="3772"/>
    <cellStyle name="标题 4 3 3" xfId="7155"/>
    <cellStyle name="标题 4 3 3 2" xfId="1292"/>
    <cellStyle name="标题 4 3 4" xfId="7600"/>
    <cellStyle name="标题 4 4" xfId="10136"/>
    <cellStyle name="标题 4 4 2" xfId="6117"/>
    <cellStyle name="标题 4 4 2 2" xfId="7308"/>
    <cellStyle name="标题 4 4 3" xfId="7315"/>
    <cellStyle name="标题 4 5" xfId="10054"/>
    <cellStyle name="标题 4 5 2" xfId="5134"/>
    <cellStyle name="标题 4 5 2 2" xfId="1735"/>
    <cellStyle name="标题 4 5 3" xfId="4646"/>
    <cellStyle name="标题 4 6" xfId="2882"/>
    <cellStyle name="标题 4 6 2" xfId="6941"/>
    <cellStyle name="标题 4 7" xfId="4221"/>
    <cellStyle name="标题 4 8" xfId="3565"/>
    <cellStyle name="标题 5" xfId="12007"/>
    <cellStyle name="标题 5 2" xfId="6016"/>
    <cellStyle name="标题 5 2 2" xfId="12022"/>
    <cellStyle name="标题 5 2 2 2" xfId="6397"/>
    <cellStyle name="标题 5 2 2 2 2" xfId="3861"/>
    <cellStyle name="标题 5 2 2 2 2 2" xfId="9038"/>
    <cellStyle name="标题 5 2 2 2 3" xfId="2457"/>
    <cellStyle name="标题 5 2 2 2_2015财政决算公开" xfId="6119"/>
    <cellStyle name="标题 5 2 2 3" xfId="2202"/>
    <cellStyle name="标题 5 2 2 3 2" xfId="7844"/>
    <cellStyle name="标题 5 2 2 4" xfId="1434"/>
    <cellStyle name="标题 5 2 2 5" xfId="6988"/>
    <cellStyle name="标题 5 2 2_2015财政决算公开" xfId="2119"/>
    <cellStyle name="标题 5 2 3" xfId="1476"/>
    <cellStyle name="标题 5 2 3 2" xfId="3143"/>
    <cellStyle name="标题 5 2 3 2 2" xfId="10710"/>
    <cellStyle name="标题 5 2 3 3" xfId="10044"/>
    <cellStyle name="标题 5 2 3 4" xfId="10826"/>
    <cellStyle name="标题 5 2 3_2015财政决算公开" xfId="13818"/>
    <cellStyle name="标题 5 2 4" xfId="8535"/>
    <cellStyle name="标题 5 2 4 2" xfId="937"/>
    <cellStyle name="标题 5 2 5" xfId="2499"/>
    <cellStyle name="标题 5 2 6" xfId="11621"/>
    <cellStyle name="标题 5 2_2015财政决算公开" xfId="11308"/>
    <cellStyle name="标题 5 3" xfId="10124"/>
    <cellStyle name="标题 5 3 2" xfId="9434"/>
    <cellStyle name="标题 5 3 2 2" xfId="6190"/>
    <cellStyle name="标题 5 3 2 2 2" xfId="7174"/>
    <cellStyle name="标题 5 3 2 3" xfId="2420"/>
    <cellStyle name="标题 5 3 2_2015财政决算公开" xfId="9925"/>
    <cellStyle name="标题 5 3 3" xfId="5937"/>
    <cellStyle name="标题 5 3 3 2" xfId="7245"/>
    <cellStyle name="标题 5 3 4" xfId="11299"/>
    <cellStyle name="标题 5 3 5" xfId="7913"/>
    <cellStyle name="标题 5 3_2015财政决算公开" xfId="7881"/>
    <cellStyle name="标题 5 4" xfId="10040"/>
    <cellStyle name="标题 5 4 2" xfId="1740"/>
    <cellStyle name="标题 5 4 2 2" xfId="3200"/>
    <cellStyle name="标题 5 4 3" xfId="8787"/>
    <cellStyle name="标题 5 5" xfId="6715"/>
    <cellStyle name="标题 5 5 2" xfId="9423"/>
    <cellStyle name="标题 5 6" xfId="4043"/>
    <cellStyle name="标题 5 7" xfId="8302"/>
    <cellStyle name="标题 5_2015财政决算公开" xfId="5096"/>
    <cellStyle name="标题 6" xfId="5946"/>
    <cellStyle name="标题 6 2" xfId="341"/>
    <cellStyle name="标题 7" xfId="12657"/>
    <cellStyle name="标题 7 2" xfId="335"/>
    <cellStyle name="标题 8" xfId="12832"/>
    <cellStyle name="标题 9" xfId="5442"/>
    <cellStyle name="表标题" xfId="12491"/>
    <cellStyle name="表标题 10" xfId="3172"/>
    <cellStyle name="表标题 10 2" xfId="3483"/>
    <cellStyle name="表标题 10 2 2" xfId="2085"/>
    <cellStyle name="表标题 10 3" xfId="2026"/>
    <cellStyle name="表标题 11" xfId="10030"/>
    <cellStyle name="表标题 11 2" xfId="10029"/>
    <cellStyle name="表标题 12" xfId="12677"/>
    <cellStyle name="表标题 2" xfId="3498"/>
    <cellStyle name="表标题 2 10" xfId="4009"/>
    <cellStyle name="表标题 2 10 2" xfId="6095"/>
    <cellStyle name="表标题 2 11" xfId="7429"/>
    <cellStyle name="表标题 2 2" xfId="7195"/>
    <cellStyle name="表标题 2 2 10" xfId="4657"/>
    <cellStyle name="表标题 2 2 2" xfId="11332"/>
    <cellStyle name="表标题 2 2 2 2" xfId="7959"/>
    <cellStyle name="表标题 2 2 2 2 2" xfId="9641"/>
    <cellStyle name="表标题 2 2 2 2 2 2" xfId="11495"/>
    <cellStyle name="表标题 2 2 2 2 2 2 2" xfId="10015"/>
    <cellStyle name="表标题 2 2 2 2 2 3" xfId="3332"/>
    <cellStyle name="表标题 2 2 2 2 2 3 2" xfId="2425"/>
    <cellStyle name="表标题 2 2 2 2 2 4" xfId="8145"/>
    <cellStyle name="表标题 2 2 2 2 3" xfId="11593"/>
    <cellStyle name="表标题 2 2 2 2 3 2" xfId="2840"/>
    <cellStyle name="表标题 2 2 2 2 3 2 2" xfId="10253"/>
    <cellStyle name="表标题 2 2 2 2 3 3" xfId="8509"/>
    <cellStyle name="表标题 2 2 2 2 4" xfId="8805"/>
    <cellStyle name="表标题 2 2 2 2 4 2" xfId="9186"/>
    <cellStyle name="表标题 2 2 2 2 4 2 2" xfId="13204"/>
    <cellStyle name="表标题 2 2 2 2 4 3" xfId="11137"/>
    <cellStyle name="表标题 2 2 2 2 5" xfId="9414"/>
    <cellStyle name="表标题 2 2 2 2 5 2" xfId="9939"/>
    <cellStyle name="表标题 2 2 2 2 5 2 2" xfId="9562"/>
    <cellStyle name="表标题 2 2 2 2 5 3" xfId="12384"/>
    <cellStyle name="表标题 2 2 2 2 6" xfId="10392"/>
    <cellStyle name="表标题 2 2 2 2 6 2" xfId="10391"/>
    <cellStyle name="表标题 2 2 2 2 6 2 2" xfId="10005"/>
    <cellStyle name="表标题 2 2 2 2 6 3" xfId="1161"/>
    <cellStyle name="表标题 2 2 2 2 7" xfId="10312"/>
    <cellStyle name="表标题 2 2 2 2 7 2" xfId="12440"/>
    <cellStyle name="表标题 2 2 2 2 8" xfId="4226"/>
    <cellStyle name="表标题 2 2 2 3" xfId="2638"/>
    <cellStyle name="表标题 2 2 2 3 2" xfId="9518"/>
    <cellStyle name="表标题 2 2 2 3 2 2" xfId="1983"/>
    <cellStyle name="表标题 2 2 2 3 3" xfId="5617"/>
    <cellStyle name="表标题 2 2 2 3 3 2" xfId="5188"/>
    <cellStyle name="表标题 2 2 2 3 4" xfId="5412"/>
    <cellStyle name="表标题 2 2 2 4" xfId="5465"/>
    <cellStyle name="表标题 2 2 2 4 2" xfId="4175"/>
    <cellStyle name="表标题 2 2 2 4 2 2" xfId="9768"/>
    <cellStyle name="表标题 2 2 2 4 3" xfId="3819"/>
    <cellStyle name="表标题 2 2 2 5" xfId="7428"/>
    <cellStyle name="表标题 2 2 2 5 2" xfId="4869"/>
    <cellStyle name="表标题 2 2 2 5 2 2" xfId="9158"/>
    <cellStyle name="表标题 2 2 2 5 3" xfId="11337"/>
    <cellStyle name="表标题 2 2 2 6" xfId="1369"/>
    <cellStyle name="表标题 2 2 2 6 2" xfId="2043"/>
    <cellStyle name="表标题 2 2 2 6 2 2" xfId="2761"/>
    <cellStyle name="表标题 2 2 2 6 3" xfId="6341"/>
    <cellStyle name="表标题 2 2 2 7" xfId="7258"/>
    <cellStyle name="表标题 2 2 2 7 2" xfId="3995"/>
    <cellStyle name="表标题 2 2 2 7 2 2" xfId="9997"/>
    <cellStyle name="表标题 2 2 2 7 3" xfId="9673"/>
    <cellStyle name="表标题 2 2 2 8" xfId="3982"/>
    <cellStyle name="表标题 2 2 2 8 2" xfId="7630"/>
    <cellStyle name="表标题 2 2 2 9" xfId="6044"/>
    <cellStyle name="表标题 2 2 3" xfId="7227"/>
    <cellStyle name="表标题 2 2 3 2" xfId="11046"/>
    <cellStyle name="表标题 2 2 3 2 2" xfId="2297"/>
    <cellStyle name="表标题 2 2 3 2 2 2" xfId="9990"/>
    <cellStyle name="表标题 2 2 3 2 3" xfId="10920"/>
    <cellStyle name="表标题 2 2 3 2 3 2" xfId="6335"/>
    <cellStyle name="表标题 2 2 3 2 4" xfId="4048"/>
    <cellStyle name="表标题 2 2 3 3" xfId="13498"/>
    <cellStyle name="表标题 2 2 3 3 2" xfId="4562"/>
    <cellStyle name="表标题 2 2 3 3 2 2" xfId="1794"/>
    <cellStyle name="表标题 2 2 3 3 3" xfId="9092"/>
    <cellStyle name="表标题 2 2 3 4" xfId="13500"/>
    <cellStyle name="表标题 2 2 3 4 2" xfId="13503"/>
    <cellStyle name="表标题 2 2 3 4 2 2" xfId="12606"/>
    <cellStyle name="表标题 2 2 3 4 3" xfId="8554"/>
    <cellStyle name="表标题 2 2 3 5" xfId="9971"/>
    <cellStyle name="表标题 2 2 3 5 2" xfId="9970"/>
    <cellStyle name="表标题 2 2 3 5 2 2" xfId="7797"/>
    <cellStyle name="表标题 2 2 3 5 3" xfId="10360"/>
    <cellStyle name="表标题 2 2 3 6" xfId="1757"/>
    <cellStyle name="表标题 2 2 3 6 2" xfId="8394"/>
    <cellStyle name="表标题 2 2 3 6 2 2" xfId="12833"/>
    <cellStyle name="表标题 2 2 3 6 3" xfId="9397"/>
    <cellStyle name="表标题 2 2 3 7" xfId="5238"/>
    <cellStyle name="表标题 2 2 3 7 2" xfId="9966"/>
    <cellStyle name="表标题 2 2 3 8" xfId="10388"/>
    <cellStyle name="表标题 2 2 4" xfId="11721"/>
    <cellStyle name="表标题 2 2 4 2" xfId="9961"/>
    <cellStyle name="表标题 2 2 4 2 2" xfId="10183"/>
    <cellStyle name="表标题 2 2 4 3" xfId="9959"/>
    <cellStyle name="表标题 2 2 4 3 2" xfId="10207"/>
    <cellStyle name="表标题 2 2 4 4" xfId="5904"/>
    <cellStyle name="表标题 2 2 5" xfId="4964"/>
    <cellStyle name="表标题 2 2 5 2" xfId="801"/>
    <cellStyle name="表标题 2 2 5 2 2" xfId="6752"/>
    <cellStyle name="表标题 2 2 5 3" xfId="5608"/>
    <cellStyle name="表标题 2 2 6" xfId="5323"/>
    <cellStyle name="表标题 2 2 6 2" xfId="4587"/>
    <cellStyle name="表标题 2 2 6 2 2" xfId="9938"/>
    <cellStyle name="表标题 2 2 6 3" xfId="9936"/>
    <cellStyle name="表标题 2 2 7" xfId="10702"/>
    <cellStyle name="表标题 2 2 7 2" xfId="9930"/>
    <cellStyle name="表标题 2 2 7 2 2" xfId="9755"/>
    <cellStyle name="表标题 2 2 7 3" xfId="11930"/>
    <cellStyle name="表标题 2 2 8" xfId="10809"/>
    <cellStyle name="表标题 2 2 8 2" xfId="9918"/>
    <cellStyle name="表标题 2 2 8 2 2" xfId="9696"/>
    <cellStyle name="表标题 2 2 8 3" xfId="10950"/>
    <cellStyle name="表标题 2 2 9" xfId="13901"/>
    <cellStyle name="表标题 2 2 9 2" xfId="5445"/>
    <cellStyle name="表标题 2 3" xfId="5463"/>
    <cellStyle name="表标题 2 3 2" xfId="9902"/>
    <cellStyle name="表标题 2 3 2 2" xfId="10681"/>
    <cellStyle name="表标题 2 3 2 2 2" xfId="10116"/>
    <cellStyle name="表标题 2 3 2 2 2 2" xfId="4181"/>
    <cellStyle name="表标题 2 3 2 2 3" xfId="8044"/>
    <cellStyle name="表标题 2 3 2 2 3 2" xfId="475"/>
    <cellStyle name="表标题 2 3 2 2 4" xfId="10076"/>
    <cellStyle name="表标题 2 3 2 3" xfId="10728"/>
    <cellStyle name="表标题 2 3 2 3 2" xfId="8388"/>
    <cellStyle name="表标题 2 3 2 3 2 2" xfId="10143"/>
    <cellStyle name="表标题 2 3 2 3 3" xfId="8460"/>
    <cellStyle name="表标题 2 3 2 4" xfId="10554"/>
    <cellStyle name="表标题 2 3 2 4 2" xfId="9285"/>
    <cellStyle name="表标题 2 3 2 4 2 2" xfId="9717"/>
    <cellStyle name="表标题 2 3 2 4 3" xfId="10126"/>
    <cellStyle name="表标题 2 3 2 5" xfId="9299"/>
    <cellStyle name="表标题 2 3 2 5 2" xfId="11054"/>
    <cellStyle name="表标题 2 3 2 5 2 2" xfId="4659"/>
    <cellStyle name="表标题 2 3 2 5 3" xfId="10980"/>
    <cellStyle name="表标题 2 3 2 6" xfId="7530"/>
    <cellStyle name="表标题 2 3 2 6 2" xfId="6254"/>
    <cellStyle name="表标题 2 3 2 6 2 2" xfId="8823"/>
    <cellStyle name="表标题 2 3 2 6 3" xfId="6899"/>
    <cellStyle name="表标题 2 3 2 7" xfId="10033"/>
    <cellStyle name="表标题 2 3 2 7 2" xfId="1752"/>
    <cellStyle name="表标题 2 3 2 8" xfId="10032"/>
    <cellStyle name="表标题 2 3 3" xfId="11287"/>
    <cellStyle name="表标题 2 3 3 2" xfId="10704"/>
    <cellStyle name="表标题 2 3 3 2 2" xfId="4062"/>
    <cellStyle name="表标题 2 3 3 3" xfId="13514"/>
    <cellStyle name="表标题 2 3 3 3 2" xfId="10097"/>
    <cellStyle name="表标题 2 3 3 4" xfId="12600"/>
    <cellStyle name="表标题 2 3 4" xfId="6283"/>
    <cellStyle name="表标题 2 3 4 2" xfId="7375"/>
    <cellStyle name="表标题 2 3 4 2 2" xfId="6131"/>
    <cellStyle name="表标题 2 3 4 3" xfId="2993"/>
    <cellStyle name="表标题 2 3 5" xfId="9894"/>
    <cellStyle name="表标题 2 3 5 2" xfId="10659"/>
    <cellStyle name="表标题 2 3 5 2 2" xfId="10653"/>
    <cellStyle name="表标题 2 3 5 3" xfId="10423"/>
    <cellStyle name="表标题 2 3 6" xfId="8184"/>
    <cellStyle name="表标题 2 3 6 2" xfId="10256"/>
    <cellStyle name="表标题 2 3 6 2 2" xfId="12283"/>
    <cellStyle name="表标题 2 3 6 3" xfId="2219"/>
    <cellStyle name="表标题 2 3 6 3 2" xfId="5655"/>
    <cellStyle name="表标题 2 3 6 3 2 2" xfId="14203"/>
    <cellStyle name="表标题 2 3 6 3 3" xfId="6081"/>
    <cellStyle name="表标题 2 3 6 3 3 2" xfId="14205"/>
    <cellStyle name="表标题 2 3 7" xfId="3765"/>
    <cellStyle name="表标题 2 3 7 2" xfId="10132"/>
    <cellStyle name="表标题 2 3 7 2 2" xfId="7421"/>
    <cellStyle name="表标题 2 3 7 3" xfId="1315"/>
    <cellStyle name="表标题 2 3 8" xfId="9985"/>
    <cellStyle name="表标题 2 3 8 2" xfId="5499"/>
    <cellStyle name="表标题 2 3 9" xfId="5523"/>
    <cellStyle name="表标题 2 4" xfId="13488"/>
    <cellStyle name="表标题 2 4 2" xfId="9893"/>
    <cellStyle name="表标题 2 4 2 2" xfId="13748"/>
    <cellStyle name="表标题 2 4 2 2 2" xfId="9890"/>
    <cellStyle name="表标题 2 4 2 3" xfId="3895"/>
    <cellStyle name="表标题 2 4 2 3 2" xfId="6339"/>
    <cellStyle name="表标题 2 4 2 4" xfId="10149"/>
    <cellStyle name="表标题 2 4 3" xfId="9880"/>
    <cellStyle name="表标题 2 4 3 2" xfId="9878"/>
    <cellStyle name="表标题 2 4 3 2 2" xfId="6898"/>
    <cellStyle name="表标题 2 4 3 3" xfId="9927"/>
    <cellStyle name="表标题 2 4 4" xfId="9875"/>
    <cellStyle name="表标题 2 4 4 2" xfId="10291"/>
    <cellStyle name="表标题 2 4 4 2 2" xfId="9347"/>
    <cellStyle name="表标题 2 4 4 3" xfId="12793"/>
    <cellStyle name="表标题 2 4 5" xfId="1975"/>
    <cellStyle name="表标题 2 4 5 2" xfId="2349"/>
    <cellStyle name="表标题 2 4 5 2 2" xfId="4698"/>
    <cellStyle name="表标题 2 4 5 3" xfId="3164"/>
    <cellStyle name="表标题 2 4 6" xfId="10840"/>
    <cellStyle name="表标题 2 4 6 2" xfId="10182"/>
    <cellStyle name="表标题 2 4 6 2 2" xfId="8753"/>
    <cellStyle name="表标题 2 4 6 3" xfId="7626"/>
    <cellStyle name="表标题 2 4 7" xfId="10553"/>
    <cellStyle name="表标题 2 4 7 2" xfId="5912"/>
    <cellStyle name="表标题 2 4 8" xfId="7378"/>
    <cellStyle name="表标题 2 5" xfId="9351"/>
    <cellStyle name="表标题 2 5 2" xfId="6839"/>
    <cellStyle name="表标题 2 5 2 2" xfId="5454"/>
    <cellStyle name="表标题 2 5 3" xfId="9870"/>
    <cellStyle name="表标题 2 5 3 2" xfId="5559"/>
    <cellStyle name="表标题 2 5 4" xfId="9869"/>
    <cellStyle name="表标题 2 6" xfId="3910"/>
    <cellStyle name="表标题 2 6 2" xfId="8705"/>
    <cellStyle name="表标题 2 6 2 2" xfId="6006"/>
    <cellStyle name="表标题 2 6 3" xfId="4574"/>
    <cellStyle name="表标题 2 7" xfId="5694"/>
    <cellStyle name="表标题 2 7 2" xfId="9867"/>
    <cellStyle name="表标题 2 7 2 2" xfId="8598"/>
    <cellStyle name="表标题 2 7 3" xfId="3045"/>
    <cellStyle name="表标题 2 8" xfId="6732"/>
    <cellStyle name="表标题 2 8 2" xfId="9413"/>
    <cellStyle name="表标题 2 8 2 2" xfId="9863"/>
    <cellStyle name="表标题 2 8 3" xfId="2013"/>
    <cellStyle name="表标题 2 9" xfId="6745"/>
    <cellStyle name="表标题 2 9 2" xfId="3901"/>
    <cellStyle name="表标题 2 9 2 2" xfId="3637"/>
    <cellStyle name="表标题 2 9 3" xfId="3467"/>
    <cellStyle name="表标题 3" xfId="2876"/>
    <cellStyle name="表标题 3 10" xfId="2798"/>
    <cellStyle name="表标题 3 2" xfId="2847"/>
    <cellStyle name="表标题 3 2 2" xfId="9857"/>
    <cellStyle name="表标题 3 2 2 2" xfId="10322"/>
    <cellStyle name="表标题 3 2 2 2 2" xfId="11098"/>
    <cellStyle name="表标题 3 2 2 2 2 2" xfId="3573"/>
    <cellStyle name="表标题 3 2 2 2 3" xfId="11872"/>
    <cellStyle name="表标题 3 2 2 2 3 2" xfId="8663"/>
    <cellStyle name="表标题 3 2 2 2 4" xfId="9731"/>
    <cellStyle name="表标题 3 2 2 3" xfId="10989"/>
    <cellStyle name="表标题 3 2 2 3 2" xfId="10317"/>
    <cellStyle name="表标题 3 2 2 3 2 2" xfId="9853"/>
    <cellStyle name="表标题 3 2 2 3 3" xfId="9003"/>
    <cellStyle name="表标题 3 2 2 4" xfId="4274"/>
    <cellStyle name="表标题 3 2 2 4 2" xfId="12004"/>
    <cellStyle name="表标题 3 2 2 4 2 2" xfId="9850"/>
    <cellStyle name="表标题 3 2 2 4 3" xfId="3104"/>
    <cellStyle name="表标题 3 2 2 5" xfId="12495"/>
    <cellStyle name="表标题 3 2 2 5 2" xfId="8751"/>
    <cellStyle name="表标题 3 2 2 5 2 2" xfId="12149"/>
    <cellStyle name="表标题 3 2 2 5 3" xfId="8816"/>
    <cellStyle name="表标题 3 2 2 6" xfId="6379"/>
    <cellStyle name="表标题 3 2 2 6 2" xfId="12189"/>
    <cellStyle name="表标题 3 2 2 6 2 2" xfId="11028"/>
    <cellStyle name="表标题 3 2 2 6 3" xfId="3531"/>
    <cellStyle name="表标题 3 2 2 7" xfId="255"/>
    <cellStyle name="表标题 3 2 2 7 2" xfId="3827"/>
    <cellStyle name="表标题 3 2 2 8" xfId="6513"/>
    <cellStyle name="表标题 3 2 3" xfId="9843"/>
    <cellStyle name="表标题 3 2 3 2" xfId="11403"/>
    <cellStyle name="表标题 3 2 3 2 2" xfId="4499"/>
    <cellStyle name="表标题 3 2 3 3" xfId="11472"/>
    <cellStyle name="表标题 3 2 3 3 2" xfId="9833"/>
    <cellStyle name="表标题 3 2 3 4" xfId="11280"/>
    <cellStyle name="表标题 3 2 4" xfId="1447"/>
    <cellStyle name="表标题 3 2 4 2" xfId="12271"/>
    <cellStyle name="表标题 3 2 4 2 2" xfId="10268"/>
    <cellStyle name="表标题 3 2 4 3" xfId="9612"/>
    <cellStyle name="表标题 3 2 5" xfId="2186"/>
    <cellStyle name="表标题 3 2 5 2" xfId="10257"/>
    <cellStyle name="表标题 3 2 5 2 2" xfId="3722"/>
    <cellStyle name="表标题 3 2 5 3" xfId="9819"/>
    <cellStyle name="表标题 3 2 6" xfId="5526"/>
    <cellStyle name="表标题 3 2 6 2" xfId="7701"/>
    <cellStyle name="表标题 3 2 6 2 2" xfId="2629"/>
    <cellStyle name="表标题 3 2 6 3" xfId="9175"/>
    <cellStyle name="表标题 3 2 7" xfId="10777"/>
    <cellStyle name="表标题 3 2 7 2" xfId="10772"/>
    <cellStyle name="表标题 3 2 7 2 2" xfId="10478"/>
    <cellStyle name="表标题 3 2 7 3" xfId="6558"/>
    <cellStyle name="表标题 3 2 8" xfId="2062"/>
    <cellStyle name="表标题 3 2 8 2" xfId="9810"/>
    <cellStyle name="表标题 3 2 9" xfId="5172"/>
    <cellStyle name="表标题 3 3" xfId="5397"/>
    <cellStyle name="表标题 3 3 2" xfId="12132"/>
    <cellStyle name="表标题 3 3 2 2" xfId="9865"/>
    <cellStyle name="表标题 3 3 2 2 2" xfId="929"/>
    <cellStyle name="表标题 3 3 2 3" xfId="12475"/>
    <cellStyle name="表标题 3 3 2 3 2" xfId="9800"/>
    <cellStyle name="表标题 3 3 2 4" xfId="9684"/>
    <cellStyle name="表标题 3 3 3" xfId="9793"/>
    <cellStyle name="表标题 3 3 3 2" xfId="4013"/>
    <cellStyle name="表标题 3 3 3 2 2" xfId="6098"/>
    <cellStyle name="表标题 3 3 3 3" xfId="7430"/>
    <cellStyle name="表标题 3 3 4" xfId="9251"/>
    <cellStyle name="表标题 3 3 4 2" xfId="10496"/>
    <cellStyle name="表标题 3 3 4 2 2" xfId="11284"/>
    <cellStyle name="表标题 3 3 4 3" xfId="6887"/>
    <cellStyle name="表标题 3 3 5" xfId="5176"/>
    <cellStyle name="表标题 3 3 5 2" xfId="5209"/>
    <cellStyle name="表标题 3 3 5 2 2" xfId="10624"/>
    <cellStyle name="表标题 3 3 5 3" xfId="7126"/>
    <cellStyle name="表标题 3 3 6" xfId="7509"/>
    <cellStyle name="表标题 3 3 6 2" xfId="5212"/>
    <cellStyle name="表标题 3 3 6 2 2" xfId="9530"/>
    <cellStyle name="表标题 3 3 6 3" xfId="11430"/>
    <cellStyle name="表标题 3 3 7" xfId="10453"/>
    <cellStyle name="表标题 3 3 7 2" xfId="12534"/>
    <cellStyle name="表标题 3 3 8" xfId="2285"/>
    <cellStyle name="表标题 3 4" xfId="9540"/>
    <cellStyle name="表标题 3 4 2" xfId="10521"/>
    <cellStyle name="表标题 3 4 2 2" xfId="9461"/>
    <cellStyle name="表标题 3 4 3" xfId="12603"/>
    <cellStyle name="表标题 3 4 3 2" xfId="10038"/>
    <cellStyle name="表标题 3 4 4" xfId="6333"/>
    <cellStyle name="表标题 3 5" xfId="9779"/>
    <cellStyle name="表标题 3 5 2" xfId="1820"/>
    <cellStyle name="表标题 3 5 2 2" xfId="8417"/>
    <cellStyle name="表标题 3 5 3" xfId="5882"/>
    <cellStyle name="表标题 3 6" xfId="2531"/>
    <cellStyle name="表标题 3 6 2" xfId="9770"/>
    <cellStyle name="表标题 3 6 2 2" xfId="8887"/>
    <cellStyle name="表标题 3 6 3" xfId="9764"/>
    <cellStyle name="表标题 3 7" xfId="3472"/>
    <cellStyle name="表标题 3 7 2" xfId="9760"/>
    <cellStyle name="表标题 3 7 2 2" xfId="1624"/>
    <cellStyle name="表标题 3 7 3" xfId="1404"/>
    <cellStyle name="表标题 3 8" xfId="9757"/>
    <cellStyle name="表标题 3 8 2" xfId="9754"/>
    <cellStyle name="表标题 3 8 2 2" xfId="1882"/>
    <cellStyle name="表标题 3 8 3" xfId="1614"/>
    <cellStyle name="表标题 3 9" xfId="4145"/>
    <cellStyle name="表标题 3 9 2" xfId="2239"/>
    <cellStyle name="表标题 4" xfId="9753"/>
    <cellStyle name="表标题 4 2" xfId="8196"/>
    <cellStyle name="表标题 4 2 2" xfId="1266"/>
    <cellStyle name="表标题 4 2 2 2" xfId="1568"/>
    <cellStyle name="表标题 4 2 2 2 2" xfId="8407"/>
    <cellStyle name="表标题 4 2 2 3" xfId="7993"/>
    <cellStyle name="表标题 4 2 2 3 2" xfId="1584"/>
    <cellStyle name="表标题 4 2 2 4" xfId="3071"/>
    <cellStyle name="表标题 4 2 3" xfId="8929"/>
    <cellStyle name="表标题 4 2 3 2" xfId="1861"/>
    <cellStyle name="表标题 4 2 3 2 2" xfId="9260"/>
    <cellStyle name="表标题 4 2 3 3" xfId="6564"/>
    <cellStyle name="表标题 4 2 4" xfId="3957"/>
    <cellStyle name="表标题 4 2 4 2" xfId="5686"/>
    <cellStyle name="表标题 4 2 4 2 2" xfId="11421"/>
    <cellStyle name="表标题 4 2 4 3" xfId="9748"/>
    <cellStyle name="表标题 4 2 5" xfId="7302"/>
    <cellStyle name="表标题 4 2 5 2" xfId="1485"/>
    <cellStyle name="表标题 4 2 5 2 2" xfId="3275"/>
    <cellStyle name="表标题 4 2 5 3" xfId="7873"/>
    <cellStyle name="表标题 4 2 6" xfId="9745"/>
    <cellStyle name="表标题 4 2 6 2" xfId="10757"/>
    <cellStyle name="表标题 4 2 6 2 2" xfId="9742"/>
    <cellStyle name="表标题 4 2 6 3" xfId="4111"/>
    <cellStyle name="表标题 4 2 7" xfId="7776"/>
    <cellStyle name="表标题 4 2 7 2" xfId="10765"/>
    <cellStyle name="表标题 4 2 8" xfId="9906"/>
    <cellStyle name="表标题 4 3" xfId="9735"/>
    <cellStyle name="表标题 4 3 2" xfId="2267"/>
    <cellStyle name="表标题 4 3 2 2" xfId="2791"/>
    <cellStyle name="表标题 4 3 3" xfId="11792"/>
    <cellStyle name="表标题 4 3 3 2" xfId="2460"/>
    <cellStyle name="表标题 4 3 4" xfId="11799"/>
    <cellStyle name="表标题 4 4" xfId="9729"/>
    <cellStyle name="表标题 4 4 2" xfId="8134"/>
    <cellStyle name="表标题 4 4 2 2" xfId="11922"/>
    <cellStyle name="表标题 4 4 3" xfId="3233"/>
    <cellStyle name="表标题 4 5" xfId="7648"/>
    <cellStyle name="表标题 4 5 2" xfId="8721"/>
    <cellStyle name="表标题 4 5 2 2" xfId="8592"/>
    <cellStyle name="表标题 4 5 3" xfId="3254"/>
    <cellStyle name="表标题 4 6" xfId="3002"/>
    <cellStyle name="表标题 4 6 2" xfId="3041"/>
    <cellStyle name="表标题 4 6 2 2" xfId="13002"/>
    <cellStyle name="表标题 4 6 3" xfId="11798"/>
    <cellStyle name="表标题 4 7" xfId="6348"/>
    <cellStyle name="表标题 4 7 2" xfId="10976"/>
    <cellStyle name="表标题 4 7 2 2" xfId="12370"/>
    <cellStyle name="表标题 4 7 3" xfId="2436"/>
    <cellStyle name="表标题 4 8" xfId="5137"/>
    <cellStyle name="表标题 4 8 2" xfId="7095"/>
    <cellStyle name="表标题 4 9" xfId="1690"/>
    <cellStyle name="表标题 5" xfId="9726"/>
    <cellStyle name="表标题 5 2" xfId="9724"/>
    <cellStyle name="表标题 5 2 2" xfId="9721"/>
    <cellStyle name="表标题 5 2 2 2" xfId="12034"/>
    <cellStyle name="表标题 5 2 3" xfId="9716"/>
    <cellStyle name="表标题 5 2 3 2" xfId="12276"/>
    <cellStyle name="表标题 5 2 4" xfId="9713"/>
    <cellStyle name="表标题 5 3" xfId="6693"/>
    <cellStyle name="表标题 5 3 2" xfId="10016"/>
    <cellStyle name="表标题 5 3 2 2" xfId="6663"/>
    <cellStyle name="表标题 5 3 3" xfId="7325"/>
    <cellStyle name="表标题 5 4" xfId="3335"/>
    <cellStyle name="表标题 5 4 2" xfId="9148"/>
    <cellStyle name="表标题 5 4 2 2" xfId="6844"/>
    <cellStyle name="表标题 5 4 3" xfId="7003"/>
    <cellStyle name="表标题 5 5" xfId="9708"/>
    <cellStyle name="表标题 5 5 2" xfId="9706"/>
    <cellStyle name="表标题 5 5 2 2" xfId="8530"/>
    <cellStyle name="表标题 5 5 3" xfId="9283"/>
    <cellStyle name="表标题 5 6" xfId="9702"/>
    <cellStyle name="表标题 5 6 2" xfId="9700"/>
    <cellStyle name="表标题 5 6 2 2" xfId="11616"/>
    <cellStyle name="表标题 5 6 3" xfId="9692"/>
    <cellStyle name="表标题 5 7" xfId="7263"/>
    <cellStyle name="表标题 5 7 2" xfId="3778"/>
    <cellStyle name="表标题 5 8" xfId="5447"/>
    <cellStyle name="表标题 6" xfId="6473"/>
    <cellStyle name="表标题 6 2" xfId="3516"/>
    <cellStyle name="表标题 6 2 2" xfId="1780"/>
    <cellStyle name="表标题 6 3" xfId="6923"/>
    <cellStyle name="表标题 6 3 2" xfId="13023"/>
    <cellStyle name="表标题 6 4" xfId="8635"/>
    <cellStyle name="表标题 7" xfId="1556"/>
    <cellStyle name="表标题 7 2" xfId="5742"/>
    <cellStyle name="表标题 7 2 2" xfId="1196"/>
    <cellStyle name="表标题 7 3" xfId="3449"/>
    <cellStyle name="表标题 8" xfId="7109"/>
    <cellStyle name="表标题 8 2" xfId="6980"/>
    <cellStyle name="表标题 8 2 2" xfId="10142"/>
    <cellStyle name="表标题 8 3" xfId="12763"/>
    <cellStyle name="表标题 9" xfId="9687"/>
    <cellStyle name="表标题 9 2" xfId="9685"/>
    <cellStyle name="表标题 9 2 2" xfId="4700"/>
    <cellStyle name="表标题 9 3" xfId="7221"/>
    <cellStyle name="差 2" xfId="8496"/>
    <cellStyle name="差 2 2" xfId="12076"/>
    <cellStyle name="差 2 2 2" xfId="12844"/>
    <cellStyle name="差 2 2 2 2" xfId="1368"/>
    <cellStyle name="差 2 2 2 2 2" xfId="2969"/>
    <cellStyle name="差 2 2 2 2 2 2" xfId="5106"/>
    <cellStyle name="差 2 2 2 2 2 3" xfId="9678"/>
    <cellStyle name="差 2 2 2 2 2 3 2" xfId="7064"/>
    <cellStyle name="差 2 2 2 3" xfId="7257"/>
    <cellStyle name="差 2 2 2 3 2" xfId="3993"/>
    <cellStyle name="差 2 2 2 3 3" xfId="9671"/>
    <cellStyle name="差 2 2 2 3 3 2" xfId="3481"/>
    <cellStyle name="差 2 2 3" xfId="9669"/>
    <cellStyle name="差 2 2 3 2" xfId="1758"/>
    <cellStyle name="差 2 2 3 2 2" xfId="8396"/>
    <cellStyle name="差 2 2 3 2 3" xfId="9398"/>
    <cellStyle name="差 2 2 3 2 3 2" xfId="6894"/>
    <cellStyle name="差 2 2 4" xfId="9333"/>
    <cellStyle name="差 2 2 4 2" xfId="9658"/>
    <cellStyle name="差 2 2 4 3" xfId="9169"/>
    <cellStyle name="差 2 2 4 3 2" xfId="12842"/>
    <cellStyle name="差 2 3" xfId="13767"/>
    <cellStyle name="差 2 3 2" xfId="13772"/>
    <cellStyle name="差 2 3 2 2" xfId="7529"/>
    <cellStyle name="差 2 3 2 2 2" xfId="6255"/>
    <cellStyle name="差 2 3 2 2 3" xfId="6901"/>
    <cellStyle name="差 2 3 2 2 3 2" xfId="9649"/>
    <cellStyle name="差 2 3 3" xfId="6191"/>
    <cellStyle name="差 2 3 3 2" xfId="7173"/>
    <cellStyle name="差 2 3 3 3" xfId="4245"/>
    <cellStyle name="差 2 3 3 3 2" xfId="9648"/>
    <cellStyle name="差 2 4" xfId="1844"/>
    <cellStyle name="差 2 4 2" xfId="4300"/>
    <cellStyle name="差 2 4 2 2" xfId="10585"/>
    <cellStyle name="差 2 4 2 3" xfId="9180"/>
    <cellStyle name="差 2 4 2 3 2" xfId="8467"/>
    <cellStyle name="差 2 5" xfId="10192"/>
    <cellStyle name="差 2 5 2" xfId="11140"/>
    <cellStyle name="差 2 5 3" xfId="9645"/>
    <cellStyle name="差 2 5 3 2" xfId="9008"/>
    <cellStyle name="差 2_2015财政决算公开" xfId="12361"/>
    <cellStyle name="差 3" xfId="10020"/>
    <cellStyle name="差 3 2" xfId="12429"/>
    <cellStyle name="差 3 2 2" xfId="10904"/>
    <cellStyle name="差 3 2 2 2" xfId="6380"/>
    <cellStyle name="差 3 2 2 2 2" xfId="12188"/>
    <cellStyle name="差 3 2 2 2 2 2" xfId="11025"/>
    <cellStyle name="差 3 2 2 2 2 3" xfId="9446"/>
    <cellStyle name="差 3 2 2 2 2 3 2" xfId="1479"/>
    <cellStyle name="差 3 2 2 3" xfId="5519"/>
    <cellStyle name="差 3 2 2 3 2" xfId="3828"/>
    <cellStyle name="差 3 2 2 3 3" xfId="9633"/>
    <cellStyle name="差 3 2 2 3 3 2" xfId="9632"/>
    <cellStyle name="差 3 2 3" xfId="9631"/>
    <cellStyle name="差 3 2 3 2" xfId="9623"/>
    <cellStyle name="差 3 2 3 2 2" xfId="8661"/>
    <cellStyle name="差 3 2 3 2 3" xfId="6708"/>
    <cellStyle name="差 3 2 3 2 3 2" xfId="13196"/>
    <cellStyle name="差 3 2 4" xfId="12912"/>
    <cellStyle name="差 3 2 4 2" xfId="12914"/>
    <cellStyle name="差 3 2 4 3" xfId="12929"/>
    <cellStyle name="差 3 2 4 3 2" xfId="12934"/>
    <cellStyle name="差 3 3" xfId="13785"/>
    <cellStyle name="差 3 3 2" xfId="7672"/>
    <cellStyle name="差 3 3 2 2" xfId="9616"/>
    <cellStyle name="差 3 3 2 2 2" xfId="12179"/>
    <cellStyle name="差 3 3 2 2 3" xfId="4675"/>
    <cellStyle name="差 3 3 2 2 3 2" xfId="6553"/>
    <cellStyle name="差 3 3 3" xfId="3199"/>
    <cellStyle name="差 3 3 3 2" xfId="9607"/>
    <cellStyle name="差 3 3 3 3" xfId="9599"/>
    <cellStyle name="差 3 3 3 3 2" xfId="9727"/>
    <cellStyle name="差 3 4" xfId="4756"/>
    <cellStyle name="差 3 4 2" xfId="7780"/>
    <cellStyle name="差 3 4 2 2" xfId="10763"/>
    <cellStyle name="差 3 4 2 3" xfId="9074"/>
    <cellStyle name="差 3 4 2 3 2" xfId="9542"/>
    <cellStyle name="差 3 5" xfId="10755"/>
    <cellStyle name="差 3 5 2" xfId="10750"/>
    <cellStyle name="差 3 5 3" xfId="7197"/>
    <cellStyle name="差 3 5 3 2" xfId="10569"/>
    <cellStyle name="差 4" xfId="6090"/>
    <cellStyle name="差 4 2" xfId="2516"/>
    <cellStyle name="差 4 2 2" xfId="2023"/>
    <cellStyle name="差 4 2 2 2" xfId="4737"/>
    <cellStyle name="差 4 2 2 2 2" xfId="3988"/>
    <cellStyle name="差 4 2 2 2 3" xfId="11244"/>
    <cellStyle name="差 4 2 2 2 3 2" xfId="9578"/>
    <cellStyle name="差 4 2 3" xfId="1710"/>
    <cellStyle name="差 4 2 3 2" xfId="6489"/>
    <cellStyle name="差 4 2 3 3" xfId="1979"/>
    <cellStyle name="差 4 2 3 3 2" xfId="9319"/>
    <cellStyle name="差 4 3" xfId="1995"/>
    <cellStyle name="差 4 3 2" xfId="1718"/>
    <cellStyle name="差 4 3 2 2" xfId="4171"/>
    <cellStyle name="差 4 3 2 3" xfId="3212"/>
    <cellStyle name="差 4 3 2 3 2" xfId="8671"/>
    <cellStyle name="差 4 4" xfId="1661"/>
    <cellStyle name="差 4 4 2" xfId="3737"/>
    <cellStyle name="差 4 4 3" xfId="5667"/>
    <cellStyle name="差 4 4 3 2" xfId="11157"/>
    <cellStyle name="差 5" xfId="6790"/>
    <cellStyle name="差 5 2" xfId="8432"/>
    <cellStyle name="差 5 2 2" xfId="6019"/>
    <cellStyle name="差 5 2 2 2" xfId="3694"/>
    <cellStyle name="差 5 2 2 2 2" xfId="5319"/>
    <cellStyle name="差 5 2 2 2 3" xfId="1909"/>
    <cellStyle name="差 5 2 2 2 3 2" xfId="9529"/>
    <cellStyle name="差 5 2 3" xfId="3921"/>
    <cellStyle name="差 5 2 3 2" xfId="11296"/>
    <cellStyle name="差 5 2 3 3" xfId="2814"/>
    <cellStyle name="差 5 2 3 3 2" xfId="6321"/>
    <cellStyle name="差 5 3" xfId="3653"/>
    <cellStyle name="差 5 3 2" xfId="4920"/>
    <cellStyle name="差 5 3 2 2" xfId="6926"/>
    <cellStyle name="差 5 3 2 3" xfId="7998"/>
    <cellStyle name="差 5 3 2 3 2" xfId="7151"/>
    <cellStyle name="差 5 4" xfId="5676"/>
    <cellStyle name="差 5 4 2" xfId="6953"/>
    <cellStyle name="差 5 4 3" xfId="1653"/>
    <cellStyle name="差 5 4 3 2" xfId="6725"/>
    <cellStyle name="差 6" xfId="5670"/>
    <cellStyle name="差 6 2" xfId="4610"/>
    <cellStyle name="差 6 2 2" xfId="1421"/>
    <cellStyle name="差 6 2 2 2" xfId="9514"/>
    <cellStyle name="差 6 2 2 3" xfId="3137"/>
    <cellStyle name="差 6 2 2 3 2" xfId="9513"/>
    <cellStyle name="差 6 3" xfId="4789"/>
    <cellStyle name="差 6 3 2" xfId="1488"/>
    <cellStyle name="差 6 3 3" xfId="4933"/>
    <cellStyle name="差 6 3 3 2" xfId="7185"/>
    <cellStyle name="差 7" xfId="5131"/>
    <cellStyle name="差 7 2" xfId="4620"/>
    <cellStyle name="差 7 2 2" xfId="5708"/>
    <cellStyle name="差 7 2 3" xfId="5534"/>
    <cellStyle name="差 7 2 3 2" xfId="5382"/>
    <cellStyle name="差 8" xfId="1502"/>
    <cellStyle name="差 8 2" xfId="4712"/>
    <cellStyle name="差 8 3" xfId="3305"/>
    <cellStyle name="差 8 3 2" xfId="6325"/>
    <cellStyle name="差_5.中央部门决算（草案)-1" xfId="12964"/>
    <cellStyle name="差_F00DC810C49E00C2E0430A3413167AE0" xfId="10794"/>
    <cellStyle name="差_出版署2010年度中央部门决算草案" xfId="9248"/>
    <cellStyle name="差_全国友协2010年度中央部门决算（草案）" xfId="8575"/>
    <cellStyle name="差_司法部2010年度中央部门决算（草案）报" xfId="7503"/>
    <cellStyle name="常规" xfId="0" builtinId="0"/>
    <cellStyle name="常规 10" xfId="1940"/>
    <cellStyle name="常规 10 2" xfId="3771"/>
    <cellStyle name="常规 10 2 2" xfId="5377"/>
    <cellStyle name="常规 10 2 2 2" xfId="6411"/>
    <cellStyle name="常规 10 2 2 2 2" xfId="7320"/>
    <cellStyle name="常规 10 2 2 3" xfId="2780"/>
    <cellStyle name="常规 10 2 2_2015财政决算公开" xfId="2570"/>
    <cellStyle name="常规 10 2 3" xfId="7815"/>
    <cellStyle name="常规 10 2 3 2" xfId="6728"/>
    <cellStyle name="常规 10 2 4" xfId="10240"/>
    <cellStyle name="常规 10 2_2015财政决算公开" xfId="3779"/>
    <cellStyle name="常规 10 3" xfId="1784"/>
    <cellStyle name="常规 10 3 2" xfId="3783"/>
    <cellStyle name="常规 10 3 2 2" xfId="10406"/>
    <cellStyle name="常规 10 3 3" xfId="10403"/>
    <cellStyle name="常规 10 3_2015财政决算公开" xfId="6437"/>
    <cellStyle name="常规 10 4" xfId="4263"/>
    <cellStyle name="常规 10 4 2" xfId="10041"/>
    <cellStyle name="常规 10 5" xfId="7525"/>
    <cellStyle name="常规 10 6" xfId="13828"/>
    <cellStyle name="常规 10_2015财政决算公开" xfId="9736"/>
    <cellStyle name="常规 100" xfId="8497"/>
    <cellStyle name="常规 101" xfId="8993"/>
    <cellStyle name="常规 101 2" xfId="5297"/>
    <cellStyle name="常规 102" xfId="5163"/>
    <cellStyle name="常规 103" xfId="9368"/>
    <cellStyle name="常规 104" xfId="9161"/>
    <cellStyle name="常规 105" xfId="11341"/>
    <cellStyle name="常规 106" xfId="12649"/>
    <cellStyle name="常规 107" xfId="365"/>
    <cellStyle name="常规 107 2" xfId="11879"/>
    <cellStyle name="常规 11" xfId="8712"/>
    <cellStyle name="常规 11 2" xfId="6062"/>
    <cellStyle name="常规 11 2 2" xfId="2097"/>
    <cellStyle name="常规 11 2 2 2" xfId="3431"/>
    <cellStyle name="常规 11 2 2 2 2" xfId="7781"/>
    <cellStyle name="常规 11 2 2 3" xfId="3452"/>
    <cellStyle name="常规 11 2 3" xfId="3018"/>
    <cellStyle name="常规 11 2 3 2" xfId="9104"/>
    <cellStyle name="常规 11 2 4" xfId="12212"/>
    <cellStyle name="常规 11 2 5" xfId="11811"/>
    <cellStyle name="常规 11 3" xfId="6260"/>
    <cellStyle name="常规 11 3 2" xfId="7029"/>
    <cellStyle name="常规 11 3 2 2" xfId="6865"/>
    <cellStyle name="常规 11 3 3" xfId="3799"/>
    <cellStyle name="常规 11 3 4" xfId="9360"/>
    <cellStyle name="常规 11 4" xfId="3801"/>
    <cellStyle name="常规 11 4 2" xfId="6167"/>
    <cellStyle name="常规 11 5" xfId="7939"/>
    <cellStyle name="常规 11 6" xfId="4690"/>
    <cellStyle name="常规 11_报 预算   行政政法处(1)" xfId="6013"/>
    <cellStyle name="常规 12" xfId="3804"/>
    <cellStyle name="常规 12 10" xfId="7522"/>
    <cellStyle name="常规 12 2" xfId="7501"/>
    <cellStyle name="常规 12 2 2" xfId="3806"/>
    <cellStyle name="常规 12 2 2 2" xfId="9235"/>
    <cellStyle name="常规 12 2 2 2 2" xfId="2177"/>
    <cellStyle name="常规 12 2 2 2 2 2" xfId="3403"/>
    <cellStyle name="常规 12 2 2 2 3" xfId="10276"/>
    <cellStyle name="常规 12 2 2 2_2015财政决算公开" xfId="3813"/>
    <cellStyle name="常规 12 2 2 3" xfId="2116"/>
    <cellStyle name="常规 12 2 2 3 2" xfId="8647"/>
    <cellStyle name="常规 12 2 2 4" xfId="7462"/>
    <cellStyle name="常规 12 2 2 5" xfId="12323"/>
    <cellStyle name="常规 12 2 2_2015财政决算公开" xfId="1385"/>
    <cellStyle name="常规 12 2 3" xfId="3822"/>
    <cellStyle name="常规 12 2 3 2" xfId="8216"/>
    <cellStyle name="常规 12 2 3 2 2" xfId="12156"/>
    <cellStyle name="常规 12 2 3 3" xfId="2593"/>
    <cellStyle name="常规 12 2 3_2015财政决算公开" xfId="4532"/>
    <cellStyle name="常规 12 2 4" xfId="1378"/>
    <cellStyle name="常规 12 2 4 2" xfId="8244"/>
    <cellStyle name="常规 12 2 5" xfId="6256"/>
    <cellStyle name="常规 12 2 5 2" xfId="9568"/>
    <cellStyle name="常规 12 2_2015财政决算公开" xfId="3081"/>
    <cellStyle name="常规 12 3" xfId="7500"/>
    <cellStyle name="常规 12 3 2" xfId="8468"/>
    <cellStyle name="常规 12 3 2 2" xfId="8454"/>
    <cellStyle name="常规 12 3 3" xfId="9277"/>
    <cellStyle name="常规 12 3_2015财政决算公开" xfId="3241"/>
    <cellStyle name="常规 12 4" xfId="7496"/>
    <cellStyle name="常规 12 4 2" xfId="1477"/>
    <cellStyle name="常规 12 4 2 2" xfId="11801"/>
    <cellStyle name="常规 12 4 3" xfId="11255"/>
    <cellStyle name="常规 12 4_2015财政决算公开" xfId="2245"/>
    <cellStyle name="常规 12 5" xfId="10914"/>
    <cellStyle name="常规 12 5 2" xfId="7494"/>
    <cellStyle name="常规 12 6" xfId="1560"/>
    <cellStyle name="常规 12 7" xfId="10010"/>
    <cellStyle name="常规 12 8" xfId="6378"/>
    <cellStyle name="常规 12 9" xfId="9650"/>
    <cellStyle name="常规 12_2015财政决算公开" xfId="7415"/>
    <cellStyle name="常规 13" xfId="7841"/>
    <cellStyle name="常规 13 2" xfId="7915"/>
    <cellStyle name="常规 13 2 2" xfId="9431"/>
    <cellStyle name="常规 13 2 2 2" xfId="10578"/>
    <cellStyle name="常规 13 2 2 2 2" xfId="3832"/>
    <cellStyle name="常规 13 2 2 3" xfId="9546"/>
    <cellStyle name="常规 13 2 2_2015财政决算公开" xfId="7923"/>
    <cellStyle name="常规 13 2 3" xfId="11450"/>
    <cellStyle name="常规 13 2 3 2" xfId="3626"/>
    <cellStyle name="常规 13 2 4" xfId="10433"/>
    <cellStyle name="常规 13 2 5" xfId="8419"/>
    <cellStyle name="常规 13 2_2015财政决算公开" xfId="1247"/>
    <cellStyle name="常规 13 3" xfId="4386"/>
    <cellStyle name="常规 13 3 2" xfId="11952"/>
    <cellStyle name="常规 13 3 2 2" xfId="10741"/>
    <cellStyle name="常规 13 3 3" xfId="3840"/>
    <cellStyle name="常规 13 3_2015财政决算公开" xfId="3843"/>
    <cellStyle name="常规 13 4" xfId="9647"/>
    <cellStyle name="常规 13 4 2" xfId="4301"/>
    <cellStyle name="常规 13 5" xfId="7849"/>
    <cellStyle name="常规 13_2015财政决算公开" xfId="773"/>
    <cellStyle name="常规 14" xfId="8276"/>
    <cellStyle name="常规 14 2" xfId="2250"/>
    <cellStyle name="常规 14 2 2" xfId="10031"/>
    <cellStyle name="常规 14 3" xfId="4304"/>
    <cellStyle name="常规 14 3 2" xfId="4306"/>
    <cellStyle name="常规 14 4" xfId="7848"/>
    <cellStyle name="常规 14 4 2" xfId="11388"/>
    <cellStyle name="常规 14 5" xfId="7464"/>
    <cellStyle name="常规 14 6" xfId="8683"/>
    <cellStyle name="常规 14 7" xfId="5950"/>
    <cellStyle name="常规 14 8" xfId="2947"/>
    <cellStyle name="常规 14 8 2" xfId="8312"/>
    <cellStyle name="常规 14_2015财政决算公开" xfId="9205"/>
    <cellStyle name="常规 15" xfId="10844"/>
    <cellStyle name="常规 15 2" xfId="12045"/>
    <cellStyle name="常规 15 2 2" xfId="3702"/>
    <cellStyle name="常规 15 3" xfId="5622"/>
    <cellStyle name="常规 15 3 2" xfId="7659"/>
    <cellStyle name="常规 15 4" xfId="10766"/>
    <cellStyle name="常规 15 4 2" xfId="7389"/>
    <cellStyle name="常规 15 5" xfId="12250"/>
    <cellStyle name="常规 15_2015财政决算公开" xfId="13523"/>
    <cellStyle name="常规 16" xfId="1642"/>
    <cellStyle name="常规 16 2" xfId="12449"/>
    <cellStyle name="常规 16 2 2" xfId="5851"/>
    <cellStyle name="常规 16 3" xfId="8020"/>
    <cellStyle name="常规 16_2015财政决算公开" xfId="12845"/>
    <cellStyle name="常规 17" xfId="8890"/>
    <cellStyle name="常规 17 2" xfId="2740"/>
    <cellStyle name="常规 17 2 2" xfId="9783"/>
    <cellStyle name="常规 17 3" xfId="1550"/>
    <cellStyle name="常规 17_2015财政决算公开" xfId="12359"/>
    <cellStyle name="常规 18" xfId="10879"/>
    <cellStyle name="常规 18 2" xfId="9747"/>
    <cellStyle name="常规 18 2 2" xfId="10759"/>
    <cellStyle name="常规 18 3" xfId="7774"/>
    <cellStyle name="常规 18_2015财政决算公开" xfId="7033"/>
    <cellStyle name="常规 19" xfId="11085"/>
    <cellStyle name="常规 19 2" xfId="3500"/>
    <cellStyle name="常规 19 2 2" xfId="10657"/>
    <cellStyle name="常规 19 3" xfId="6759"/>
    <cellStyle name="常规 19_2015财政决算公开" xfId="2035"/>
    <cellStyle name="常规 2" xfId="5804"/>
    <cellStyle name="常规 2 10" xfId="7020"/>
    <cellStyle name="常规 2 11" xfId="7390"/>
    <cellStyle name="常规 2 2" xfId="11201"/>
    <cellStyle name="常规 2 2 10" xfId="2990"/>
    <cellStyle name="常规 2 2 11" xfId="6720"/>
    <cellStyle name="常规 2 2 2" xfId="8827"/>
    <cellStyle name="常规 2 2 2 10" xfId="9653"/>
    <cellStyle name="常规 2 2 2 2" xfId="9028"/>
    <cellStyle name="常规 2 2 2 2 2" xfId="5714"/>
    <cellStyle name="常规 2 2 2 2 2 2" xfId="2513"/>
    <cellStyle name="常规 2 2 2 2 2 2 2" xfId="5807"/>
    <cellStyle name="常规 2 2 2 2 2 3" xfId="12434"/>
    <cellStyle name="常规 2 2 2 2 2 3 2" xfId="8450"/>
    <cellStyle name="常规 2 2 2 2 2 4" xfId="1289"/>
    <cellStyle name="常规 2 2 2 2 2 4 2" xfId="8558"/>
    <cellStyle name="常规 2 2 2 2 2 5" xfId="8061"/>
    <cellStyle name="常规 2 2 2 2 2_2015财政决算公开" xfId="10802"/>
    <cellStyle name="常规 2 2 2 2 3" xfId="8672"/>
    <cellStyle name="常规 2 2 2 2 3 2" xfId="1926"/>
    <cellStyle name="常规 2 2 2 2 3 2 2" xfId="9140"/>
    <cellStyle name="常规 2 2 2 2 3 3" xfId="12712"/>
    <cellStyle name="常规 2 2 2 2 3 3 2" xfId="10178"/>
    <cellStyle name="常规 2 2 2 2 3 4" xfId="10110"/>
    <cellStyle name="常规 2 2 2 2 3_2015财政决算公开" xfId="10836"/>
    <cellStyle name="常规 2 2 2 2 4" xfId="2764"/>
    <cellStyle name="常规 2 2 2 2 4 2" xfId="1670"/>
    <cellStyle name="常规 2 2 2 2 4 2 2" xfId="2934"/>
    <cellStyle name="常规 2 2 2 2 4 3" xfId="3039"/>
    <cellStyle name="常规 2 2 2 2 4 3 2" xfId="8139"/>
    <cellStyle name="常规 2 2 2 2 4 4" xfId="6184"/>
    <cellStyle name="常规 2 2 2 2 4 4 2" xfId="1857"/>
    <cellStyle name="常规 2 2 2 2 4 5" xfId="7189"/>
    <cellStyle name="常规 2 2 2 2 4_2015财政决算公开" xfId="10089"/>
    <cellStyle name="常规 2 2 2 2 5" xfId="2507"/>
    <cellStyle name="常规 2 2 2 2 5 2" xfId="5722"/>
    <cellStyle name="常规 2 2 2 2 6" xfId="12757"/>
    <cellStyle name="常规 2 2 2 2 6 2" xfId="5791"/>
    <cellStyle name="常规 2 2 2 2 7" xfId="7713"/>
    <cellStyle name="常规 2 2 2 2 8" xfId="10564"/>
    <cellStyle name="常规 2 2 2 2_2015财政决算公开" xfId="5717"/>
    <cellStyle name="常规 2 2 2 3" xfId="3229"/>
    <cellStyle name="常规 2 2 2 3 2" xfId="4987"/>
    <cellStyle name="常规 2 2 2 3 2 2" xfId="7905"/>
    <cellStyle name="常规 2 2 2 3 3" xfId="10504"/>
    <cellStyle name="常规 2 2 2 3 3 2" xfId="9168"/>
    <cellStyle name="常规 2 2 2 3 4" xfId="6509"/>
    <cellStyle name="常规 2 2 2 3 4 2" xfId="1619"/>
    <cellStyle name="常规 2 2 2 3 5" xfId="5754"/>
    <cellStyle name="常规 2 2 2 3_2015财政决算公开" xfId="6120"/>
    <cellStyle name="常规 2 2 2 4" xfId="9778"/>
    <cellStyle name="常规 2 2 2 4 2" xfId="2138"/>
    <cellStyle name="常规 2 2 2 4 2 2" xfId="7271"/>
    <cellStyle name="常规 2 2 2 4 3" xfId="3169"/>
    <cellStyle name="常规 2 2 2 4 3 2" xfId="10635"/>
    <cellStyle name="常规 2 2 2 4 4" xfId="8162"/>
    <cellStyle name="常规 2 2 2 4 4 2" xfId="10559"/>
    <cellStyle name="常规 2 2 2 4 5" xfId="3327"/>
    <cellStyle name="常规 2 2 2 4_2015财政决算公开" xfId="3791"/>
    <cellStyle name="常规 2 2 2 5" xfId="12852"/>
    <cellStyle name="常规 2 2 2 5 2" xfId="1429"/>
    <cellStyle name="常规 2 2 2 5 2 2" xfId="8519"/>
    <cellStyle name="常规 2 2 2 5 3" xfId="7158"/>
    <cellStyle name="常规 2 2 2 5 3 2" xfId="9883"/>
    <cellStyle name="常规 2 2 2 5 4" xfId="8849"/>
    <cellStyle name="常规 2 2 2 5_2015财政决算公开" xfId="5285"/>
    <cellStyle name="常规 2 2 2 6" xfId="3145"/>
    <cellStyle name="常规 2 2 2 6 2" xfId="8298"/>
    <cellStyle name="常规 2 2 2 6 2 2" xfId="7952"/>
    <cellStyle name="常规 2 2 2 6 3" xfId="2346"/>
    <cellStyle name="常规 2 2 2 6 3 2" xfId="4155"/>
    <cellStyle name="常规 2 2 2 6 4" xfId="8925"/>
    <cellStyle name="常规 2 2 2 6 4 2" xfId="9210"/>
    <cellStyle name="常规 2 2 2 6 5" xfId="2834"/>
    <cellStyle name="常规 2 2 2 6_2015财政决算公开" xfId="11942"/>
    <cellStyle name="常规 2 2 2 7" xfId="3794"/>
    <cellStyle name="常规 2 2 2 7 2" xfId="1845"/>
    <cellStyle name="常规 2 2 2 8" xfId="10260"/>
    <cellStyle name="常规 2 2 2 8 2" xfId="5078"/>
    <cellStyle name="常规 2 2 2 9" xfId="8358"/>
    <cellStyle name="常规 2 2 2_2015财政决算公开" xfId="1505"/>
    <cellStyle name="常规 2 2 3" xfId="6518"/>
    <cellStyle name="常规 2 2 3 2" xfId="12145"/>
    <cellStyle name="常规 2 2 3 2 2" xfId="6771"/>
    <cellStyle name="常规 2 2 3 2 2 2" xfId="8945"/>
    <cellStyle name="常规 2 2 3 2 3" xfId="5470"/>
    <cellStyle name="常规 2 2 3 2 3 2" xfId="10883"/>
    <cellStyle name="常规 2 2 3 2 4" xfId="3189"/>
    <cellStyle name="常规 2 2 3 2 4 2" xfId="8867"/>
    <cellStyle name="常规 2 2 3 2 5" xfId="10831"/>
    <cellStyle name="常规 2 2 3 3" xfId="9766"/>
    <cellStyle name="常规 2 2 3 3 2" xfId="7926"/>
    <cellStyle name="常规 2 2 3 3 2 2" xfId="3461"/>
    <cellStyle name="常规 2 2 3 3 3" xfId="1866"/>
    <cellStyle name="常规 2 2 3 3 3 2" xfId="6417"/>
    <cellStyle name="常规 2 2 3 3 4" xfId="6742"/>
    <cellStyle name="常规 2 2 3 4" xfId="5433"/>
    <cellStyle name="常规 2 2 3 4 2" xfId="5466"/>
    <cellStyle name="常规 2 2 3 4 2 2" xfId="11114"/>
    <cellStyle name="常规 2 2 3 4 3" xfId="10357"/>
    <cellStyle name="常规 2 2 3 4 3 2" xfId="1513"/>
    <cellStyle name="常规 2 2 3 4 4" xfId="10410"/>
    <cellStyle name="常规 2 2 3 4 4 2" xfId="2394"/>
    <cellStyle name="常规 2 2 3 4 5" xfId="2695"/>
    <cellStyle name="常规 2 2 3 5" xfId="10855"/>
    <cellStyle name="常规 2 2 3 5 2" xfId="8629"/>
    <cellStyle name="常规 2 2 3 6" xfId="4958"/>
    <cellStyle name="常规 2 2 3 6 2" xfId="9199"/>
    <cellStyle name="常规 2 2 3 7" xfId="4529"/>
    <cellStyle name="常规 2 2 3 8" xfId="5362"/>
    <cellStyle name="常规 2 2 4" xfId="4104"/>
    <cellStyle name="常规 2 2 4 2" xfId="7081"/>
    <cellStyle name="常规 2 2 4 2 2" xfId="8364"/>
    <cellStyle name="常规 2 2 4 3" xfId="5366"/>
    <cellStyle name="常规 2 2 4 3 2" xfId="3494"/>
    <cellStyle name="常规 2 2 4 4" xfId="12089"/>
    <cellStyle name="常规 2 2 4 4 2" xfId="11082"/>
    <cellStyle name="常规 2 2 4 5" xfId="4633"/>
    <cellStyle name="常规 2 2 5" xfId="12872"/>
    <cellStyle name="常规 2 2 5 2" xfId="13052"/>
    <cellStyle name="常规 2 2 5 2 2" xfId="3603"/>
    <cellStyle name="常规 2 2 5 3" xfId="12984"/>
    <cellStyle name="常规 2 2 5 3 2" xfId="6424"/>
    <cellStyle name="常规 2 2 5 4" xfId="12099"/>
    <cellStyle name="常规 2 2 5 4 2" xfId="11263"/>
    <cellStyle name="常规 2 2 5 5" xfId="12100"/>
    <cellStyle name="常规 2 2 6" xfId="1439"/>
    <cellStyle name="常规 2 2 6 2" xfId="10271"/>
    <cellStyle name="常规 2 2 6 2 2" xfId="8148"/>
    <cellStyle name="常规 2 2 6 3" xfId="4897"/>
    <cellStyle name="常规 2 2 6 3 2" xfId="877"/>
    <cellStyle name="常规 2 2 6 4" xfId="9159"/>
    <cellStyle name="常规 2 2 7" xfId="4986"/>
    <cellStyle name="常规 2 2 7 2" xfId="2710"/>
    <cellStyle name="常规 2 2 7 2 2" xfId="8346"/>
    <cellStyle name="常规 2 2 7 3" xfId="4909"/>
    <cellStyle name="常规 2 2 7 3 2" xfId="8825"/>
    <cellStyle name="常规 2 2 7 4" xfId="7893"/>
    <cellStyle name="常规 2 2 7 4 2" xfId="8862"/>
    <cellStyle name="常规 2 2 7 5" xfId="7247"/>
    <cellStyle name="常规 2 2 8" xfId="9275"/>
    <cellStyle name="常规 2 2 8 2" xfId="6101"/>
    <cellStyle name="常规 2 2 9" xfId="13067"/>
    <cellStyle name="常规 2 2 9 2" xfId="9267"/>
    <cellStyle name="常规 2 2_2015财政决算公开" xfId="12795"/>
    <cellStyle name="常规 2 3" xfId="8323"/>
    <cellStyle name="常规 2 3 10" xfId="11897"/>
    <cellStyle name="常规 2 3 11" xfId="11648"/>
    <cellStyle name="常规 2 3 2" xfId="9303"/>
    <cellStyle name="常规 2 3 2 2" xfId="12104"/>
    <cellStyle name="常规 2 3 2 2 2" xfId="5889"/>
    <cellStyle name="常规 2 3 2 2 2 2" xfId="4991"/>
    <cellStyle name="常规 2 3 2 2 3" xfId="12012"/>
    <cellStyle name="常规 2 3 2 2 3 2" xfId="12018"/>
    <cellStyle name="常规 2 3 2 2 4" xfId="12136"/>
    <cellStyle name="常规 2 3 2 2 4 2" xfId="12137"/>
    <cellStyle name="常规 2 3 2 2 5" xfId="11737"/>
    <cellStyle name="常规 2 3 2 2 5 2" xfId="12155"/>
    <cellStyle name="常规 2 3 2 2 6" xfId="5010"/>
    <cellStyle name="常规 2 3 2 2 7" xfId="5302"/>
    <cellStyle name="常规 2 3 2 3" xfId="8722"/>
    <cellStyle name="常规 2 3 2 3 2" xfId="8591"/>
    <cellStyle name="常规 2 3 2 3 2 2" xfId="5569"/>
    <cellStyle name="常规 2 3 2 3 3" xfId="12177"/>
    <cellStyle name="常规 2 3 2 3 3 2" xfId="1099"/>
    <cellStyle name="常规 2 3 2 3 4" xfId="11869"/>
    <cellStyle name="常规 2 3 2 3 5" xfId="11024"/>
    <cellStyle name="常规 2 3 2 4" xfId="12618"/>
    <cellStyle name="常规 2 3 2 4 2" xfId="12184"/>
    <cellStyle name="常规 2 3 2 4 2 2" xfId="2169"/>
    <cellStyle name="常规 2 3 2 4 3" xfId="12193"/>
    <cellStyle name="常规 2 3 2 4 3 2" xfId="8180"/>
    <cellStyle name="常规 2 3 2 4 4" xfId="11886"/>
    <cellStyle name="常规 2 3 2 4 4 2" xfId="1376"/>
    <cellStyle name="常规 2 3 2 4 5" xfId="3729"/>
    <cellStyle name="常规 2 3 2 5" xfId="12198"/>
    <cellStyle name="常规 2 3 2 5 2" xfId="4836"/>
    <cellStyle name="常规 2 3 2 6" xfId="4120"/>
    <cellStyle name="常规 2 3 2 6 2" xfId="3093"/>
    <cellStyle name="常规 2 3 2 7" xfId="12220"/>
    <cellStyle name="常规 2 3 2 7 2" xfId="12222"/>
    <cellStyle name="常规 2 3 2 8" xfId="12224"/>
    <cellStyle name="常规 2 3 2 9" xfId="9846"/>
    <cellStyle name="常规 2 3 3" xfId="8292"/>
    <cellStyle name="常规 2 3 3 2" xfId="12286"/>
    <cellStyle name="常规 2 3 3 2 2" xfId="12288"/>
    <cellStyle name="常规 2 3 3 3" xfId="3040"/>
    <cellStyle name="常规 2 3 3 3 2" xfId="12331"/>
    <cellStyle name="常规 2 3 3 4" xfId="12357"/>
    <cellStyle name="常规 2 3 3 4 2" xfId="12363"/>
    <cellStyle name="常规 2 3 3 5" xfId="12302"/>
    <cellStyle name="常规 2 3 3 5 2" xfId="12399"/>
    <cellStyle name="常规 2 3 3 6" xfId="12306"/>
    <cellStyle name="常规 2 3 3 7" xfId="12418"/>
    <cellStyle name="常规 2 3 4" xfId="8486"/>
    <cellStyle name="常规 2 3 4 2" xfId="12483"/>
    <cellStyle name="常规 2 3 4 2 2" xfId="3672"/>
    <cellStyle name="常规 2 3 4 3" xfId="10975"/>
    <cellStyle name="常规 2 3 4 3 2" xfId="12368"/>
    <cellStyle name="常规 2 3 4 4" xfId="12538"/>
    <cellStyle name="常规 2 3 4 4 2" xfId="11901"/>
    <cellStyle name="常规 2 3 4 5" xfId="12566"/>
    <cellStyle name="常规 2 3 4 6" xfId="11231"/>
    <cellStyle name="常规 2 3 5" xfId="4404"/>
    <cellStyle name="常规 2 3 5 2" xfId="2082"/>
    <cellStyle name="常规 2 3 5 2 2" xfId="7261"/>
    <cellStyle name="常规 2 3 5 3" xfId="10923"/>
    <cellStyle name="常规 2 3 5 3 2" xfId="8339"/>
    <cellStyle name="常规 2 3 5 4" xfId="12378"/>
    <cellStyle name="常规 2 3 6" xfId="4436"/>
    <cellStyle name="常规 2 3 6 2" xfId="7097"/>
    <cellStyle name="常规 2 3 6 2 2" xfId="8950"/>
    <cellStyle name="常规 2 3 6 3" xfId="11707"/>
    <cellStyle name="常规 2 3 6 3 2" xfId="4210"/>
    <cellStyle name="常规 2 3 6 4" xfId="7321"/>
    <cellStyle name="常规 2 3 6 4 2" xfId="7831"/>
    <cellStyle name="常规 2 3 6 5" xfId="9428"/>
    <cellStyle name="常规 2 3 7" xfId="9363"/>
    <cellStyle name="常规 2 3 7 2" xfId="6992"/>
    <cellStyle name="常规 2 3 8" xfId="9264"/>
    <cellStyle name="常规 2 3 8 2" xfId="5259"/>
    <cellStyle name="常规 2 3 9" xfId="13070"/>
    <cellStyle name="常规 2 3 9 2" xfId="5159"/>
    <cellStyle name="常规 2 4" xfId="13652"/>
    <cellStyle name="常规 2 4 10" xfId="14088"/>
    <cellStyle name="常规 2 4 10 2" xfId="9635"/>
    <cellStyle name="常规 2 4 11" xfId="7827"/>
    <cellStyle name="常规 2 4 2" xfId="11998"/>
    <cellStyle name="常规 2 4 2 2" xfId="9226"/>
    <cellStyle name="常规 2 4 2 2 2" xfId="2592"/>
    <cellStyle name="常规 2 4 2 2 2 2" xfId="9202"/>
    <cellStyle name="常规 2 4 2 2 3" xfId="8798"/>
    <cellStyle name="常规 2 4 2 2 3 2" xfId="12130"/>
    <cellStyle name="常规 2 4 2 2 4" xfId="4760"/>
    <cellStyle name="常规 2 4 2 2 4 2" xfId="1352"/>
    <cellStyle name="常规 2 4 2 2 5" xfId="10420"/>
    <cellStyle name="常规 2 4 2 2 5 2" xfId="10911"/>
    <cellStyle name="常规 2 4 2 2 6" xfId="6769"/>
    <cellStyle name="常规 2 4 2 2 7" xfId="5881"/>
    <cellStyle name="常规 2 4 2 3" xfId="3581"/>
    <cellStyle name="常规 2 4 2 3 2" xfId="9935"/>
    <cellStyle name="常规 2 4 2 3 2 2" xfId="8859"/>
    <cellStyle name="常规 2 4 2 3 3" xfId="7983"/>
    <cellStyle name="常规 2 4 2 3 3 2" xfId="9326"/>
    <cellStyle name="常规 2 4 2 3 4" xfId="10996"/>
    <cellStyle name="常规 2 4 2 3 5" xfId="9141"/>
    <cellStyle name="常规 2 4 2 4" xfId="9703"/>
    <cellStyle name="常规 2 4 2 4 2" xfId="4996"/>
    <cellStyle name="常规 2 4 2 4 2 2" xfId="8538"/>
    <cellStyle name="常规 2 4 2 4 3" xfId="13468"/>
    <cellStyle name="常规 2 4 2 4 3 2" xfId="1573"/>
    <cellStyle name="常规 2 4 2 4 4" xfId="8736"/>
    <cellStyle name="常规 2 4 2 4 4 2" xfId="9127"/>
    <cellStyle name="常规 2 4 2 4 5" xfId="10179"/>
    <cellStyle name="常规 2 4 2 5" xfId="10876"/>
    <cellStyle name="常规 2 4 2 5 2" xfId="11191"/>
    <cellStyle name="常规 2 4 2 6" xfId="5084"/>
    <cellStyle name="常规 2 4 2 6 2" xfId="11377"/>
    <cellStyle name="常规 2 4 2 7" xfId="12612"/>
    <cellStyle name="常规 2 4 2 7 2" xfId="11533"/>
    <cellStyle name="常规 2 4 2 8" xfId="7450"/>
    <cellStyle name="常规 2 4 2 9" xfId="9588"/>
    <cellStyle name="常规 2 4 3" xfId="11815"/>
    <cellStyle name="常规 2 4 3 2" xfId="7655"/>
    <cellStyle name="常规 2 4 3 2 2" xfId="3807"/>
    <cellStyle name="常规 2 4 3 3" xfId="9699"/>
    <cellStyle name="常规 2 4 3 3 2" xfId="11620"/>
    <cellStyle name="常规 2 4 3 4" xfId="9693"/>
    <cellStyle name="常规 2 4 3 4 2" xfId="6085"/>
    <cellStyle name="常规 2 4 3 5" xfId="2929"/>
    <cellStyle name="常规 2 4 3 5 2" xfId="4374"/>
    <cellStyle name="常规 2 4 3 6" xfId="1612"/>
    <cellStyle name="常规 2 4 3 7" xfId="13108"/>
    <cellStyle name="常规 2 4 4" xfId="7572"/>
    <cellStyle name="常规 2 4 4 2" xfId="7477"/>
    <cellStyle name="常规 2 4 4 2 2" xfId="5458"/>
    <cellStyle name="常规 2 4 4 3" xfId="9057"/>
    <cellStyle name="常规 2 4 4 3 2" xfId="13343"/>
    <cellStyle name="常规 2 4 4 4" xfId="2635"/>
    <cellStyle name="常规 2 4 4 4 2" xfId="13347"/>
    <cellStyle name="常规 2 4 4 5" xfId="89"/>
    <cellStyle name="常规 2 4 4 6" xfId="5505"/>
    <cellStyle name="常规 2 4 5" xfId="7265"/>
    <cellStyle name="常规 2 4 5 2" xfId="5757"/>
    <cellStyle name="常规 2 4 5 2 2" xfId="13591"/>
    <cellStyle name="常规 2 4 5 3" xfId="8527"/>
    <cellStyle name="常规 2 4 5 3 2" xfId="13599"/>
    <cellStyle name="常规 2 4 5 4" xfId="13607"/>
    <cellStyle name="常规 2 4 6" xfId="7565"/>
    <cellStyle name="常规 2 4 6 2" xfId="7631"/>
    <cellStyle name="常规 2 4 6 2 2" xfId="8546"/>
    <cellStyle name="常规 2 4 6 3" xfId="8605"/>
    <cellStyle name="常规 2 4 6 3 2" xfId="8377"/>
    <cellStyle name="常规 2 4 6 4" xfId="13257"/>
    <cellStyle name="常规 2 4 6 4 2" xfId="7807"/>
    <cellStyle name="常规 2 4 6 5" xfId="8860"/>
    <cellStyle name="常规 2 4 7" xfId="7490"/>
    <cellStyle name="常规 2 4 7 2" xfId="12070"/>
    <cellStyle name="常规 2 4 8" xfId="5890"/>
    <cellStyle name="常规 2 4 8 2" xfId="4992"/>
    <cellStyle name="常规 2 4 9" xfId="13077"/>
    <cellStyle name="常规 2 4 9 2" xfId="12019"/>
    <cellStyle name="常规 2 5" xfId="65"/>
    <cellStyle name="常规 2 5 2" xfId="13655"/>
    <cellStyle name="常规 2 5 2 2" xfId="1546"/>
    <cellStyle name="常规 2 5 2 2 2" xfId="11859"/>
    <cellStyle name="常规 2 5 2 2 3" xfId="4439"/>
    <cellStyle name="常规 2 5 2 3" xfId="4058"/>
    <cellStyle name="常规 2 5 2 4" xfId="5090"/>
    <cellStyle name="常规 2 5 2 5" xfId="8691"/>
    <cellStyle name="常规 2 5 3" xfId="10875"/>
    <cellStyle name="常规 2 5 3 2" xfId="7806"/>
    <cellStyle name="常规 2 5 3 3" xfId="4751"/>
    <cellStyle name="常规 2 5 4" xfId="7717"/>
    <cellStyle name="常规 2 5 4 2" xfId="8329"/>
    <cellStyle name="常规 2 5 4 3" xfId="2046"/>
    <cellStyle name="常规 2 5 5" xfId="9153"/>
    <cellStyle name="常规 2 5 6" xfId="9237"/>
    <cellStyle name="常规 2 6" xfId="5309"/>
    <cellStyle name="常规 2 6 2" xfId="1807"/>
    <cellStyle name="常规 2 6 2 2" xfId="4840"/>
    <cellStyle name="常规 2 6 3" xfId="12698"/>
    <cellStyle name="常规 2 6 3 2" xfId="8869"/>
    <cellStyle name="常规 2 6 4" xfId="8916"/>
    <cellStyle name="常规 2 7" xfId="13200"/>
    <cellStyle name="常规 2 7 2" xfId="8000"/>
    <cellStyle name="常规 2 7 3" xfId="11846"/>
    <cellStyle name="常规 2 8" xfId="9680"/>
    <cellStyle name="常规 2 8 2" xfId="11890"/>
    <cellStyle name="常规 2 9" xfId="12086"/>
    <cellStyle name="常规 2 9 2" xfId="11722"/>
    <cellStyle name="常规 2_2012-2013年“三公”经费预决算情况汇总表样" xfId="799"/>
    <cellStyle name="常规 20" xfId="10843"/>
    <cellStyle name="常规 20 2" xfId="12044"/>
    <cellStyle name="常规 20 2 2" xfId="3701"/>
    <cellStyle name="常规 20 3" xfId="5621"/>
    <cellStyle name="常规 21" xfId="1643"/>
    <cellStyle name="常规 21 2" xfId="12448"/>
    <cellStyle name="常规 21 2 2" xfId="5852"/>
    <cellStyle name="常规 21 3" xfId="8021"/>
    <cellStyle name="常规 22" xfId="8891"/>
    <cellStyle name="常规 22 2" xfId="2741"/>
    <cellStyle name="常规 22 2 2" xfId="9784"/>
    <cellStyle name="常规 22 3" xfId="1551"/>
    <cellStyle name="常规 23" xfId="10878"/>
    <cellStyle name="常规 23 2" xfId="9746"/>
    <cellStyle name="常规 23 2 2" xfId="10758"/>
    <cellStyle name="常规 23 3" xfId="7775"/>
    <cellStyle name="常规 24" xfId="11084"/>
    <cellStyle name="常规 24 2" xfId="3501"/>
    <cellStyle name="常规 24 2 2" xfId="10656"/>
    <cellStyle name="常规 24 3" xfId="6758"/>
    <cellStyle name="常规 25" xfId="9107"/>
    <cellStyle name="常规 25 2" xfId="9603"/>
    <cellStyle name="常规 25 2 2" xfId="8277"/>
    <cellStyle name="常规 25 3" xfId="10748"/>
    <cellStyle name="常规 26" xfId="8835"/>
    <cellStyle name="常规 26 2" xfId="5253"/>
    <cellStyle name="常规 26 2 2" xfId="10484"/>
    <cellStyle name="常规 26 3" xfId="4605"/>
    <cellStyle name="常规 27" xfId="11303"/>
    <cellStyle name="常规 27 2" xfId="3257"/>
    <cellStyle name="常规 27 2 2" xfId="7461"/>
    <cellStyle name="常规 27 3" xfId="4875"/>
    <cellStyle name="常规 28" xfId="5087"/>
    <cellStyle name="常规 28 2" xfId="7057"/>
    <cellStyle name="常规 28 2 2" xfId="8914"/>
    <cellStyle name="常规 28 3" xfId="7011"/>
    <cellStyle name="常规 29" xfId="10294"/>
    <cellStyle name="常规 29 2" xfId="4599"/>
    <cellStyle name="常规 29 2 2" xfId="7103"/>
    <cellStyle name="常规 29 3" xfId="7213"/>
    <cellStyle name="常规 3" xfId="3844"/>
    <cellStyle name="常规 3 10" xfId="10818"/>
    <cellStyle name="常规 3 11" xfId="8847"/>
    <cellStyle name="常规 3 2" xfId="11214"/>
    <cellStyle name="常规 3 2 2" xfId="10804"/>
    <cellStyle name="常规 3 2 2 2" xfId="10516"/>
    <cellStyle name="常规 3 2 2 2 2" xfId="10647"/>
    <cellStyle name="常规 3 2 2 3" xfId="12317"/>
    <cellStyle name="常规 3 2 2 3 2" xfId="11552"/>
    <cellStyle name="常规 3 2 2 4" xfId="12635"/>
    <cellStyle name="常规 3 2 2 4 2" xfId="7583"/>
    <cellStyle name="常规 3 2 2 5" xfId="9249"/>
    <cellStyle name="常规 3 2 2 6" xfId="8998"/>
    <cellStyle name="常规 3 2 2 6 2" xfId="4517"/>
    <cellStyle name="常规 3 2 3" xfId="4815"/>
    <cellStyle name="常规 3 2 3 2" xfId="5504"/>
    <cellStyle name="常规 3 2 3 2 2" xfId="11049"/>
    <cellStyle name="常规 3 2 3 3" xfId="11411"/>
    <cellStyle name="常规 3 2 3 3 2" xfId="8669"/>
    <cellStyle name="常规 3 2 3 4" xfId="6972"/>
    <cellStyle name="常规 3 2 3 5" xfId="8875"/>
    <cellStyle name="常规 3 2 4" xfId="9750"/>
    <cellStyle name="常规 3 2 4 2" xfId="7804"/>
    <cellStyle name="常规 3 2 4 2 2" xfId="10644"/>
    <cellStyle name="常规 3 2 4 3" xfId="5541"/>
    <cellStyle name="常规 3 2 4 3 2" xfId="3496"/>
    <cellStyle name="常规 3 2 4 4" xfId="12144"/>
    <cellStyle name="常规 3 2 4 4 2" xfId="12777"/>
    <cellStyle name="常规 3 2 4 5" xfId="6964"/>
    <cellStyle name="常规 3 2 5" xfId="6358"/>
    <cellStyle name="常规 3 2 5 2" xfId="11501"/>
    <cellStyle name="常规 3 2 6" xfId="6345"/>
    <cellStyle name="常规 3 2 6 2" xfId="6152"/>
    <cellStyle name="常规 3 2 7" xfId="11498"/>
    <cellStyle name="常规 3 2 8" xfId="13237"/>
    <cellStyle name="常规 3 2 8 2" xfId="11514"/>
    <cellStyle name="常规 3 3" xfId="2789"/>
    <cellStyle name="常规 3 3 2" xfId="3962"/>
    <cellStyle name="常规 3 3 3" xfId="1360"/>
    <cellStyle name="常规 3 3 4" xfId="6781"/>
    <cellStyle name="常规 3 3 5" xfId="11513"/>
    <cellStyle name="常规 3 4" xfId="5369"/>
    <cellStyle name="常规 3 4 2" xfId="9651"/>
    <cellStyle name="常规 3 4 2 2" xfId="6052"/>
    <cellStyle name="常规 3 4 3" xfId="8023"/>
    <cellStyle name="常规 3 4 3 2" xfId="7802"/>
    <cellStyle name="常规 3 4 4" xfId="7485"/>
    <cellStyle name="常规 3 4 5" xfId="11727"/>
    <cellStyle name="常规 3 5" xfId="10881"/>
    <cellStyle name="常规 3 5 2" xfId="6784"/>
    <cellStyle name="常规 3 5 2 2" xfId="3793"/>
    <cellStyle name="常规 3 5 3" xfId="8698"/>
    <cellStyle name="常规 3 5 3 2" xfId="7799"/>
    <cellStyle name="常规 3 5 4" xfId="7455"/>
    <cellStyle name="常规 3 5 5" xfId="13110"/>
    <cellStyle name="常规 3 6" xfId="1938"/>
    <cellStyle name="常规 3 6 2" xfId="3773"/>
    <cellStyle name="常规 3 6 2 2" xfId="7299"/>
    <cellStyle name="常规 3 6 3" xfId="10896"/>
    <cellStyle name="常规 3 6 3 2" xfId="5823"/>
    <cellStyle name="常规 3 6 4" xfId="11867"/>
    <cellStyle name="常规 3 6 5" xfId="3231"/>
    <cellStyle name="常规 3 7" xfId="8710"/>
    <cellStyle name="常规 3 7 2" xfId="12050"/>
    <cellStyle name="常规 3 7 2 2" xfId="3611"/>
    <cellStyle name="常规 3 7 3" xfId="3625"/>
    <cellStyle name="常规 3 7 3 2" xfId="10463"/>
    <cellStyle name="常规 3 7 4" xfId="11881"/>
    <cellStyle name="常规 3 8" xfId="714"/>
    <cellStyle name="常规 3 8 2" xfId="710"/>
    <cellStyle name="常规 3 9" xfId="12300"/>
    <cellStyle name="常规 3 9 2" xfId="706"/>
    <cellStyle name="常规 3_收入总表2" xfId="9354"/>
    <cellStyle name="常规 30" xfId="9108"/>
    <cellStyle name="常规 30 2" xfId="9604"/>
    <cellStyle name="常规 30 3" xfId="10747"/>
    <cellStyle name="常规 31" xfId="8836"/>
    <cellStyle name="常规 31 2" xfId="5252"/>
    <cellStyle name="常规 32" xfId="11302"/>
    <cellStyle name="常规 32 2" xfId="3258"/>
    <cellStyle name="常规 33" xfId="5088"/>
    <cellStyle name="常规 33 2" xfId="7056"/>
    <cellStyle name="常规 33 3" xfId="7010"/>
    <cellStyle name="常规 33 3 2" xfId="3153"/>
    <cellStyle name="常规 33 3 3" xfId="4765"/>
    <cellStyle name="常规 33 3 3 2" xfId="4636"/>
    <cellStyle name="常规 33 3 3 2 2" xfId="6852"/>
    <cellStyle name="常规 33 3 4" xfId="7796"/>
    <cellStyle name="常规 33 3 4 2" xfId="7660"/>
    <cellStyle name="常规 34" xfId="10293"/>
    <cellStyle name="常规 34 2" xfId="4598"/>
    <cellStyle name="常规 35" xfId="10787"/>
    <cellStyle name="常规 36" xfId="10191"/>
    <cellStyle name="常规 37" xfId="7790"/>
    <cellStyle name="常规 38" xfId="8328"/>
    <cellStyle name="常规 39" xfId="3339"/>
    <cellStyle name="常规 4" xfId="10649"/>
    <cellStyle name="常规 4 2" xfId="3889"/>
    <cellStyle name="常规 4 2 10" xfId="4891"/>
    <cellStyle name="常规 4 2 11" xfId="1277"/>
    <cellStyle name="常规 4 2 2" xfId="9592"/>
    <cellStyle name="常规 4 2 2 2" xfId="9103"/>
    <cellStyle name="常规 4 2 2 2 2" xfId="6560"/>
    <cellStyle name="常规 4 2 2 2 2 2" xfId="7786"/>
    <cellStyle name="常规 4 2 2 2 3" xfId="1420"/>
    <cellStyle name="常规 4 2 2 2 3 2" xfId="7724"/>
    <cellStyle name="常规 4 2 2 2 4" xfId="1552"/>
    <cellStyle name="常规 4 2 2 2 4 2" xfId="4758"/>
    <cellStyle name="常规 4 2 2 2 5" xfId="7542"/>
    <cellStyle name="常规 4 2 2 2 5 2" xfId="10995"/>
    <cellStyle name="常规 4 2 2 2 6" xfId="3754"/>
    <cellStyle name="常规 4 2 2 3" xfId="14072"/>
    <cellStyle name="常规 4 2 2 3 2" xfId="5547"/>
    <cellStyle name="常规 4 2 2 3 2 2" xfId="6438"/>
    <cellStyle name="常规 4 2 2 3 3" xfId="4749"/>
    <cellStyle name="常规 4 2 2 3 3 2" xfId="10528"/>
    <cellStyle name="常规 4 2 2 3 4" xfId="6524"/>
    <cellStyle name="常规 4 2 2 4" xfId="14076"/>
    <cellStyle name="常规 4 2 2 4 2" xfId="14079"/>
    <cellStyle name="常规 4 2 2 4 2 2" xfId="5599"/>
    <cellStyle name="常规 4 2 2 4 3" xfId="5333"/>
    <cellStyle name="常规 4 2 2 4 3 2" xfId="11976"/>
    <cellStyle name="常规 4 2 2 4 4" xfId="12762"/>
    <cellStyle name="常规 4 2 2 4 4 2" xfId="1706"/>
    <cellStyle name="常规 4 2 2 4 5" xfId="2475"/>
    <cellStyle name="常规 4 2 2 5" xfId="10915"/>
    <cellStyle name="常规 4 2 2 5 2" xfId="9826"/>
    <cellStyle name="常规 4 2 2 6" xfId="2910"/>
    <cellStyle name="常规 4 2 2 6 2" xfId="9294"/>
    <cellStyle name="常规 4 2 2 7" xfId="10648"/>
    <cellStyle name="常规 4 2 2 7 2" xfId="6830"/>
    <cellStyle name="常规 4 2 2 8" xfId="6275"/>
    <cellStyle name="常规 4 2 2 9" xfId="1778"/>
    <cellStyle name="常规 4 2 3" xfId="7186"/>
    <cellStyle name="常规 4 2 3 2" xfId="3576"/>
    <cellStyle name="常规 4 2 3 2 2" xfId="11716"/>
    <cellStyle name="常规 4 2 3 3" xfId="14082"/>
    <cellStyle name="常规 4 2 3 3 2" xfId="6754"/>
    <cellStyle name="常规 4 2 3 4" xfId="11072"/>
    <cellStyle name="常规 4 2 3 4 2" xfId="6971"/>
    <cellStyle name="常规 4 2 3 5" xfId="5540"/>
    <cellStyle name="常规 4 2 3 6" xfId="5553"/>
    <cellStyle name="常规 4 2 4" xfId="6884"/>
    <cellStyle name="常规 4 2 4 2" xfId="10957"/>
    <cellStyle name="常规 4 2 4 2 2" xfId="3769"/>
    <cellStyle name="常规 4 2 4 3" xfId="3980"/>
    <cellStyle name="常规 4 2 4 3 2" xfId="7243"/>
    <cellStyle name="常规 4 2 4 4" xfId="9113"/>
    <cellStyle name="常规 4 2 4 4 2" xfId="1445"/>
    <cellStyle name="常规 4 2 4 5" xfId="6170"/>
    <cellStyle name="常规 4 2 5" xfId="11517"/>
    <cellStyle name="常规 4 2 5 2" xfId="6420"/>
    <cellStyle name="常规 4 2 5 2 2" xfId="2011"/>
    <cellStyle name="常规 4 2 5 3" xfId="11590"/>
    <cellStyle name="常规 4 2 5 3 2" xfId="7766"/>
    <cellStyle name="常规 4 2 5 4" xfId="12181"/>
    <cellStyle name="常规 4 2 6" xfId="11523"/>
    <cellStyle name="常规 4 2 6 2" xfId="11526"/>
    <cellStyle name="常规 4 2 6 2 2" xfId="8611"/>
    <cellStyle name="常规 4 2 6 3" xfId="11768"/>
    <cellStyle name="常规 4 2 6 3 2" xfId="7437"/>
    <cellStyle name="常规 4 2 6 4" xfId="12610"/>
    <cellStyle name="常规 4 2 6 4 2" xfId="4953"/>
    <cellStyle name="常规 4 2 6 5" xfId="3016"/>
    <cellStyle name="常规 4 2 7" xfId="11575"/>
    <cellStyle name="常规 4 2 7 2" xfId="11579"/>
    <cellStyle name="常规 4 2 8" xfId="3645"/>
    <cellStyle name="常规 4 2 8 2" xfId="357"/>
    <cellStyle name="常规 4 2 9" xfId="5627"/>
    <cellStyle name="常规 4 2 9 2" xfId="8781"/>
    <cellStyle name="常规 4 3" xfId="8879"/>
    <cellStyle name="常规 4 3 2" xfId="10579"/>
    <cellStyle name="常规 4 3 2 2" xfId="9816"/>
    <cellStyle name="常规 4 3 2 3" xfId="11361"/>
    <cellStyle name="常规 4 3 3" xfId="7764"/>
    <cellStyle name="常规 4 3 3 2" xfId="7761"/>
    <cellStyle name="常规 4 3 4" xfId="7758"/>
    <cellStyle name="常规 4 3 4 2" xfId="5550"/>
    <cellStyle name="常规 4 3 5" xfId="7463"/>
    <cellStyle name="常规 4 3 6" xfId="12346"/>
    <cellStyle name="常规 4 4" xfId="11817"/>
    <cellStyle name="常规 4 4 2" xfId="12580"/>
    <cellStyle name="常规 4 4 3" xfId="3426"/>
    <cellStyle name="常规 4 5" xfId="8498"/>
    <cellStyle name="常规 4 5 2" xfId="1599"/>
    <cellStyle name="常规 4 5 3" xfId="3575"/>
    <cellStyle name="常规 4 6" xfId="8994"/>
    <cellStyle name="常规 4 6 2" xfId="5296"/>
    <cellStyle name="常规 4 6 3" xfId="4682"/>
    <cellStyle name="常规 4 7" xfId="5162"/>
    <cellStyle name="常规 4 8" xfId="9369"/>
    <cellStyle name="常规 4_征收计划表8" xfId="5371"/>
    <cellStyle name="常规 40" xfId="10786"/>
    <cellStyle name="常规 41" xfId="10190"/>
    <cellStyle name="常规 42" xfId="7789"/>
    <cellStyle name="常规 43" xfId="8327"/>
    <cellStyle name="常规 44" xfId="3340"/>
    <cellStyle name="常规 44 2" xfId="2307"/>
    <cellStyle name="常规 45" xfId="11653"/>
    <cellStyle name="常规 45 2" xfId="9791"/>
    <cellStyle name="常规 46" xfId="11994"/>
    <cellStyle name="常规 47" xfId="10697"/>
    <cellStyle name="常规 48" xfId="8007"/>
    <cellStyle name="常规 48 2" xfId="7746"/>
    <cellStyle name="常规 48 3" xfId="9490"/>
    <cellStyle name="常规 49" xfId="14132"/>
    <cellStyle name="常规 49 2" xfId="5183"/>
    <cellStyle name="常规 5" xfId="6272"/>
    <cellStyle name="常规 5 10" xfId="8834"/>
    <cellStyle name="常规 5 2" xfId="3665"/>
    <cellStyle name="常规 5 2 2" xfId="2252"/>
    <cellStyle name="常规 5 2 2 2" xfId="2692"/>
    <cellStyle name="常规 5 2 2 2 2" xfId="7493"/>
    <cellStyle name="常规 5 2 2 3" xfId="9114"/>
    <cellStyle name="常规 5 2 2 3 2" xfId="5293"/>
    <cellStyle name="常规 5 2 2 4" xfId="9131"/>
    <cellStyle name="常规 5 2 2 4 2" xfId="5015"/>
    <cellStyle name="常规 5 2 2 5" xfId="6936"/>
    <cellStyle name="常规 5 2 2 5 2" xfId="1271"/>
    <cellStyle name="常规 5 2 2 6" xfId="12925"/>
    <cellStyle name="常规 5 2 3" xfId="4023"/>
    <cellStyle name="常规 5 2 3 2" xfId="9452"/>
    <cellStyle name="常规 5 2 3 2 2" xfId="9307"/>
    <cellStyle name="常规 5 2 3 3" xfId="10842"/>
    <cellStyle name="常规 5 2 3 3 2" xfId="12040"/>
    <cellStyle name="常规 5 2 3 4" xfId="10869"/>
    <cellStyle name="常规 5 2 3 5" xfId="7287"/>
    <cellStyle name="常规 5 2 4" xfId="5934"/>
    <cellStyle name="常规 5 2 4 2" xfId="12578"/>
    <cellStyle name="常规 5 2 4 2 2" xfId="12296"/>
    <cellStyle name="常规 5 2 4 3" xfId="10985"/>
    <cellStyle name="常规 5 2 4 3 2" xfId="6951"/>
    <cellStyle name="常规 5 2 4 4" xfId="5337"/>
    <cellStyle name="常规 5 2 4 4 2" xfId="6765"/>
    <cellStyle name="常规 5 2 4 5" xfId="6508"/>
    <cellStyle name="常规 5 2 5" xfId="8577"/>
    <cellStyle name="常规 5 2 5 2" xfId="11078"/>
    <cellStyle name="常规 5 2 6" xfId="6527"/>
    <cellStyle name="常规 5 2 6 2" xfId="11164"/>
    <cellStyle name="常规 5 2 7" xfId="11626"/>
    <cellStyle name="常规 5 2 7 2" xfId="11176"/>
    <cellStyle name="常规 5 2 8" xfId="11787"/>
    <cellStyle name="常规 5 3" xfId="10099"/>
    <cellStyle name="常规 5 3 2" xfId="3297"/>
    <cellStyle name="常规 5 3 2 2" xfId="9037"/>
    <cellStyle name="常规 5 3 3" xfId="2559"/>
    <cellStyle name="常规 5 3 3 2" xfId="2164"/>
    <cellStyle name="常规 5 3 4" xfId="2867"/>
    <cellStyle name="常规 5 3 4 2" xfId="1348"/>
    <cellStyle name="常规 5 3 5" xfId="11529"/>
    <cellStyle name="常规 5 4" xfId="3583"/>
    <cellStyle name="常规 5 4 2" xfId="6739"/>
    <cellStyle name="常规 5 4 2 2" xfId="3422"/>
    <cellStyle name="常规 5 4 3" xfId="8382"/>
    <cellStyle name="常规 5 4 3 2" xfId="3875"/>
    <cellStyle name="常规 5 4 4" xfId="12823"/>
    <cellStyle name="常规 5 4 4 2" xfId="8481"/>
    <cellStyle name="常规 5 4 5" xfId="12718"/>
    <cellStyle name="常规 5 4 6" xfId="12847"/>
    <cellStyle name="常规 5 5" xfId="7467"/>
    <cellStyle name="常规 5 5 2" xfId="11420"/>
    <cellStyle name="常规 5 5 2 2" xfId="11429"/>
    <cellStyle name="常规 5 5 3" xfId="4859"/>
    <cellStyle name="常规 5 5 3 2" xfId="8809"/>
    <cellStyle name="常规 5 5 4" xfId="7034"/>
    <cellStyle name="常规 5 6" xfId="5669"/>
    <cellStyle name="常规 5 6 2" xfId="8373"/>
    <cellStyle name="常规 5 6 2 2" xfId="5225"/>
    <cellStyle name="常规 5 6 3" xfId="9396"/>
    <cellStyle name="常规 5 6 3 2" xfId="12839"/>
    <cellStyle name="常规 5 6 4" xfId="11904"/>
    <cellStyle name="常规 5 6 4 2" xfId="2224"/>
    <cellStyle name="常规 5 6 5" xfId="11905"/>
    <cellStyle name="常规 5 7" xfId="4302"/>
    <cellStyle name="常规 5 7 2" xfId="10872"/>
    <cellStyle name="常规 5 8" xfId="695"/>
    <cellStyle name="常规 5 8 2" xfId="13594"/>
    <cellStyle name="常规 5 9" xfId="7912"/>
    <cellStyle name="常规 5 9 2" xfId="11628"/>
    <cellStyle name="常规 50" xfId="11652"/>
    <cellStyle name="常规 50 2" xfId="9792"/>
    <cellStyle name="常规 51" xfId="11993"/>
    <cellStyle name="常规 51 2" xfId="7584"/>
    <cellStyle name="常规 52" xfId="10698"/>
    <cellStyle name="常规 53" xfId="8008"/>
    <cellStyle name="常规 54" xfId="14131"/>
    <cellStyle name="常规 55" xfId="10667"/>
    <cellStyle name="常规 56" xfId="4381"/>
    <cellStyle name="常规 57" xfId="6851"/>
    <cellStyle name="常规 57 2" xfId="7741"/>
    <cellStyle name="常规 57 3" xfId="4229"/>
    <cellStyle name="常规 57 3 2" xfId="7560"/>
    <cellStyle name="常规 58" xfId="8152"/>
    <cellStyle name="常规 58 2" xfId="6654"/>
    <cellStyle name="常规 58 3" xfId="4326"/>
    <cellStyle name="常规 58 3 2" xfId="3726"/>
    <cellStyle name="常规 59" xfId="3106"/>
    <cellStyle name="常规 59 2" xfId="5813"/>
    <cellStyle name="常规 59 3" xfId="4725"/>
    <cellStyle name="常规 59 3 2" xfId="9981"/>
    <cellStyle name="常规 6" xfId="6111"/>
    <cellStyle name="常规 6 2" xfId="7456"/>
    <cellStyle name="常规 6 2 2" xfId="10084"/>
    <cellStyle name="常规 6 2 2 2" xfId="1815"/>
    <cellStyle name="常规 6 2 2 2 2" xfId="4071"/>
    <cellStyle name="常规 6 2 2 3" xfId="7362"/>
    <cellStyle name="常规 6 2 2 4" xfId="6093"/>
    <cellStyle name="常规 6 2 3" xfId="9243"/>
    <cellStyle name="常规 6 2 3 2" xfId="12263"/>
    <cellStyle name="常规 6 2 3 3" xfId="1419"/>
    <cellStyle name="常规 6 2 4" xfId="9458"/>
    <cellStyle name="常规 6 2 5" xfId="11367"/>
    <cellStyle name="常规 6 3" xfId="2528"/>
    <cellStyle name="常规 6 3 2" xfId="1290"/>
    <cellStyle name="常规 6 3 2 2" xfId="5030"/>
    <cellStyle name="常规 6 3 3" xfId="7222"/>
    <cellStyle name="常规 6 3 4" xfId="12336"/>
    <cellStyle name="常规 6 4" xfId="7581"/>
    <cellStyle name="常规 6 4 2" xfId="10537"/>
    <cellStyle name="常规 6 4 3" xfId="6468"/>
    <cellStyle name="常规 6 5" xfId="3509"/>
    <cellStyle name="常规 6 6" xfId="4567"/>
    <cellStyle name="常规 60" xfId="10668"/>
    <cellStyle name="常规 60 2" xfId="9295"/>
    <cellStyle name="常规 60 3" xfId="5105"/>
    <cellStyle name="常规 60 3 2" xfId="4653"/>
    <cellStyle name="常规 61" xfId="4380"/>
    <cellStyle name="常规 61 2" xfId="9497"/>
    <cellStyle name="常规 61 3" xfId="4837"/>
    <cellStyle name="常规 61 3 2" xfId="9486"/>
    <cellStyle name="常规 62" xfId="6850"/>
    <cellStyle name="常规 62 2" xfId="7740"/>
    <cellStyle name="常规 62 3" xfId="4228"/>
    <cellStyle name="常规 62 3 2" xfId="7561"/>
    <cellStyle name="常规 63" xfId="8153"/>
    <cellStyle name="常规 63 2" xfId="6653"/>
    <cellStyle name="常规 63 3" xfId="4325"/>
    <cellStyle name="常规 63 3 2" xfId="3727"/>
    <cellStyle name="常规 64" xfId="3107"/>
    <cellStyle name="常规 64 2" xfId="5812"/>
    <cellStyle name="常规 64 3" xfId="4724"/>
    <cellStyle name="常规 64 3 2" xfId="9980"/>
    <cellStyle name="常规 65" xfId="5169"/>
    <cellStyle name="常规 65 2" xfId="8597"/>
    <cellStyle name="常规 65 3" xfId="3667"/>
    <cellStyle name="常规 65 3 2" xfId="9786"/>
    <cellStyle name="常规 66" xfId="3225"/>
    <cellStyle name="常规 66 2" xfId="6764"/>
    <cellStyle name="常规 66 3" xfId="9952"/>
    <cellStyle name="常规 66 3 2" xfId="7968"/>
    <cellStyle name="常规 67" xfId="11010"/>
    <cellStyle name="常规 67 2" xfId="7080"/>
    <cellStyle name="常规 67 3" xfId="9593"/>
    <cellStyle name="常规 67 3 2" xfId="6670"/>
    <cellStyle name="常规 68" xfId="4460"/>
    <cellStyle name="常规 68 2" xfId="2368"/>
    <cellStyle name="常规 68 3" xfId="10745"/>
    <cellStyle name="常规 68 3 2" xfId="9401"/>
    <cellStyle name="常规 69" xfId="11012"/>
    <cellStyle name="常规 69 2" xfId="4033"/>
    <cellStyle name="常规 69 3" xfId="9943"/>
    <cellStyle name="常规 69 3 2" xfId="2989"/>
    <cellStyle name="常规 7" xfId="5353"/>
    <cellStyle name="常规 7 2" xfId="2173"/>
    <cellStyle name="常规 7 2 2" xfId="4250"/>
    <cellStyle name="常规 7 2 2 2" xfId="6805"/>
    <cellStyle name="常规 7 2 2 2 2" xfId="11536"/>
    <cellStyle name="常规 7 2 2 3" xfId="8961"/>
    <cellStyle name="常规 7 2 2 4" xfId="11279"/>
    <cellStyle name="常规 7 2 3" xfId="1142"/>
    <cellStyle name="常规 7 2 3 2" xfId="4163"/>
    <cellStyle name="常规 7 2 3 3" xfId="2490"/>
    <cellStyle name="常规 7 2 4" xfId="6354"/>
    <cellStyle name="常规 7 2 5" xfId="6540"/>
    <cellStyle name="常规 7 3" xfId="2590"/>
    <cellStyle name="常规 7 3 2" xfId="4355"/>
    <cellStyle name="常规 7 3 2 2" xfId="4240"/>
    <cellStyle name="常规 7 3 3" xfId="10161"/>
    <cellStyle name="常规 7 3 4" xfId="7141"/>
    <cellStyle name="常规 7 4" xfId="3420"/>
    <cellStyle name="常规 7 4 2" xfId="5716"/>
    <cellStyle name="常规 7 4 3" xfId="6242"/>
    <cellStyle name="常规 7 5" xfId="9089"/>
    <cellStyle name="常规 7 6" xfId="2010"/>
    <cellStyle name="常规 70" xfId="5170"/>
    <cellStyle name="常规 70 2" xfId="8596"/>
    <cellStyle name="常规 70 3" xfId="3668"/>
    <cellStyle name="常规 70 3 2" xfId="9785"/>
    <cellStyle name="常规 71" xfId="3226"/>
    <cellStyle name="常规 71 2" xfId="6763"/>
    <cellStyle name="常规 71 3" xfId="9951"/>
    <cellStyle name="常规 71 3 2" xfId="7967"/>
    <cellStyle name="常规 72" xfId="11009"/>
    <cellStyle name="常规 73" xfId="4459"/>
    <cellStyle name="常规 73 2" xfId="2369"/>
    <cellStyle name="常规 73 3" xfId="10744"/>
    <cellStyle name="常规 73 3 2" xfId="9402"/>
    <cellStyle name="常规 74" xfId="11011"/>
    <cellStyle name="常规 74 2" xfId="4032"/>
    <cellStyle name="常规 74 3" xfId="9942"/>
    <cellStyle name="常规 74 3 2" xfId="2988"/>
    <cellStyle name="常规 75" xfId="1766"/>
    <cellStyle name="常规 75 2" xfId="8990"/>
    <cellStyle name="常规 75 3" xfId="7669"/>
    <cellStyle name="常规 75 3 2" xfId="3448"/>
    <cellStyle name="常规 76" xfId="7452"/>
    <cellStyle name="常规 76 2" xfId="11555"/>
    <cellStyle name="常规 76 2 2" xfId="6343"/>
    <cellStyle name="常规 76 2 3" xfId="6363"/>
    <cellStyle name="常规 76 2 3 2" xfId="10839"/>
    <cellStyle name="常规 76 3" xfId="3756"/>
    <cellStyle name="常规 76 4" xfId="5907"/>
    <cellStyle name="常规 76 4 2" xfId="1286"/>
    <cellStyle name="常规 77" xfId="2782"/>
    <cellStyle name="常规 77 2" xfId="7162"/>
    <cellStyle name="常规 77 3" xfId="10506"/>
    <cellStyle name="常规 77 3 2" xfId="10251"/>
    <cellStyle name="常规 78" xfId="7756"/>
    <cellStyle name="常规 78 2" xfId="11312"/>
    <cellStyle name="常规 78 3" xfId="6696"/>
    <cellStyle name="常规 78 3 2" xfId="4077"/>
    <cellStyle name="常规 79" xfId="4827"/>
    <cellStyle name="常规 79 2" xfId="10189"/>
    <cellStyle name="常规 79 3" xfId="7788"/>
    <cellStyle name="常规 79 3 2" xfId="7309"/>
    <cellStyle name="常规 8" xfId="6644"/>
    <cellStyle name="常规 8 2" xfId="1490"/>
    <cellStyle name="常规 8 2 2" xfId="8087"/>
    <cellStyle name="常规 8 2 2 2" xfId="3110"/>
    <cellStyle name="常规 8 2 2 2 2" xfId="5814"/>
    <cellStyle name="常规 8 2 2 3" xfId="7024"/>
    <cellStyle name="常规 8 2 3" xfId="1238"/>
    <cellStyle name="常规 8 2 3 2" xfId="1232"/>
    <cellStyle name="常规 8 2 4" xfId="1230"/>
    <cellStyle name="常规 8 2 5" xfId="1222"/>
    <cellStyle name="常规 8 3" xfId="8049"/>
    <cellStyle name="常规 8 3 2" xfId="7382"/>
    <cellStyle name="常规 8 3 2 2" xfId="1216"/>
    <cellStyle name="常规 8 3 3" xfId="3536"/>
    <cellStyle name="常规 8 3 4" xfId="1212"/>
    <cellStyle name="常规 8 4" xfId="7416"/>
    <cellStyle name="常规 8 4 2" xfId="1194"/>
    <cellStyle name="常规 8 4 3" xfId="1187"/>
    <cellStyle name="常规 8 5" xfId="10035"/>
    <cellStyle name="常规 8 6" xfId="7767"/>
    <cellStyle name="常规 8_报 预算   行政政法处(1)" xfId="12110"/>
    <cellStyle name="常规 80" xfId="1767"/>
    <cellStyle name="常规 80 2" xfId="14202"/>
    <cellStyle name="常规 81" xfId="7453"/>
    <cellStyle name="常规 82" xfId="2781"/>
    <cellStyle name="常规 83" xfId="7755"/>
    <cellStyle name="常规 84" xfId="4826"/>
    <cellStyle name="常规 85" xfId="4434"/>
    <cellStyle name="常规 86" xfId="7399"/>
    <cellStyle name="常规 87" xfId="7342"/>
    <cellStyle name="常规 88" xfId="5381"/>
    <cellStyle name="常规 89" xfId="10400"/>
    <cellStyle name="常规 9" xfId="7537"/>
    <cellStyle name="常规 9 2" xfId="7692"/>
    <cellStyle name="常规 9 2 2" xfId="12623"/>
    <cellStyle name="常规 9 2 2 2" xfId="8713"/>
    <cellStyle name="常规 9 2 3" xfId="1146"/>
    <cellStyle name="常规 9 3" xfId="10417"/>
    <cellStyle name="常规 9 3 2" xfId="11805"/>
    <cellStyle name="常规 9 4" xfId="5332"/>
    <cellStyle name="常规 9 5" xfId="6628"/>
    <cellStyle name="常规 90" xfId="4433"/>
    <cellStyle name="常规 91" xfId="7398"/>
    <cellStyle name="常规 92" xfId="7341"/>
    <cellStyle name="常规 93" xfId="5380"/>
    <cellStyle name="常规 94" xfId="10399"/>
    <cellStyle name="常规 95" xfId="12471"/>
    <cellStyle name="常规 96" xfId="8289"/>
    <cellStyle name="常规 97" xfId="10686"/>
    <cellStyle name="常规 98" xfId="7689"/>
    <cellStyle name="常规 99" xfId="14136"/>
    <cellStyle name="常规_2002年全省财政基金预算收入计划表 2 2 2" xfId="9317"/>
    <cellStyle name="常规_2002年全省财政基金预算收入计划表_新 2" xfId="5612"/>
    <cellStyle name="常规_2003年预计及2004年预算基金_Book2" xfId="9115"/>
    <cellStyle name="常规_2007年云南省向人大报送政府收支预算表格式编制过程表" xfId="7300"/>
    <cellStyle name="常规_B12福建省6月决算 2" xfId="2497"/>
    <cellStyle name="常规_本级" xfId="8304"/>
    <cellStyle name="常规_内15福建1_新 2" xfId="11270"/>
    <cellStyle name="常规_省级基金表样 2" xfId="11512"/>
    <cellStyle name="常规_预计与预算2 3 2" xfId="11699"/>
    <cellStyle name="超级链接" xfId="12255"/>
    <cellStyle name="超级链接 2" xfId="13327"/>
    <cellStyle name="超级链接 2 2" xfId="13332"/>
    <cellStyle name="超级链接 2 2 2" xfId="7685"/>
    <cellStyle name="超级链接 2 2 2 2" xfId="5224"/>
    <cellStyle name="超级链接 2 2 3" xfId="5430"/>
    <cellStyle name="超级链接 2 3" xfId="13337"/>
    <cellStyle name="超级链接 2 3 2" xfId="6666"/>
    <cellStyle name="超级链接 2 4" xfId="12293"/>
    <cellStyle name="超级链接 3" xfId="13340"/>
    <cellStyle name="超级链接 3 2" xfId="11193"/>
    <cellStyle name="超级链接 3 2 2" xfId="9506"/>
    <cellStyle name="超级链接 3 3" xfId="11197"/>
    <cellStyle name="超级链接 4" xfId="11606"/>
    <cellStyle name="超级链接 4 2" xfId="3429"/>
    <cellStyle name="超级链接 5" xfId="10934"/>
    <cellStyle name="好 2" xfId="7021"/>
    <cellStyle name="好 2 2" xfId="7679"/>
    <cellStyle name="好 2 2 2" xfId="13871"/>
    <cellStyle name="好 2 2 2 2" xfId="2452"/>
    <cellStyle name="好 2 2 2 2 2" xfId="7131"/>
    <cellStyle name="好 2 2 2 2 2 2" xfId="7110"/>
    <cellStyle name="好 2 2 2 2 2 3" xfId="5902"/>
    <cellStyle name="好 2 2 2 2 2 3 2" xfId="12275"/>
    <cellStyle name="好 2 2 2 3" xfId="3382"/>
    <cellStyle name="好 2 2 2 3 2" xfId="9682"/>
    <cellStyle name="好 2 2 2 3 3" xfId="2238"/>
    <cellStyle name="好 2 2 2 3 3 2" xfId="6277"/>
    <cellStyle name="好 2 2 3" xfId="12417"/>
    <cellStyle name="好 2 2 3 2" xfId="12420"/>
    <cellStyle name="好 2 2 3 2 2" xfId="1688"/>
    <cellStyle name="好 2 2 3 2 3" xfId="7096"/>
    <cellStyle name="好 2 2 3 2 3 2" xfId="9715"/>
    <cellStyle name="好 2 2 4" xfId="12421"/>
    <cellStyle name="好 2 2 4 2" xfId="11383"/>
    <cellStyle name="好 2 2 4 3" xfId="6137"/>
    <cellStyle name="好 2 2 4 3 2" xfId="14162"/>
    <cellStyle name="好 2 3" xfId="4638"/>
    <cellStyle name="好 2 3 2" xfId="13875"/>
    <cellStyle name="好 2 3 2 2" xfId="13877"/>
    <cellStyle name="好 2 3 2 2 2" xfId="11107"/>
    <cellStyle name="好 2 3 2 2 3" xfId="7423"/>
    <cellStyle name="好 2 3 2 2 3 2" xfId="2256"/>
    <cellStyle name="好 2 3 3" xfId="4371"/>
    <cellStyle name="好 2 3 3 2" xfId="3477"/>
    <cellStyle name="好 2 3 3 3" xfId="4782"/>
    <cellStyle name="好 2 3 3 3 2" xfId="8551"/>
    <cellStyle name="好 2 4" xfId="2221"/>
    <cellStyle name="好 2 4 2" xfId="10909"/>
    <cellStyle name="好 2 4 2 2" xfId="12765"/>
    <cellStyle name="好 2 4 2 3" xfId="3090"/>
    <cellStyle name="好 2 4 2 3 2" xfId="934"/>
    <cellStyle name="好 2 5" xfId="4482"/>
    <cellStyle name="好 2 5 2" xfId="7575"/>
    <cellStyle name="好 2 5 3" xfId="4348"/>
    <cellStyle name="好 2 5 3 2" xfId="1849"/>
    <cellStyle name="好 3" xfId="6177"/>
    <cellStyle name="好 3 2" xfId="9858"/>
    <cellStyle name="好 3 2 2" xfId="12510"/>
    <cellStyle name="好 3 2 2 2" xfId="9357"/>
    <cellStyle name="好 3 2 2 2 2" xfId="8958"/>
    <cellStyle name="好 3 2 2 2 2 2" xfId="6893"/>
    <cellStyle name="好 3 2 2 2 2 3" xfId="7101"/>
    <cellStyle name="好 3 2 2 2 2 3 2" xfId="4696"/>
    <cellStyle name="好 3 2 2 3" xfId="631"/>
    <cellStyle name="好 3 2 2 3 2" xfId="12350"/>
    <cellStyle name="好 3 2 2 3 3" xfId="9574"/>
    <cellStyle name="好 3 2 2 3 3 2" xfId="9256"/>
    <cellStyle name="好 3 2 3" xfId="5207"/>
    <cellStyle name="好 3 2 3 2" xfId="7536"/>
    <cellStyle name="好 3 2 3 2 2" xfId="1515"/>
    <cellStyle name="好 3 2 3 2 3" xfId="2561"/>
    <cellStyle name="好 3 2 3 2 3 2" xfId="12760"/>
    <cellStyle name="好 3 2 4" xfId="13543"/>
    <cellStyle name="好 3 2 4 2" xfId="8632"/>
    <cellStyle name="好 3 2 4 3" xfId="5594"/>
    <cellStyle name="好 3 2 4 3 2" xfId="1162"/>
    <cellStyle name="好 3 3" xfId="5347"/>
    <cellStyle name="好 3 3 2" xfId="13905"/>
    <cellStyle name="好 3 3 2 2" xfId="13908"/>
    <cellStyle name="好 3 3 2 2 2" xfId="6713"/>
    <cellStyle name="好 3 3 2 2 3" xfId="10364"/>
    <cellStyle name="好 3 3 2 2 3 2" xfId="10358"/>
    <cellStyle name="好 3 3 3" xfId="10718"/>
    <cellStyle name="好 3 3 3 2" xfId="10593"/>
    <cellStyle name="好 3 3 3 3" xfId="13512"/>
    <cellStyle name="好 3 3 3 3 2" xfId="11094"/>
    <cellStyle name="好 3 4" xfId="9805"/>
    <cellStyle name="好 3 4 2" xfId="3853"/>
    <cellStyle name="好 3 4 2 2" xfId="10341"/>
    <cellStyle name="好 3 4 2 3" xfId="9106"/>
    <cellStyle name="好 3 4 2 3 2" xfId="10334"/>
    <cellStyle name="好 3 5" xfId="10309"/>
    <cellStyle name="好 3 5 2" xfId="10707"/>
    <cellStyle name="好 3 5 3" xfId="12720"/>
    <cellStyle name="好 3 5 3 2" xfId="10705"/>
    <cellStyle name="好 4" xfId="10371"/>
    <cellStyle name="好 4 2" xfId="11848"/>
    <cellStyle name="好 4 2 2" xfId="13926"/>
    <cellStyle name="好 4 2 2 2" xfId="13928"/>
    <cellStyle name="好 4 2 2 2 2" xfId="7358"/>
    <cellStyle name="好 4 2 2 2 3" xfId="4805"/>
    <cellStyle name="好 4 2 2 2 3 2" xfId="7518"/>
    <cellStyle name="好 4 2 3" xfId="4512"/>
    <cellStyle name="好 4 2 3 2" xfId="2777"/>
    <cellStyle name="好 4 2 3 3" xfId="7488"/>
    <cellStyle name="好 4 2 3 3 2" xfId="12014"/>
    <cellStyle name="好 4 3" xfId="4063"/>
    <cellStyle name="好 4 3 2" xfId="10699"/>
    <cellStyle name="好 4 3 2 2" xfId="9933"/>
    <cellStyle name="好 4 3 2 3" xfId="10886"/>
    <cellStyle name="好 4 3 2 3 2" xfId="12554"/>
    <cellStyle name="好 4 4" xfId="7047"/>
    <cellStyle name="好 4 4 2" xfId="10687"/>
    <cellStyle name="好 4 4 3" xfId="7521"/>
    <cellStyle name="好 4 4 3 2" xfId="10684"/>
    <cellStyle name="好 5" xfId="10821"/>
    <cellStyle name="好 5 2" xfId="7641"/>
    <cellStyle name="好 5 2 2" xfId="11166"/>
    <cellStyle name="好 5 2 2 2" xfId="8499"/>
    <cellStyle name="好 5 2 2 2 2" xfId="1542"/>
    <cellStyle name="好 5 2 2 2 3" xfId="5811"/>
    <cellStyle name="好 5 2 2 2 3 2" xfId="4661"/>
    <cellStyle name="好 5 2 3" xfId="11443"/>
    <cellStyle name="好 5 2 3 2" xfId="6656"/>
    <cellStyle name="好 5 2 3 3" xfId="4873"/>
    <cellStyle name="好 5 2 3 3 2" xfId="6582"/>
    <cellStyle name="好 5 3" xfId="10105"/>
    <cellStyle name="好 5 3 2" xfId="11718"/>
    <cellStyle name="好 5 3 2 2" xfId="13954"/>
    <cellStyle name="好 5 3 2 3" xfId="5874"/>
    <cellStyle name="好 5 3 2 3 2" xfId="11002"/>
    <cellStyle name="好 5 4" xfId="12597"/>
    <cellStyle name="好 5 4 2" xfId="7403"/>
    <cellStyle name="好 5 4 3" xfId="10603"/>
    <cellStyle name="好 5 4 3 2" xfId="12048"/>
    <cellStyle name="好 6" xfId="3060"/>
    <cellStyle name="好 6 2" xfId="5821"/>
    <cellStyle name="好 6 2 2" xfId="7106"/>
    <cellStyle name="好 6 2 2 2" xfId="1860"/>
    <cellStyle name="好 6 2 2 3" xfId="9752"/>
    <cellStyle name="好 6 2 2 3 2" xfId="464"/>
    <cellStyle name="好 6 3" xfId="9501"/>
    <cellStyle name="好 6 3 2" xfId="7661"/>
    <cellStyle name="好 6 3 3" xfId="11213"/>
    <cellStyle name="好 6 3 3 2" xfId="7782"/>
    <cellStyle name="好 7" xfId="9968"/>
    <cellStyle name="好 7 2" xfId="6761"/>
    <cellStyle name="好 7 2 2" xfId="7667"/>
    <cellStyle name="好 7 2 3" xfId="7393"/>
    <cellStyle name="好 7 2 3 2" xfId="6531"/>
    <cellStyle name="好 8" xfId="8492"/>
    <cellStyle name="好 8 2" xfId="8009"/>
    <cellStyle name="好 8 3" xfId="6109"/>
    <cellStyle name="好 8 3 2" xfId="7484"/>
    <cellStyle name="好_5.中央部门决算（草案)-1" xfId="4218"/>
    <cellStyle name="好_F00DC810C49E00C2E0430A3413167AE0" xfId="1316"/>
    <cellStyle name="好_出版署2010年度中央部门决算草案" xfId="10557"/>
    <cellStyle name="好_全国友协2010年度中央部门决算（草案）" xfId="12577"/>
    <cellStyle name="好_司法部2010年度中央部门决算（草案）报" xfId="9804"/>
    <cellStyle name="后继超级链接" xfId="1544"/>
    <cellStyle name="后继超级链接 2" xfId="4799"/>
    <cellStyle name="后继超级链接 2 2" xfId="6286"/>
    <cellStyle name="后继超级链接 2 2 2" xfId="1406"/>
    <cellStyle name="后继超级链接 2 2 2 2" xfId="11414"/>
    <cellStyle name="后继超级链接 2 2 3" xfId="2797"/>
    <cellStyle name="后继超级链接 2 3" xfId="12514"/>
    <cellStyle name="后继超级链接 2 3 2" xfId="8807"/>
    <cellStyle name="后继超级链接 2 4" xfId="10828"/>
    <cellStyle name="后继超级链接 3" xfId="3839"/>
    <cellStyle name="后继超级链接 3 2" xfId="1972"/>
    <cellStyle name="后继超级链接 3 2 2" xfId="1473"/>
    <cellStyle name="后继超级链接 3 3" xfId="3975"/>
    <cellStyle name="后继超级链接 4" xfId="5485"/>
    <cellStyle name="后继超级链接 4 2" xfId="7475"/>
    <cellStyle name="后继超级链接 5" xfId="5136"/>
    <cellStyle name="汇总 2" xfId="10395"/>
    <cellStyle name="汇总 2 10" xfId="9660"/>
    <cellStyle name="汇总 2 10 2" xfId="2895"/>
    <cellStyle name="汇总 2 2" xfId="3983"/>
    <cellStyle name="汇总 2 2 2" xfId="9332"/>
    <cellStyle name="汇总 2 2 2 2" xfId="9657"/>
    <cellStyle name="汇总 2 2 2 2 2" xfId="11335"/>
    <cellStyle name="汇总 2 2 2 2 2 2" xfId="11348"/>
    <cellStyle name="汇总 2 2 2 2 3" xfId="6683"/>
    <cellStyle name="汇总 2 2 2 2 3 2" xfId="5830"/>
    <cellStyle name="汇总 2 2 2 2 4" xfId="3313"/>
    <cellStyle name="汇总 2 2 2 2 4 2" xfId="3627"/>
    <cellStyle name="汇总 2 2 2 2 5" xfId="9293"/>
    <cellStyle name="汇总 2 2 2 2 5 2" xfId="7059"/>
    <cellStyle name="汇总 2 2 2 2 6" xfId="8420"/>
    <cellStyle name="汇总 2 2 2 2 6 2" xfId="4315"/>
    <cellStyle name="汇总 2 2 2 3" xfId="9171"/>
    <cellStyle name="汇总 2 2 2 3 2" xfId="12840"/>
    <cellStyle name="汇总 2 2 2 4" xfId="13887"/>
    <cellStyle name="汇总 2 2 2 4 2" xfId="11991"/>
    <cellStyle name="汇总 2 2 2 5" xfId="8110"/>
    <cellStyle name="汇总 2 2 2 5 2" xfId="11092"/>
    <cellStyle name="汇总 2 2 2 6" xfId="6454"/>
    <cellStyle name="汇总 2 2 2 6 2" xfId="11464"/>
    <cellStyle name="汇总 2 2 2 7" xfId="9457"/>
    <cellStyle name="汇总 2 2 2 7 2" xfId="10265"/>
    <cellStyle name="汇总 2 2 3" xfId="7619"/>
    <cellStyle name="汇总 2 2 3 2" xfId="12355"/>
    <cellStyle name="汇总 2 2 3 2 2" xfId="10776"/>
    <cellStyle name="汇总 2 2 3 3" xfId="12204"/>
    <cellStyle name="汇总 2 2 3 3 2" xfId="12857"/>
    <cellStyle name="汇总 2 2 3 4" xfId="643"/>
    <cellStyle name="汇总 2 2 3 4 2" xfId="11384"/>
    <cellStyle name="汇总 2 2 3 5" xfId="4377"/>
    <cellStyle name="汇总 2 2 3 5 2" xfId="12093"/>
    <cellStyle name="汇总 2 2 3 6" xfId="4865"/>
    <cellStyle name="汇总 2 2 3 6 2" xfId="6108"/>
    <cellStyle name="汇总 2 2 4" xfId="9922"/>
    <cellStyle name="汇总 2 2 4 2" xfId="4003"/>
    <cellStyle name="汇总 2 2 5" xfId="4011"/>
    <cellStyle name="汇总 2 2 5 2" xfId="12790"/>
    <cellStyle name="汇总 2 2 6" xfId="9412"/>
    <cellStyle name="汇总 2 2 6 2" xfId="13571"/>
    <cellStyle name="汇总 2 2 7" xfId="2251"/>
    <cellStyle name="汇总 2 2 7 2" xfId="11778"/>
    <cellStyle name="汇总 2 2 8" xfId="4024"/>
    <cellStyle name="汇总 2 2 8 2" xfId="9454"/>
    <cellStyle name="汇总 2 3" xfId="7587"/>
    <cellStyle name="汇总 2 3 2" xfId="2421"/>
    <cellStyle name="汇总 2 3 2 2" xfId="3951"/>
    <cellStyle name="汇总 2 3 2 2 2" xfId="5819"/>
    <cellStyle name="汇总 2 3 2 2 2 2" xfId="12139"/>
    <cellStyle name="汇总 2 3 2 2 3" xfId="3952"/>
    <cellStyle name="汇总 2 3 2 2 3 2" xfId="5817"/>
    <cellStyle name="汇总 2 3 2 2 4" xfId="7212"/>
    <cellStyle name="汇总 2 3 2 2 4 2" xfId="6704"/>
    <cellStyle name="汇总 2 3 2 2 5" xfId="10693"/>
    <cellStyle name="汇总 2 3 2 2 5 2" xfId="9931"/>
    <cellStyle name="汇总 2 3 2 2 6" xfId="1335"/>
    <cellStyle name="汇总 2 3 2 2 6 2" xfId="5959"/>
    <cellStyle name="汇总 2 3 2 3" xfId="7215"/>
    <cellStyle name="汇总 2 3 2 3 2" xfId="6703"/>
    <cellStyle name="汇总 2 3 2 4" xfId="10691"/>
    <cellStyle name="汇总 2 3 2 4 2" xfId="9932"/>
    <cellStyle name="汇总 2 3 2 5" xfId="1338"/>
    <cellStyle name="汇总 2 3 2 5 2" xfId="5958"/>
    <cellStyle name="汇总 2 3 2 6" xfId="4835"/>
    <cellStyle name="汇总 2 3 2 6 2" xfId="3750"/>
    <cellStyle name="汇总 2 3 2 7" xfId="10894"/>
    <cellStyle name="汇总 2 3 2 7 2" xfId="5511"/>
    <cellStyle name="汇总 2 3 3" xfId="9773"/>
    <cellStyle name="汇总 2 3 3 2" xfId="2897"/>
    <cellStyle name="汇总 2 3 3 2 2" xfId="6857"/>
    <cellStyle name="汇总 2 3 3 3" xfId="11063"/>
    <cellStyle name="汇总 2 3 3 3 2" xfId="3766"/>
    <cellStyle name="汇总 2 3 3 4" xfId="12312"/>
    <cellStyle name="汇总 2 3 3 4 2" xfId="10845"/>
    <cellStyle name="汇总 2 3 3 5" xfId="5276"/>
    <cellStyle name="汇总 2 3 3 5 2" xfId="5368"/>
    <cellStyle name="汇总 2 3 3 6" xfId="4743"/>
    <cellStyle name="汇总 2 3 3 6 2" xfId="11760"/>
    <cellStyle name="汇总 2 3 4" xfId="9558"/>
    <cellStyle name="汇总 2 3 4 2" xfId="10601"/>
    <cellStyle name="汇总 2 3 4 2 2" xfId="9813"/>
    <cellStyle name="汇总 2 3 4 3" xfId="10599"/>
    <cellStyle name="汇总 2 3 4 3 2" xfId="10449"/>
    <cellStyle name="汇总 2 3 4 4" xfId="4660"/>
    <cellStyle name="汇总 2 3 4 4 2" xfId="7907"/>
    <cellStyle name="汇总 2 3 4 5" xfId="4332"/>
    <cellStyle name="汇总 2 3 4 5 2" xfId="7900"/>
    <cellStyle name="汇总 2 3 4 6" xfId="9389"/>
    <cellStyle name="汇总 2 3 4 6 2" xfId="9384"/>
    <cellStyle name="汇总 2 3 5" xfId="7986"/>
    <cellStyle name="汇总 2 3 5 2" xfId="3374"/>
    <cellStyle name="汇总 2 3 6" xfId="8214"/>
    <cellStyle name="汇总 2 3 6 2" xfId="6349"/>
    <cellStyle name="汇总 2 3 7" xfId="3295"/>
    <cellStyle name="汇总 2 3 7 2" xfId="20"/>
    <cellStyle name="汇总 2 3 8" xfId="8799"/>
    <cellStyle name="汇总 2 3 8 2" xfId="8255"/>
    <cellStyle name="汇总 2 3 9" xfId="4662"/>
    <cellStyle name="汇总 2 3 9 2" xfId="1350"/>
    <cellStyle name="汇总 2 4" xfId="7604"/>
    <cellStyle name="汇总 2 4 2" xfId="7268"/>
    <cellStyle name="汇总 2 4 2 2" xfId="7346"/>
    <cellStyle name="汇总 2 4 2 2 2" xfId="7727"/>
    <cellStyle name="汇总 2 4 2 3" xfId="8864"/>
    <cellStyle name="汇总 2 4 2 3 2" xfId="10651"/>
    <cellStyle name="汇总 2 4 2 4" xfId="7531"/>
    <cellStyle name="汇总 2 4 2 4 2" xfId="4526"/>
    <cellStyle name="汇总 2 4 2 5" xfId="3508"/>
    <cellStyle name="汇总 2 4 2 5 2" xfId="3588"/>
    <cellStyle name="汇总 2 4 2 6" xfId="12870"/>
    <cellStyle name="汇总 2 4 2 6 2" xfId="12875"/>
    <cellStyle name="汇总 2 4 3" xfId="12878"/>
    <cellStyle name="汇总 2 4 3 2" xfId="12880"/>
    <cellStyle name="汇总 2 4 4" xfId="12126"/>
    <cellStyle name="汇总 2 4 4 2" xfId="12882"/>
    <cellStyle name="汇总 2 4 5" xfId="12728"/>
    <cellStyle name="汇总 2 4 5 2" xfId="12800"/>
    <cellStyle name="汇总 2 4 6" xfId="12885"/>
    <cellStyle name="汇总 2 4 6 2" xfId="12887"/>
    <cellStyle name="汇总 2 4 7" xfId="11"/>
    <cellStyle name="汇总 2 4 7 2" xfId="8851"/>
    <cellStyle name="汇总 2 5" xfId="12888"/>
    <cellStyle name="汇总 2 5 2" xfId="12891"/>
    <cellStyle name="汇总 2 5 2 2" xfId="12894"/>
    <cellStyle name="汇总 2 5 3" xfId="12897"/>
    <cellStyle name="汇总 2 5 3 2" xfId="12898"/>
    <cellStyle name="汇总 2 5 4" xfId="1699"/>
    <cellStyle name="汇总 2 5 4 2" xfId="12899"/>
    <cellStyle name="汇总 2 5 5" xfId="9191"/>
    <cellStyle name="汇总 2 5 5 2" xfId="9195"/>
    <cellStyle name="汇总 2 5 6" xfId="12901"/>
    <cellStyle name="汇总 2 5 6 2" xfId="11326"/>
    <cellStyle name="汇总 2 6" xfId="12902"/>
    <cellStyle name="汇总 2 6 2" xfId="12903"/>
    <cellStyle name="汇总 2 7" xfId="9634"/>
    <cellStyle name="汇总 2 7 2" xfId="12904"/>
    <cellStyle name="汇总 2 8" xfId="12906"/>
    <cellStyle name="汇总 2 8 2" xfId="12907"/>
    <cellStyle name="汇总 2 9" xfId="193"/>
    <cellStyle name="汇总 2 9 2" xfId="190"/>
    <cellStyle name="汇总 3" xfId="12908"/>
    <cellStyle name="汇总 3 2" xfId="12910"/>
    <cellStyle name="汇总 3 2 2" xfId="12913"/>
    <cellStyle name="汇总 3 2 2 2" xfId="12915"/>
    <cellStyle name="汇总 3 2 2 2 2" xfId="12918"/>
    <cellStyle name="汇总 3 2 2 2 2 2" xfId="12919"/>
    <cellStyle name="汇总 3 2 2 2 3" xfId="12920"/>
    <cellStyle name="汇总 3 2 2 2 3 2" xfId="3812"/>
    <cellStyle name="汇总 3 2 2 2 4" xfId="12923"/>
    <cellStyle name="汇总 3 2 2 2 4 2" xfId="12926"/>
    <cellStyle name="汇总 3 2 2 2 5" xfId="12927"/>
    <cellStyle name="汇总 3 2 2 2 5 2" xfId="12928"/>
    <cellStyle name="汇总 3 2 2 2 6" xfId="6130"/>
    <cellStyle name="汇总 3 2 2 2 6 2" xfId="9419"/>
    <cellStyle name="汇总 3 2 2 3" xfId="12931"/>
    <cellStyle name="汇总 3 2 2 3 2" xfId="12935"/>
    <cellStyle name="汇总 3 2 2 4" xfId="13897"/>
    <cellStyle name="汇总 3 2 2 4 2" xfId="5196"/>
    <cellStyle name="汇总 3 2 2 5" xfId="12837"/>
    <cellStyle name="汇总 3 2 2 5 2" xfId="12159"/>
    <cellStyle name="汇总 3 2 2 6" xfId="7700"/>
    <cellStyle name="汇总 3 2 2 6 2" xfId="8585"/>
    <cellStyle name="汇总 3 2 2 7" xfId="2583"/>
    <cellStyle name="汇总 3 2 2 7 2" xfId="14147"/>
    <cellStyle name="汇总 3 2 3" xfId="12165"/>
    <cellStyle name="汇总 3 2 3 2" xfId="12936"/>
    <cellStyle name="汇总 3 2 3 2 2" xfId="12938"/>
    <cellStyle name="汇总 3 2 3 3" xfId="12341"/>
    <cellStyle name="汇总 3 2 3 3 2" xfId="12939"/>
    <cellStyle name="汇总 3 2 3 4" xfId="11556"/>
    <cellStyle name="汇总 3 2 3 4 2" xfId="12941"/>
    <cellStyle name="汇总 3 2 3 5" xfId="12314"/>
    <cellStyle name="汇总 3 2 3 5 2" xfId="10847"/>
    <cellStyle name="汇总 3 2 3 6" xfId="12943"/>
    <cellStyle name="汇总 3 2 3 6 2" xfId="12944"/>
    <cellStyle name="汇总 3 2 4" xfId="12945"/>
    <cellStyle name="汇总 3 2 4 2" xfId="103"/>
    <cellStyle name="汇总 3 2 5" xfId="12947"/>
    <cellStyle name="汇总 3 2 5 2" xfId="12950"/>
    <cellStyle name="汇总 3 2 6" xfId="14126"/>
    <cellStyle name="汇总 3 2 6 2" xfId="12951"/>
    <cellStyle name="汇总 3 2 7" xfId="5501"/>
    <cellStyle name="汇总 3 2 7 2" xfId="3719"/>
    <cellStyle name="汇总 3 2 8" xfId="4542"/>
    <cellStyle name="汇总 3 2 8 2" xfId="5772"/>
    <cellStyle name="汇总 3 3" xfId="2872"/>
    <cellStyle name="汇总 3 3 2" xfId="12952"/>
    <cellStyle name="汇总 3 3 2 2" xfId="12955"/>
    <cellStyle name="汇总 3 3 2 2 2" xfId="12958"/>
    <cellStyle name="汇总 3 3 2 3" xfId="12961"/>
    <cellStyle name="汇总 3 3 2 3 2" xfId="12965"/>
    <cellStyle name="汇总 3 3 2 4" xfId="12349"/>
    <cellStyle name="汇总 3 3 2 4 2" xfId="6823"/>
    <cellStyle name="汇总 3 3 2 5" xfId="9573"/>
    <cellStyle name="汇总 3 3 2 5 2" xfId="9255"/>
    <cellStyle name="汇总 3 3 2 6" xfId="12515"/>
    <cellStyle name="汇总 3 3 2 6 2" xfId="8808"/>
    <cellStyle name="汇总 3 3 3" xfId="12834"/>
    <cellStyle name="汇总 3 3 3 2" xfId="12966"/>
    <cellStyle name="汇总 3 3 4" xfId="12969"/>
    <cellStyle name="汇总 3 3 4 2" xfId="12974"/>
    <cellStyle name="汇总 3 3 5" xfId="13577"/>
    <cellStyle name="汇总 3 3 5 2" xfId="12978"/>
    <cellStyle name="汇总 3 3 6" xfId="12981"/>
    <cellStyle name="汇总 3 3 6 2" xfId="12983"/>
    <cellStyle name="汇总 3 3 7" xfId="2"/>
    <cellStyle name="汇总 3 3 7 2" xfId="5031"/>
    <cellStyle name="汇总 3 4" xfId="12987"/>
    <cellStyle name="汇总 3 4 2" xfId="12989"/>
    <cellStyle name="汇总 3 4 2 2" xfId="5949"/>
    <cellStyle name="汇总 3 4 3" xfId="6895"/>
    <cellStyle name="汇总 3 4 3 2" xfId="12991"/>
    <cellStyle name="汇总 3 4 4" xfId="12992"/>
    <cellStyle name="汇总 3 4 4 2" xfId="4936"/>
    <cellStyle name="汇总 3 4 5" xfId="12995"/>
    <cellStyle name="汇总 3 4 5 2" xfId="4353"/>
    <cellStyle name="汇总 3 4 6" xfId="12996"/>
    <cellStyle name="汇总 3 4 6 2" xfId="12997"/>
    <cellStyle name="汇总 3 5" xfId="12998"/>
    <cellStyle name="汇总 3 5 2" xfId="12999"/>
    <cellStyle name="汇总 3 6" xfId="13000"/>
    <cellStyle name="汇总 3 6 2" xfId="13001"/>
    <cellStyle name="汇总 3 7" xfId="13003"/>
    <cellStyle name="汇总 3 7 2" xfId="13004"/>
    <cellStyle name="汇总 3 8" xfId="13005"/>
    <cellStyle name="汇总 3 8 2" xfId="13008"/>
    <cellStyle name="汇总 3 9" xfId="178"/>
    <cellStyle name="汇总 3 9 2" xfId="176"/>
    <cellStyle name="汇总 4" xfId="3245"/>
    <cellStyle name="汇总 4 2" xfId="13011"/>
    <cellStyle name="汇总 4 2 2" xfId="13014"/>
    <cellStyle name="汇总 4 2 2 2" xfId="9160"/>
    <cellStyle name="汇总 4 2 2 2 2" xfId="13015"/>
    <cellStyle name="汇总 4 2 2 3" xfId="13017"/>
    <cellStyle name="汇总 4 2 2 3 2" xfId="13021"/>
    <cellStyle name="汇总 4 2 2 4" xfId="12348"/>
    <cellStyle name="汇总 4 2 2 4 2" xfId="13022"/>
    <cellStyle name="汇总 4 2 2 5" xfId="12352"/>
    <cellStyle name="汇总 4 2 2 5 2" xfId="6827"/>
    <cellStyle name="汇总 4 2 2 6" xfId="13027"/>
    <cellStyle name="汇总 4 2 2 6 2" xfId="13028"/>
    <cellStyle name="汇总 4 2 3" xfId="13030"/>
    <cellStyle name="汇总 4 2 3 2" xfId="7892"/>
    <cellStyle name="汇总 4 2 4" xfId="5913"/>
    <cellStyle name="汇总 4 2 4 2" xfId="7359"/>
    <cellStyle name="汇总 4 2 5" xfId="13033"/>
    <cellStyle name="汇总 4 2 5 2" xfId="13034"/>
    <cellStyle name="汇总 4 2 6" xfId="975"/>
    <cellStyle name="汇总 4 2 6 2" xfId="13036"/>
    <cellStyle name="汇总 4 2 7" xfId="4251"/>
    <cellStyle name="汇总 4 2 7 2" xfId="6804"/>
    <cellStyle name="汇总 4 3" xfId="5376"/>
    <cellStyle name="汇总 4 3 2" xfId="9096"/>
    <cellStyle name="汇总 4 3 2 2" xfId="7323"/>
    <cellStyle name="汇总 4 3 3" xfId="5879"/>
    <cellStyle name="汇总 4 3 3 2" xfId="7505"/>
    <cellStyle name="汇总 4 3 4" xfId="2776"/>
    <cellStyle name="汇总 4 3 4 2" xfId="2829"/>
    <cellStyle name="汇总 4 3 5" xfId="2769"/>
    <cellStyle name="汇总 4 3 5 2" xfId="8011"/>
    <cellStyle name="汇总 4 3 6" xfId="13038"/>
    <cellStyle name="汇总 4 3 6 2" xfId="13039"/>
    <cellStyle name="汇总 4 4" xfId="7814"/>
    <cellStyle name="汇总 4 4 2" xfId="10860"/>
    <cellStyle name="汇总 4 5" xfId="10239"/>
    <cellStyle name="汇总 4 5 2" xfId="13040"/>
    <cellStyle name="汇总 4 6" xfId="13041"/>
    <cellStyle name="汇总 4 6 2" xfId="13042"/>
    <cellStyle name="汇总 4 7" xfId="13043"/>
    <cellStyle name="汇总 4 7 2" xfId="13044"/>
    <cellStyle name="汇总 4 8" xfId="2944"/>
    <cellStyle name="汇总 4 8 2" xfId="13045"/>
    <cellStyle name="汇总 5" xfId="13047"/>
    <cellStyle name="汇总 5 2" xfId="13049"/>
    <cellStyle name="汇总 5 2 2" xfId="11966"/>
    <cellStyle name="汇总 5 2 2 2" xfId="13051"/>
    <cellStyle name="汇总 5 2 2 2 2" xfId="13055"/>
    <cellStyle name="汇总 5 2 2 3" xfId="13058"/>
    <cellStyle name="汇总 5 2 2 3 2" xfId="3011"/>
    <cellStyle name="汇总 5 2 2 4" xfId="12404"/>
    <cellStyle name="汇总 5 2 2 4 2" xfId="12723"/>
    <cellStyle name="汇总 5 2 2 5" xfId="12373"/>
    <cellStyle name="汇总 5 2 2 5 2" xfId="8567"/>
    <cellStyle name="汇总 5 2 2 6" xfId="13060"/>
    <cellStyle name="汇总 5 2 2 6 2" xfId="7880"/>
    <cellStyle name="汇总 5 2 3" xfId="13062"/>
    <cellStyle name="汇总 5 2 3 2" xfId="13063"/>
    <cellStyle name="汇总 5 2 4" xfId="4027"/>
    <cellStyle name="汇总 5 2 4 2" xfId="13064"/>
    <cellStyle name="汇总 5 2 5" xfId="9054"/>
    <cellStyle name="汇总 5 2 5 2" xfId="8793"/>
    <cellStyle name="汇总 5 2 6" xfId="9605"/>
    <cellStyle name="汇总 5 2 6 2" xfId="8278"/>
    <cellStyle name="汇总 5 2 7" xfId="8082"/>
    <cellStyle name="汇总 5 2 7 2" xfId="3108"/>
    <cellStyle name="汇总 5 3" xfId="3785"/>
    <cellStyle name="汇总 5 3 2" xfId="10405"/>
    <cellStyle name="汇总 5 3 2 2" xfId="13065"/>
    <cellStyle name="汇总 5 3 3" xfId="13066"/>
    <cellStyle name="汇总 5 3 3 2" xfId="13068"/>
    <cellStyle name="汇总 5 3 4" xfId="13069"/>
    <cellStyle name="汇总 5 3 4 2" xfId="13071"/>
    <cellStyle name="汇总 5 3 5" xfId="13075"/>
    <cellStyle name="汇总 5 3 5 2" xfId="13079"/>
    <cellStyle name="汇总 5 3 6" xfId="5250"/>
    <cellStyle name="汇总 5 3 6 2" xfId="10483"/>
    <cellStyle name="汇总 5 4" xfId="10402"/>
    <cellStyle name="汇总 5 4 2" xfId="13080"/>
    <cellStyle name="汇总 5 5" xfId="13081"/>
    <cellStyle name="汇总 5 5 2" xfId="2328"/>
    <cellStyle name="汇总 5 6" xfId="13082"/>
    <cellStyle name="汇总 5 6 2" xfId="13084"/>
    <cellStyle name="汇总 5 7" xfId="13086"/>
    <cellStyle name="汇总 5 7 2" xfId="13089"/>
    <cellStyle name="汇总 5 8" xfId="13092"/>
    <cellStyle name="汇总 5 8 2" xfId="13098"/>
    <cellStyle name="汇总 6" xfId="2572"/>
    <cellStyle name="汇总 6 2" xfId="13106"/>
    <cellStyle name="汇总 6 2 2" xfId="9738"/>
    <cellStyle name="汇总 6 2 2 2" xfId="12611"/>
    <cellStyle name="汇总 6 2 3" xfId="13107"/>
    <cellStyle name="汇总 6 2 3 2" xfId="13109"/>
    <cellStyle name="汇总 6 2 4" xfId="13742"/>
    <cellStyle name="汇总 6 2 4 2" xfId="7883"/>
    <cellStyle name="汇总 6 2 5" xfId="12335"/>
    <cellStyle name="汇总 6 2 5 2" xfId="8653"/>
    <cellStyle name="汇总 6 2 6" xfId="8989"/>
    <cellStyle name="汇总 6 2 6 2" xfId="7760"/>
    <cellStyle name="汇总 6 3" xfId="6681"/>
    <cellStyle name="汇总 6 3 2" xfId="13112"/>
    <cellStyle name="汇总 6 4" xfId="3614"/>
    <cellStyle name="汇总 6 4 2" xfId="8314"/>
    <cellStyle name="汇总 6 5" xfId="13113"/>
    <cellStyle name="汇总 6 5 2" xfId="13114"/>
    <cellStyle name="汇总 6 6" xfId="9342"/>
    <cellStyle name="汇总 6 6 2" xfId="10022"/>
    <cellStyle name="汇总 6 7" xfId="13115"/>
    <cellStyle name="汇总 6 7 2" xfId="8124"/>
    <cellStyle name="汇总 7" xfId="13118"/>
    <cellStyle name="汇总 7 2" xfId="13122"/>
    <cellStyle name="汇总 7 2 2" xfId="6909"/>
    <cellStyle name="汇总 7 3" xfId="6710"/>
    <cellStyle name="汇总 7 3 2" xfId="7835"/>
    <cellStyle name="汇总 7 4" xfId="3615"/>
    <cellStyle name="汇总 7 4 2" xfId="13126"/>
    <cellStyle name="汇总 7 5" xfId="8612"/>
    <cellStyle name="汇总 7 5 2" xfId="9059"/>
    <cellStyle name="汇总 7 6" xfId="2402"/>
    <cellStyle name="汇总 7 6 2" xfId="2025"/>
    <cellStyle name="汇总 8" xfId="12892"/>
    <cellStyle name="汇总 8 2" xfId="12896"/>
    <cellStyle name="货币 2" xfId="13127"/>
    <cellStyle name="货币 2 10" xfId="2588"/>
    <cellStyle name="货币 2 10 2" xfId="4357"/>
    <cellStyle name="货币 2 10 2 2" xfId="4242"/>
    <cellStyle name="货币 2 10 2 3" xfId="6432"/>
    <cellStyle name="货币 2 10 2 3 2" xfId="5997"/>
    <cellStyle name="货币 2 10 3" xfId="10095"/>
    <cellStyle name="货币 2 11" xfId="3421"/>
    <cellStyle name="货币 2 11 2" xfId="9439"/>
    <cellStyle name="货币 2 11 3" xfId="6240"/>
    <cellStyle name="货币 2 11 3 2" xfId="6216"/>
    <cellStyle name="货币 2 12" xfId="2167"/>
    <cellStyle name="货币 2 2" xfId="13131"/>
    <cellStyle name="货币 2 2 10" xfId="13133"/>
    <cellStyle name="货币 2 2 10 2" xfId="13136"/>
    <cellStyle name="货币 2 2 10 3" xfId="13138"/>
    <cellStyle name="货币 2 2 10 3 2" xfId="13142"/>
    <cellStyle name="货币 2 2 11" xfId="13144"/>
    <cellStyle name="货币 2 2 2" xfId="13145"/>
    <cellStyle name="货币 2 2 2 2" xfId="11934"/>
    <cellStyle name="货币 2 2 2 2 2" xfId="2347"/>
    <cellStyle name="货币 2 2 2 2 2 2" xfId="3837"/>
    <cellStyle name="货币 2 2 2 2 2 2 2" xfId="13147"/>
    <cellStyle name="货币 2 2 2 2 2 2 3" xfId="11248"/>
    <cellStyle name="货币 2 2 2 2 2 2 3 2" xfId="13149"/>
    <cellStyle name="货币 2 2 2 2 2 3" xfId="12692"/>
    <cellStyle name="货币 2 2 2 2 3" xfId="3161"/>
    <cellStyle name="货币 2 2 2 2 3 2" xfId="7171"/>
    <cellStyle name="货币 2 2 2 2 3 2 2" xfId="9177"/>
    <cellStyle name="货币 2 2 2 2 3 2 3" xfId="5586"/>
    <cellStyle name="货币 2 2 2 2 3 2 3 2" xfId="11855"/>
    <cellStyle name="货币 2 2 2 2 3 3" xfId="12705"/>
    <cellStyle name="货币 2 2 2 2 4" xfId="2465"/>
    <cellStyle name="货币 2 2 2 2 4 2" xfId="2292"/>
    <cellStyle name="货币 2 2 2 2 4 2 2" xfId="6268"/>
    <cellStyle name="货币 2 2 2 2 4 2 3" xfId="5801"/>
    <cellStyle name="货币 2 2 2 2 4 2 3 2" xfId="13757"/>
    <cellStyle name="货币 2 2 2 2 4 3" xfId="11885"/>
    <cellStyle name="货币 2 2 2 2 5" xfId="8241"/>
    <cellStyle name="货币 2 2 2 2 5 2" xfId="2409"/>
    <cellStyle name="货币 2 2 2 2 5 3" xfId="2714"/>
    <cellStyle name="货币 2 2 2 2 5 3 2" xfId="12709"/>
    <cellStyle name="货币 2 2 2 2 6" xfId="120"/>
    <cellStyle name="货币 2 2 2 3" xfId="2163"/>
    <cellStyle name="货币 2 2 2 3 2" xfId="13150"/>
    <cellStyle name="货币 2 2 2 3 2 2" xfId="13151"/>
    <cellStyle name="货币 2 2 2 3 2 2 2" xfId="13152"/>
    <cellStyle name="货币 2 2 2 3 2 2 3" xfId="340"/>
    <cellStyle name="货币 2 2 2 3 2 2 3 2" xfId="5471"/>
    <cellStyle name="货币 2 2 2 3 2 3" xfId="13153"/>
    <cellStyle name="货币 2 2 2 3 3" xfId="13155"/>
    <cellStyle name="货币 2 2 2 3 3 2" xfId="11036"/>
    <cellStyle name="货币 2 2 2 3 3 2 2" xfId="11597"/>
    <cellStyle name="货币 2 2 2 3 3 2 3" xfId="13156"/>
    <cellStyle name="货币 2 2 2 3 3 2 3 2" xfId="13157"/>
    <cellStyle name="货币 2 2 2 3 3 3" xfId="13158"/>
    <cellStyle name="货币 2 2 2 3 4" xfId="13162"/>
    <cellStyle name="货币 2 2 2 3 4 2" xfId="3078"/>
    <cellStyle name="货币 2 2 2 3 4 3" xfId="13164"/>
    <cellStyle name="货币 2 2 2 3 4 3 2" xfId="7791"/>
    <cellStyle name="货币 2 2 2 3 5" xfId="13166"/>
    <cellStyle name="货币 2 2 2 4" xfId="13336"/>
    <cellStyle name="货币 2 2 2 4 2" xfId="6929"/>
    <cellStyle name="货币 2 2 2 4 2 2" xfId="7113"/>
    <cellStyle name="货币 2 2 2 4 2 2 2" xfId="4365"/>
    <cellStyle name="货币 2 2 2 4 2 2 3" xfId="7663"/>
    <cellStyle name="货币 2 2 2 4 2 2 3 2" xfId="13167"/>
    <cellStyle name="货币 2 2 2 4 2 3" xfId="13169"/>
    <cellStyle name="货币 2 2 2 4 3" xfId="13171"/>
    <cellStyle name="货币 2 2 2 4 3 2" xfId="13172"/>
    <cellStyle name="货币 2 2 2 4 3 2 2" xfId="13173"/>
    <cellStyle name="货币 2 2 2 4 3 2 3" xfId="13174"/>
    <cellStyle name="货币 2 2 2 4 3 2 3 2" xfId="13175"/>
    <cellStyle name="货币 2 2 2 4 3 3" xfId="13178"/>
    <cellStyle name="货币 2 2 2 4 4" xfId="13179"/>
    <cellStyle name="货币 2 2 2 4 4 2" xfId="8368"/>
    <cellStyle name="货币 2 2 2 4 4 2 2" xfId="11184"/>
    <cellStyle name="货币 2 2 2 4 4 2 3" xfId="1669"/>
    <cellStyle name="货币 2 2 2 4 4 2 3 2" xfId="3117"/>
    <cellStyle name="货币 2 2 2 4 4 3" xfId="13180"/>
    <cellStyle name="货币 2 2 2 4 5" xfId="1665"/>
    <cellStyle name="货币 2 2 2 4 5 2" xfId="11187"/>
    <cellStyle name="货币 2 2 2 4 5 3" xfId="13182"/>
    <cellStyle name="货币 2 2 2 4 5 3 2" xfId="9009"/>
    <cellStyle name="货币 2 2 2 4 6" xfId="2702"/>
    <cellStyle name="货币 2 2 2 5" xfId="13184"/>
    <cellStyle name="货币 2 2 2 5 2" xfId="13185"/>
    <cellStyle name="货币 2 2 2 5 2 2" xfId="11540"/>
    <cellStyle name="货币 2 2 2 5 2 3" xfId="13186"/>
    <cellStyle name="货币 2 2 2 5 2 3 2" xfId="13187"/>
    <cellStyle name="货币 2 2 2 5 3" xfId="13189"/>
    <cellStyle name="货币 2 2 2 6" xfId="13190"/>
    <cellStyle name="货币 2 2 2 6 2" xfId="13191"/>
    <cellStyle name="货币 2 2 2 6 2 2" xfId="13193"/>
    <cellStyle name="货币 2 2 2 6 2 3" xfId="9455"/>
    <cellStyle name="货币 2 2 2 6 2 3 2" xfId="9304"/>
    <cellStyle name="货币 2 2 2 6 3" xfId="6157"/>
    <cellStyle name="货币 2 2 2 7" xfId="13194"/>
    <cellStyle name="货币 2 2 2 7 2" xfId="13197"/>
    <cellStyle name="货币 2 2 2 7 2 2" xfId="13199"/>
    <cellStyle name="货币 2 2 2 7 2 3" xfId="2165"/>
    <cellStyle name="货币 2 2 2 7 2 3 2" xfId="13203"/>
    <cellStyle name="货币 2 2 2 7 3" xfId="13206"/>
    <cellStyle name="货币 2 2 2 8" xfId="3706"/>
    <cellStyle name="货币 2 2 2 8 2" xfId="13524"/>
    <cellStyle name="货币 2 2 2 8 3" xfId="13207"/>
    <cellStyle name="货币 2 2 2 8 3 2" xfId="13208"/>
    <cellStyle name="货币 2 2 2 9" xfId="1557"/>
    <cellStyle name="货币 2 2 3" xfId="13209"/>
    <cellStyle name="货币 2 2 3 2" xfId="10079"/>
    <cellStyle name="货币 2 2 3 2 2" xfId="13210"/>
    <cellStyle name="货币 2 2 3 2 2 2" xfId="2773"/>
    <cellStyle name="货币 2 2 3 2 2 3" xfId="1438"/>
    <cellStyle name="货币 2 2 3 2 2 3 2" xfId="10272"/>
    <cellStyle name="货币 2 2 3 2 3" xfId="3464"/>
    <cellStyle name="货币 2 2 3 3" xfId="13212"/>
    <cellStyle name="货币 2 2 3 3 2" xfId="13214"/>
    <cellStyle name="货币 2 2 3 3 2 2" xfId="6360"/>
    <cellStyle name="货币 2 2 3 3 2 3" xfId="813"/>
    <cellStyle name="货币 2 2 3 3 2 3 2" xfId="5906"/>
    <cellStyle name="货币 2 2 3 3 3" xfId="5018"/>
    <cellStyle name="货币 2 2 3 4" xfId="13216"/>
    <cellStyle name="货币 2 2 3 4 2" xfId="13217"/>
    <cellStyle name="货币 2 2 3 4 2 2" xfId="11518"/>
    <cellStyle name="货币 2 2 3 4 2 3" xfId="11524"/>
    <cellStyle name="货币 2 2 3 4 2 3 2" xfId="11527"/>
    <cellStyle name="货币 2 2 3 4 3" xfId="4108"/>
    <cellStyle name="货币 2 2 3 5" xfId="13219"/>
    <cellStyle name="货币 2 2 3 5 2" xfId="13222"/>
    <cellStyle name="货币 2 2 3 5 3" xfId="5543"/>
    <cellStyle name="货币 2 2 3 5 3 2" xfId="11530"/>
    <cellStyle name="货币 2 2 3 6" xfId="13224"/>
    <cellStyle name="货币 2 2 4" xfId="13225"/>
    <cellStyle name="货币 2 2 4 2" xfId="13227"/>
    <cellStyle name="货币 2 2 4 2 2" xfId="13006"/>
    <cellStyle name="货币 2 2 4 2 2 2" xfId="13009"/>
    <cellStyle name="货币 2 2 4 2 2 3" xfId="13228"/>
    <cellStyle name="货币 2 2 4 2 2 3 2" xfId="13229"/>
    <cellStyle name="货币 2 2 4 2 3" xfId="12041"/>
    <cellStyle name="货币 2 2 4 3" xfId="13231"/>
    <cellStyle name="货币 2 2 4 3 2" xfId="2943"/>
    <cellStyle name="货币 2 2 4 3 2 2" xfId="13046"/>
    <cellStyle name="货币 2 2 4 3 2 3" xfId="13233"/>
    <cellStyle name="货币 2 2 4 3 2 3 2" xfId="13238"/>
    <cellStyle name="货币 2 2 4 3 3" xfId="13242"/>
    <cellStyle name="货币 2 2 4 4" xfId="13725"/>
    <cellStyle name="货币 2 2 4 4 2" xfId="13094"/>
    <cellStyle name="货币 2 2 4 4 2 2" xfId="13099"/>
    <cellStyle name="货币 2 2 4 4 2 3" xfId="4100"/>
    <cellStyle name="货币 2 2 4 4 2 3 2" xfId="13243"/>
    <cellStyle name="货币 2 2 4 4 3" xfId="13247"/>
    <cellStyle name="货币 2 2 4 5" xfId="13249"/>
    <cellStyle name="货币 2 2 4 5 2" xfId="13250"/>
    <cellStyle name="货币 2 2 4 5 3" xfId="13252"/>
    <cellStyle name="货币 2 2 4 5 3 2" xfId="13254"/>
    <cellStyle name="货币 2 2 4 6" xfId="2903"/>
    <cellStyle name="货币 2 2 5" xfId="10944"/>
    <cellStyle name="货币 2 2 5 2" xfId="13258"/>
    <cellStyle name="货币 2 2 5 2 2" xfId="13259"/>
    <cellStyle name="货币 2 2 5 2 2 2" xfId="13260"/>
    <cellStyle name="货币 2 2 5 2 2 3" xfId="13261"/>
    <cellStyle name="货币 2 2 5 2 2 3 2" xfId="6367"/>
    <cellStyle name="货币 2 2 5 2 3" xfId="7730"/>
    <cellStyle name="货币 2 2 5 3" xfId="13262"/>
    <cellStyle name="货币 2 2 5 3 2" xfId="13266"/>
    <cellStyle name="货币 2 2 5 3 2 2" xfId="13269"/>
    <cellStyle name="货币 2 2 5 3 2 3" xfId="13271"/>
    <cellStyle name="货币 2 2 5 3 2 3 2" xfId="13272"/>
    <cellStyle name="货币 2 2 5 3 3" xfId="6766"/>
    <cellStyle name="货币 2 2 5 4" xfId="13273"/>
    <cellStyle name="货币 2 2 5 4 2" xfId="13275"/>
    <cellStyle name="货币 2 2 5 4 3" xfId="13278"/>
    <cellStyle name="货币 2 2 5 4 3 2" xfId="13280"/>
    <cellStyle name="货币 2 2 5 5" xfId="2866"/>
    <cellStyle name="货币 2 2 6" xfId="11863"/>
    <cellStyle name="货币 2 2 6 2" xfId="13283"/>
    <cellStyle name="货币 2 2 6 2 2" xfId="13284"/>
    <cellStyle name="货币 2 2 6 2 2 2" xfId="13285"/>
    <cellStyle name="货币 2 2 6 2 2 3" xfId="7697"/>
    <cellStyle name="货币 2 2 6 2 2 3 2" xfId="5642"/>
    <cellStyle name="货币 2 2 6 2 3" xfId="13287"/>
    <cellStyle name="货币 2 2 6 3" xfId="13288"/>
    <cellStyle name="货币 2 2 6 3 2" xfId="3010"/>
    <cellStyle name="货币 2 2 6 3 2 2" xfId="11354"/>
    <cellStyle name="货币 2 2 6 3 2 3" xfId="3999"/>
    <cellStyle name="货币 2 2 6 3 2 3 2" xfId="2508"/>
    <cellStyle name="货币 2 2 6 3 3" xfId="12862"/>
    <cellStyle name="货币 2 2 6 4" xfId="13289"/>
    <cellStyle name="货币 2 2 6 4 2" xfId="13290"/>
    <cellStyle name="货币 2 2 6 4 2 2" xfId="5370"/>
    <cellStyle name="货币 2 2 6 4 2 3" xfId="7219"/>
    <cellStyle name="货币 2 2 6 4 2 3 2" xfId="6783"/>
    <cellStyle name="货币 2 2 6 4 3" xfId="10574"/>
    <cellStyle name="货币 2 2 6 5" xfId="9046"/>
    <cellStyle name="货币 2 2 6 5 2" xfId="7307"/>
    <cellStyle name="货币 2 2 6 5 3" xfId="2154"/>
    <cellStyle name="货币 2 2 6 5 3 2" xfId="1832"/>
    <cellStyle name="货币 2 2 6 6" xfId="13291"/>
    <cellStyle name="货币 2 2 7" xfId="13292"/>
    <cellStyle name="货币 2 2 7 2" xfId="13293"/>
    <cellStyle name="货币 2 2 7 2 2" xfId="13295"/>
    <cellStyle name="货币 2 2 7 2 3" xfId="13296"/>
    <cellStyle name="货币 2 2 7 2 3 2" xfId="3654"/>
    <cellStyle name="货币 2 2 7 3" xfId="13297"/>
    <cellStyle name="货币 2 2 8" xfId="13101"/>
    <cellStyle name="货币 2 2 8 2" xfId="13300"/>
    <cellStyle name="货币 2 2 8 2 2" xfId="4445"/>
    <cellStyle name="货币 2 2 8 2 3" xfId="13301"/>
    <cellStyle name="货币 2 2 8 2 3 2" xfId="12676"/>
    <cellStyle name="货币 2 2 8 3" xfId="13302"/>
    <cellStyle name="货币 2 2 9" xfId="4717"/>
    <cellStyle name="货币 2 2 9 2" xfId="13244"/>
    <cellStyle name="货币 2 2 9 2 2" xfId="2804"/>
    <cellStyle name="货币 2 2 9 2 3" xfId="13303"/>
    <cellStyle name="货币 2 2 9 2 3 2" xfId="9788"/>
    <cellStyle name="货币 2 2 9 3" xfId="13305"/>
    <cellStyle name="货币 2 3" xfId="13307"/>
    <cellStyle name="货币 2 3 2" xfId="13308"/>
    <cellStyle name="货币 2 3 2 2" xfId="1388"/>
    <cellStyle name="货币 2 3 2 2 2" xfId="1893"/>
    <cellStyle name="货币 2 3 2 2 2 2" xfId="10384"/>
    <cellStyle name="货币 2 3 2 2 2 3" xfId="10375"/>
    <cellStyle name="货币 2 3 2 2 2 3 2" xfId="5274"/>
    <cellStyle name="货币 2 3 2 2 3" xfId="1354"/>
    <cellStyle name="货币 2 3 2 3" xfId="7813"/>
    <cellStyle name="货币 2 3 2 3 2" xfId="12500"/>
    <cellStyle name="货币 2 3 2 3 2 2" xfId="13309"/>
    <cellStyle name="货币 2 3 2 3 2 3" xfId="13310"/>
    <cellStyle name="货币 2 3 2 3 2 3 2" xfId="13313"/>
    <cellStyle name="货币 2 3 2 3 3" xfId="13315"/>
    <cellStyle name="货币 2 3 2 4" xfId="12280"/>
    <cellStyle name="货币 2 3 2 4 2" xfId="13316"/>
    <cellStyle name="货币 2 3 2 4 2 2" xfId="8912"/>
    <cellStyle name="货币 2 3 2 4 2 3" xfId="9803"/>
    <cellStyle name="货币 2 3 2 4 2 3 2" xfId="13317"/>
    <cellStyle name="货币 2 3 2 4 3" xfId="13320"/>
    <cellStyle name="货币 2 3 2 5" xfId="232"/>
    <cellStyle name="货币 2 3 2 5 2" xfId="13324"/>
    <cellStyle name="货币 2 3 2 5 3" xfId="12339"/>
    <cellStyle name="货币 2 3 2 5 3 2" xfId="4963"/>
    <cellStyle name="货币 2 3 2 6" xfId="229"/>
    <cellStyle name="货币 2 3 3" xfId="13326"/>
    <cellStyle name="货币 2 3 3 2" xfId="12256"/>
    <cellStyle name="货币 2 3 3 2 2" xfId="13328"/>
    <cellStyle name="货币 2 3 3 2 2 2" xfId="13333"/>
    <cellStyle name="货币 2 3 3 2 2 3" xfId="13338"/>
    <cellStyle name="货币 2 3 3 2 2 3 2" xfId="6665"/>
    <cellStyle name="货币 2 3 3 2 3" xfId="13342"/>
    <cellStyle name="货币 2 3 3 3" xfId="3579"/>
    <cellStyle name="货币 2 3 3 3 2" xfId="9349"/>
    <cellStyle name="货币 2 3 3 3 2 2" xfId="12279"/>
    <cellStyle name="货币 2 3 3 3 2 3" xfId="12663"/>
    <cellStyle name="货币 2 3 3 3 2 3 2" xfId="12667"/>
    <cellStyle name="货币 2 3 3 3 3" xfId="13346"/>
    <cellStyle name="货币 2 3 3 4" xfId="13349"/>
    <cellStyle name="货币 2 3 3 4 2" xfId="13351"/>
    <cellStyle name="货币 2 3 3 4 3" xfId="13356"/>
    <cellStyle name="货币 2 3 3 4 3 2" xfId="2124"/>
    <cellStyle name="货币 2 3 3 5" xfId="13359"/>
    <cellStyle name="货币 2 3 4" xfId="13360"/>
    <cellStyle name="货币 2 3 4 2" xfId="7282"/>
    <cellStyle name="货币 2 3 4 2 2" xfId="13361"/>
    <cellStyle name="货币 2 3 4 2 2 2" xfId="7617"/>
    <cellStyle name="货币 2 3 4 2 2 3" xfId="4612"/>
    <cellStyle name="货币 2 3 4 2 2 3 2" xfId="13364"/>
    <cellStyle name="货币 2 3 4 2 3" xfId="13367"/>
    <cellStyle name="货币 2 3 4 3" xfId="9448"/>
    <cellStyle name="货币 2 3 4 3 2" xfId="13369"/>
    <cellStyle name="货币 2 3 4 3 2 2" xfId="13370"/>
    <cellStyle name="货币 2 3 4 3 2 3" xfId="13371"/>
    <cellStyle name="货币 2 3 4 3 2 3 2" xfId="13372"/>
    <cellStyle name="货币 2 3 4 3 3" xfId="13374"/>
    <cellStyle name="货币 2 3 4 4" xfId="13375"/>
    <cellStyle name="货币 2 3 4 4 2" xfId="13376"/>
    <cellStyle name="货币 2 3 4 4 2 2" xfId="13380"/>
    <cellStyle name="货币 2 3 4 4 2 3" xfId="13105"/>
    <cellStyle name="货币 2 3 4 4 2 3 2" xfId="9737"/>
    <cellStyle name="货币 2 3 4 4 3" xfId="13383"/>
    <cellStyle name="货币 2 3 4 5" xfId="13385"/>
    <cellStyle name="货币 2 3 4 5 2" xfId="4779"/>
    <cellStyle name="货币 2 3 4 5 3" xfId="13388"/>
    <cellStyle name="货币 2 3 4 5 3 2" xfId="9836"/>
    <cellStyle name="货币 2 3 4 6" xfId="13390"/>
    <cellStyle name="货币 2 3 5" xfId="13394"/>
    <cellStyle name="货币 2 3 5 2" xfId="13396"/>
    <cellStyle name="货币 2 3 5 2 2" xfId="13398"/>
    <cellStyle name="货币 2 3 5 2 3" xfId="13401"/>
    <cellStyle name="货币 2 3 5 2 3 2" xfId="7203"/>
    <cellStyle name="货币 2 3 5 3" xfId="13402"/>
    <cellStyle name="货币 2 3 6" xfId="12058"/>
    <cellStyle name="货币 2 3 6 2" xfId="13405"/>
    <cellStyle name="货币 2 3 6 2 2" xfId="11803"/>
    <cellStyle name="货币 2 3 6 2 3" xfId="1021"/>
    <cellStyle name="货币 2 3 6 2 3 2" xfId="13407"/>
    <cellStyle name="货币 2 3 6 3" xfId="13409"/>
    <cellStyle name="货币 2 3 7" xfId="12061"/>
    <cellStyle name="货币 2 3 7 2" xfId="13411"/>
    <cellStyle name="货币 2 3 7 2 2" xfId="13413"/>
    <cellStyle name="货币 2 3 7 2 3" xfId="1002"/>
    <cellStyle name="货币 2 3 7 2 3 2" xfId="10526"/>
    <cellStyle name="货币 2 3 7 3" xfId="13414"/>
    <cellStyle name="货币 2 3 8" xfId="13416"/>
    <cellStyle name="货币 2 3 8 2" xfId="13418"/>
    <cellStyle name="货币 2 3 8 3" xfId="13419"/>
    <cellStyle name="货币 2 3 8 3 2" xfId="956"/>
    <cellStyle name="货币 2 3 9" xfId="13421"/>
    <cellStyle name="货币 2 4" xfId="13423"/>
    <cellStyle name="货币 2 4 2" xfId="13425"/>
    <cellStyle name="货币 2 4 2 2" xfId="13428"/>
    <cellStyle name="货币 2 4 2 2 2" xfId="13431"/>
    <cellStyle name="货币 2 4 2 2 3" xfId="13433"/>
    <cellStyle name="货币 2 4 2 2 3 2" xfId="5350"/>
    <cellStyle name="货币 2 4 2 3" xfId="13435"/>
    <cellStyle name="货币 2 4 3" xfId="13438"/>
    <cellStyle name="货币 2 4 3 2" xfId="13439"/>
    <cellStyle name="货币 2 4 3 2 2" xfId="13440"/>
    <cellStyle name="货币 2 4 3 2 3" xfId="13441"/>
    <cellStyle name="货币 2 4 3 2 3 2" xfId="5476"/>
    <cellStyle name="货币 2 4 3 3" xfId="1451"/>
    <cellStyle name="货币 2 4 4" xfId="13443"/>
    <cellStyle name="货币 2 4 4 2" xfId="13445"/>
    <cellStyle name="货币 2 4 4 2 2" xfId="13446"/>
    <cellStyle name="货币 2 4 4 2 3" xfId="13447"/>
    <cellStyle name="货币 2 4 4 2 3 2" xfId="10075"/>
    <cellStyle name="货币 2 4 4 3" xfId="4384"/>
    <cellStyle name="货币 2 4 5" xfId="13448"/>
    <cellStyle name="货币 2 4 5 2" xfId="13450"/>
    <cellStyle name="货币 2 4 5 3" xfId="13451"/>
    <cellStyle name="货币 2 4 5 3 2" xfId="13452"/>
    <cellStyle name="货币 2 4 6" xfId="13453"/>
    <cellStyle name="货币 2 5" xfId="13454"/>
    <cellStyle name="货币 2 5 2" xfId="13455"/>
    <cellStyle name="货币 2 5 2 2" xfId="13456"/>
    <cellStyle name="货币 2 5 2 2 2" xfId="13457"/>
    <cellStyle name="货币 2 5 2 2 3" xfId="7068"/>
    <cellStyle name="货币 2 5 2 2 3 2" xfId="13461"/>
    <cellStyle name="货币 2 5 2 3" xfId="6659"/>
    <cellStyle name="货币 2 5 3" xfId="1373"/>
    <cellStyle name="货币 2 5 3 2" xfId="11206"/>
    <cellStyle name="货币 2 5 3 2 2" xfId="13463"/>
    <cellStyle name="货币 2 5 3 2 3" xfId="13464"/>
    <cellStyle name="货币 2 5 3 2 3 2" xfId="10752"/>
    <cellStyle name="货币 2 5 3 3" xfId="5940"/>
    <cellStyle name="货币 2 5 4" xfId="13465"/>
    <cellStyle name="货币 2 5 4 2" xfId="13466"/>
    <cellStyle name="货币 2 5 4 2 2" xfId="13467"/>
    <cellStyle name="货币 2 5 4 2 3" xfId="13470"/>
    <cellStyle name="货币 2 5 4 2 3 2" xfId="13472"/>
    <cellStyle name="货币 2 5 4 3" xfId="12223"/>
    <cellStyle name="货币 2 5 5" xfId="13473"/>
    <cellStyle name="货币 2 5 5 2" xfId="13474"/>
    <cellStyle name="货币 2 5 5 3" xfId="13475"/>
    <cellStyle name="货币 2 5 5 3 2" xfId="10993"/>
    <cellStyle name="货币 2 5 6" xfId="4446"/>
    <cellStyle name="货币 2 6" xfId="13476"/>
    <cellStyle name="货币 2 6 2" xfId="13477"/>
    <cellStyle name="货币 2 6 2 2" xfId="13478"/>
    <cellStyle name="货币 2 6 2 2 2" xfId="13479"/>
    <cellStyle name="货币 2 6 2 2 3" xfId="12360"/>
    <cellStyle name="货币 2 6 2 2 3 2" xfId="8381"/>
    <cellStyle name="货币 2 6 2 3" xfId="12401"/>
    <cellStyle name="货币 2 6 3" xfId="13481"/>
    <cellStyle name="货币 2 6 3 2" xfId="13482"/>
    <cellStyle name="货币 2 6 3 2 2" xfId="13483"/>
    <cellStyle name="货币 2 6 3 2 3" xfId="13484"/>
    <cellStyle name="货币 2 6 3 2 3 2" xfId="12066"/>
    <cellStyle name="货币 2 6 3 3" xfId="11014"/>
    <cellStyle name="货币 2 6 4" xfId="12680"/>
    <cellStyle name="货币 2 6 4 2" xfId="13486"/>
    <cellStyle name="货币 2 6 4 3" xfId="13487"/>
    <cellStyle name="货币 2 6 4 3 2" xfId="13489"/>
    <cellStyle name="货币 2 6 5" xfId="13490"/>
    <cellStyle name="货币 2 7" xfId="13491"/>
    <cellStyle name="货币 2 7 2" xfId="13492"/>
    <cellStyle name="货币 2 7 2 2" xfId="13493"/>
    <cellStyle name="货币 2 7 2 2 2" xfId="11861"/>
    <cellStyle name="货币 2 7 2 2 3" xfId="10278"/>
    <cellStyle name="货币 2 7 2 2 3 2" xfId="10305"/>
    <cellStyle name="货币 2 7 2 3" xfId="13494"/>
    <cellStyle name="货币 2 7 3" xfId="13495"/>
    <cellStyle name="货币 2 7 3 2" xfId="13497"/>
    <cellStyle name="货币 2 7 3 2 2" xfId="13499"/>
    <cellStyle name="货币 2 7 3 2 3" xfId="13501"/>
    <cellStyle name="货币 2 7 3 2 3 2" xfId="13504"/>
    <cellStyle name="货币 2 7 3 3" xfId="3058"/>
    <cellStyle name="货币 2 7 4" xfId="13508"/>
    <cellStyle name="货币 2 7 4 2" xfId="13513"/>
    <cellStyle name="货币 2 7 4 2 2" xfId="13515"/>
    <cellStyle name="货币 2 7 4 2 3" xfId="12601"/>
    <cellStyle name="货币 2 7 4 2 3 2" xfId="13517"/>
    <cellStyle name="货币 2 7 4 3" xfId="13520"/>
    <cellStyle name="货币 2 7 5" xfId="13521"/>
    <cellStyle name="货币 2 7 5 2" xfId="13526"/>
    <cellStyle name="货币 2 7 5 3" xfId="13528"/>
    <cellStyle name="货币 2 7 5 3 2" xfId="12794"/>
    <cellStyle name="货币 2 7 6" xfId="5469"/>
    <cellStyle name="货币 2 8" xfId="7317"/>
    <cellStyle name="货币 2 8 2" xfId="7237"/>
    <cellStyle name="货币 2 8 2 2" xfId="9954"/>
    <cellStyle name="货币 2 8 2 3" xfId="11618"/>
    <cellStyle name="货币 2 8 2 3 2" xfId="4586"/>
    <cellStyle name="货币 2 8 3" xfId="12802"/>
    <cellStyle name="货币 2 9" xfId="9637"/>
    <cellStyle name="货币 2 9 2" xfId="2301"/>
    <cellStyle name="货币 2 9 2 2" xfId="10013"/>
    <cellStyle name="货币 2 9 2 3" xfId="5702"/>
    <cellStyle name="货币 2 9 2 3 2" xfId="1602"/>
    <cellStyle name="货币 2 9 3" xfId="12805"/>
    <cellStyle name="货币 3" xfId="13529"/>
    <cellStyle name="货币 3 10" xfId="6144"/>
    <cellStyle name="货币 3 10 2" xfId="2543"/>
    <cellStyle name="货币 3 10 3" xfId="13530"/>
    <cellStyle name="货币 3 10 3 2" xfId="4655"/>
    <cellStyle name="货币 3 11" xfId="1880"/>
    <cellStyle name="货币 3 2" xfId="13537"/>
    <cellStyle name="货币 3 2 2" xfId="13539"/>
    <cellStyle name="货币 3 2 2 2" xfId="3228"/>
    <cellStyle name="货币 3 2 2 2 2" xfId="13541"/>
    <cellStyle name="货币 3 2 2 2 2 2" xfId="3978"/>
    <cellStyle name="货币 3 2 2 2 2 3" xfId="4540"/>
    <cellStyle name="货币 3 2 2 2 2 3 2" xfId="6599"/>
    <cellStyle name="货币 3 2 2 2 3" xfId="9948"/>
    <cellStyle name="货币 3 2 2 3" xfId="13542"/>
    <cellStyle name="货币 3 2 2 3 2" xfId="13544"/>
    <cellStyle name="货币 3 2 2 3 2 2" xfId="8631"/>
    <cellStyle name="货币 3 2 2 3 2 3" xfId="5595"/>
    <cellStyle name="货币 3 2 2 3 2 3 2" xfId="1163"/>
    <cellStyle name="货币 3 2 2 3 3" xfId="13546"/>
    <cellStyle name="货币 3 2 2 4" xfId="4458"/>
    <cellStyle name="货币 3 2 2 4 2" xfId="13547"/>
    <cellStyle name="货币 3 2 2 4 2 2" xfId="13548"/>
    <cellStyle name="货币 3 2 2 4 2 3" xfId="13550"/>
    <cellStyle name="货币 3 2 2 4 2 3 2" xfId="11973"/>
    <cellStyle name="货币 3 2 2 4 3" xfId="13551"/>
    <cellStyle name="货币 3 2 2 5" xfId="7336"/>
    <cellStyle name="货币 3 2 2 5 2" xfId="4031"/>
    <cellStyle name="货币 3 2 2 5 3" xfId="13553"/>
    <cellStyle name="货币 3 2 2 5 3 2" xfId="14196"/>
    <cellStyle name="货币 3 2 2 6" xfId="13555"/>
    <cellStyle name="货币 3 2 3" xfId="13556"/>
    <cellStyle name="货币 3 2 3 2" xfId="13557"/>
    <cellStyle name="货币 3 2 3 2 2" xfId="11907"/>
    <cellStyle name="货币 3 2 3 2 2 2" xfId="1988"/>
    <cellStyle name="货币 3 2 3 2 2 3" xfId="9508"/>
    <cellStyle name="货币 3 2 3 2 2 3 2" xfId="4066"/>
    <cellStyle name="货币 3 2 3 2 3" xfId="11891"/>
    <cellStyle name="货币 3 2 3 3" xfId="13558"/>
    <cellStyle name="货币 3 2 3 3 2" xfId="7226"/>
    <cellStyle name="货币 3 2 3 3 2 2" xfId="11047"/>
    <cellStyle name="货币 3 2 3 3 2 3" xfId="10284"/>
    <cellStyle name="货币 3 2 3 3 2 3 2" xfId="4564"/>
    <cellStyle name="货币 3 2 3 3 3" xfId="11723"/>
    <cellStyle name="货币 3 2 3 4" xfId="13559"/>
    <cellStyle name="货币 3 2 3 4 2" xfId="11288"/>
    <cellStyle name="货币 3 2 3 4 3" xfId="6282"/>
    <cellStyle name="货币 3 2 3 4 3 2" xfId="7374"/>
    <cellStyle name="货币 3 2 3 5" xfId="92"/>
    <cellStyle name="货币 3 2 4" xfId="13560"/>
    <cellStyle name="货币 3 2 4 2" xfId="13139"/>
    <cellStyle name="货币 3 2 4 2 2" xfId="13143"/>
    <cellStyle name="货币 3 2 4 2 2 2" xfId="13563"/>
    <cellStyle name="货币 3 2 4 2 2 3" xfId="13566"/>
    <cellStyle name="货币 3 2 4 2 2 3 2" xfId="7606"/>
    <cellStyle name="货币 3 2 4 2 3" xfId="712"/>
    <cellStyle name="货币 3 2 4 3" xfId="13567"/>
    <cellStyle name="货币 3 2 4 3 2" xfId="9844"/>
    <cellStyle name="货币 3 2 4 3 2 2" xfId="9842"/>
    <cellStyle name="货币 3 2 4 3 2 3" xfId="9838"/>
    <cellStyle name="货币 3 2 4 3 2 3 2" xfId="9831"/>
    <cellStyle name="货币 3 2 4 3 3" xfId="708"/>
    <cellStyle name="货币 3 2 4 4" xfId="13570"/>
    <cellStyle name="货币 3 2 4 4 2" xfId="9794"/>
    <cellStyle name="货币 3 2 4 4 2 2" xfId="4012"/>
    <cellStyle name="货币 3 2 4 4 2 3" xfId="9411"/>
    <cellStyle name="货币 3 2 4 4 2 3 2" xfId="13572"/>
    <cellStyle name="货币 3 2 4 4 3" xfId="11987"/>
    <cellStyle name="货币 3 2 4 5" xfId="13574"/>
    <cellStyle name="货币 3 2 4 5 2" xfId="12605"/>
    <cellStyle name="货币 3 2 4 5 3" xfId="702"/>
    <cellStyle name="货币 3 2 4 5 3 2" xfId="13578"/>
    <cellStyle name="货币 3 2 4 6" xfId="13580"/>
    <cellStyle name="货币 3 2 5" xfId="1921"/>
    <cellStyle name="货币 3 2 5 2" xfId="13581"/>
    <cellStyle name="货币 3 2 5 2 2" xfId="13583"/>
    <cellStyle name="货币 3 2 5 2 3" xfId="13584"/>
    <cellStyle name="货币 3 2 5 2 3 2" xfId="13586"/>
    <cellStyle name="货币 3 2 5 3" xfId="13587"/>
    <cellStyle name="货币 3 2 6" xfId="4129"/>
    <cellStyle name="货币 3 2 6 2" xfId="13590"/>
    <cellStyle name="货币 3 2 6 2 2" xfId="13593"/>
    <cellStyle name="货币 3 2 6 2 3" xfId="13595"/>
    <cellStyle name="货币 3 2 6 2 3 2" xfId="3334"/>
    <cellStyle name="货币 3 2 6 3" xfId="13596"/>
    <cellStyle name="货币 3 2 7" xfId="2505"/>
    <cellStyle name="货币 3 2 7 2" xfId="13598"/>
    <cellStyle name="货币 3 2 7 2 2" xfId="12202"/>
    <cellStyle name="货币 3 2 7 2 3" xfId="12219"/>
    <cellStyle name="货币 3 2 7 2 3 2" xfId="5652"/>
    <cellStyle name="货币 3 2 7 3" xfId="13601"/>
    <cellStyle name="货币 3 2 8" xfId="13604"/>
    <cellStyle name="货币 3 2 8 2" xfId="2024"/>
    <cellStyle name="货币 3 2 8 3" xfId="13608"/>
    <cellStyle name="货币 3 2 8 3 2" xfId="13609"/>
    <cellStyle name="货币 3 2 9" xfId="10970"/>
    <cellStyle name="货币 3 3" xfId="3728"/>
    <cellStyle name="货币 3 3 2" xfId="3949"/>
    <cellStyle name="货币 3 3 2 2" xfId="13610"/>
    <cellStyle name="货币 3 3 2 2 2" xfId="13613"/>
    <cellStyle name="货币 3 3 2 2 3" xfId="13709"/>
    <cellStyle name="货币 3 3 2 2 3 2" xfId="1965"/>
    <cellStyle name="货币 3 3 2 3" xfId="13615"/>
    <cellStyle name="货币 3 3 3" xfId="13617"/>
    <cellStyle name="货币 3 3 3 2" xfId="2796"/>
    <cellStyle name="货币 3 3 3 2 2" xfId="13619"/>
    <cellStyle name="货币 3 3 3 2 3" xfId="4464"/>
    <cellStyle name="货币 3 3 3 2 3 2" xfId="2015"/>
    <cellStyle name="货币 3 3 3 3" xfId="13622"/>
    <cellStyle name="货币 3 3 4" xfId="13625"/>
    <cellStyle name="货币 3 3 4 2" xfId="13629"/>
    <cellStyle name="货币 3 3 4 2 2" xfId="13631"/>
    <cellStyle name="货币 3 3 4 2 3" xfId="13632"/>
    <cellStyle name="货币 3 3 4 2 3 2" xfId="9298"/>
    <cellStyle name="货币 3 3 4 3" xfId="13634"/>
    <cellStyle name="货币 3 3 5" xfId="10102"/>
    <cellStyle name="货币 3 3 5 2" xfId="3013"/>
    <cellStyle name="货币 3 3 5 3" xfId="13636"/>
    <cellStyle name="货币 3 3 5 3 2" xfId="13100"/>
    <cellStyle name="货币 3 3 6" xfId="4118"/>
    <cellStyle name="货币 3 4" xfId="11678"/>
    <cellStyle name="货币 3 4 2" xfId="13639"/>
    <cellStyle name="货币 3 4 2 2" xfId="13640"/>
    <cellStyle name="货币 3 4 2 2 2" xfId="13642"/>
    <cellStyle name="货币 3 4 2 2 3" xfId="320"/>
    <cellStyle name="货币 3 4 2 2 3 2" xfId="13644"/>
    <cellStyle name="货币 3 4 2 3" xfId="9438"/>
    <cellStyle name="货币 3 4 3" xfId="13648"/>
    <cellStyle name="货币 3 4 3 2" xfId="13649"/>
    <cellStyle name="货币 3 4 3 2 2" xfId="6868"/>
    <cellStyle name="货币 3 4 3 2 3" xfId="659"/>
    <cellStyle name="货币 3 4 3 2 3 2" xfId="8004"/>
    <cellStyle name="货币 3 4 3 3" xfId="13650"/>
    <cellStyle name="货币 3 4 4" xfId="8404"/>
    <cellStyle name="货币 3 4 4 2" xfId="10638"/>
    <cellStyle name="货币 3 4 4 2 2" xfId="13653"/>
    <cellStyle name="货币 3 4 4 2 3" xfId="63"/>
    <cellStyle name="货币 3 4 4 2 3 2" xfId="13657"/>
    <cellStyle name="货币 3 4 4 3" xfId="13659"/>
    <cellStyle name="货币 3 4 5" xfId="13661"/>
    <cellStyle name="货币 3 4 5 2" xfId="692"/>
    <cellStyle name="货币 3 4 5 3" xfId="401"/>
    <cellStyle name="货币 3 4 5 3 2" xfId="13667"/>
    <cellStyle name="货币 3 4 6" xfId="12067"/>
    <cellStyle name="货币 3 5" xfId="13669"/>
    <cellStyle name="货币 3 5 2" xfId="13674"/>
    <cellStyle name="货币 3 5 2 2" xfId="13675"/>
    <cellStyle name="货币 3 5 2 2 2" xfId="4265"/>
    <cellStyle name="货币 3 5 2 2 3" xfId="238"/>
    <cellStyle name="货币 3 5 2 2 3 2" xfId="13676"/>
    <cellStyle name="货币 3 5 2 3" xfId="12542"/>
    <cellStyle name="货币 3 5 3" xfId="13678"/>
    <cellStyle name="货币 3 5 3 2" xfId="13679"/>
    <cellStyle name="货币 3 5 3 2 2" xfId="13680"/>
    <cellStyle name="货币 3 5 3 2 3" xfId="13681"/>
    <cellStyle name="货币 3 5 3 2 3 2" xfId="12115"/>
    <cellStyle name="货币 3 5 3 3" xfId="13353"/>
    <cellStyle name="货币 3 5 4" xfId="1586"/>
    <cellStyle name="货币 3 5 4 2" xfId="13683"/>
    <cellStyle name="货币 3 5 4 3" xfId="11535"/>
    <cellStyle name="货币 3 5 4 3 2" xfId="13685"/>
    <cellStyle name="货币 3 5 5" xfId="13686"/>
    <cellStyle name="货币 3 6" xfId="13688"/>
    <cellStyle name="货币 3 6 2" xfId="9338"/>
    <cellStyle name="货币 3 6 2 2" xfId="10026"/>
    <cellStyle name="货币 3 6 2 2 2" xfId="13691"/>
    <cellStyle name="货币 3 6 2 2 3" xfId="13693"/>
    <cellStyle name="货币 3 6 2 2 3 2" xfId="13696"/>
    <cellStyle name="货币 3 6 2 3" xfId="4373"/>
    <cellStyle name="货币 3 6 3" xfId="13698"/>
    <cellStyle name="货币 3 6 3 2" xfId="13700"/>
    <cellStyle name="货币 3 6 3 2 2" xfId="13701"/>
    <cellStyle name="货币 3 6 3 2 3" xfId="13702"/>
    <cellStyle name="货币 3 6 3 2 3 2" xfId="13704"/>
    <cellStyle name="货币 3 6 3 3" xfId="13707"/>
    <cellStyle name="货币 3 6 4" xfId="13708"/>
    <cellStyle name="货币 3 6 4 2" xfId="13713"/>
    <cellStyle name="货币 3 6 4 2 2" xfId="13717"/>
    <cellStyle name="货币 3 6 4 2 3" xfId="13720"/>
    <cellStyle name="货币 3 6 4 2 3 2" xfId="13726"/>
    <cellStyle name="货币 3 6 4 3" xfId="6554"/>
    <cellStyle name="货币 3 6 5" xfId="13731"/>
    <cellStyle name="货币 3 6 5 2" xfId="13734"/>
    <cellStyle name="货币 3 6 5 3" xfId="10146"/>
    <cellStyle name="货币 3 6 5 3 2" xfId="9465"/>
    <cellStyle name="货币 3 6 6" xfId="5833"/>
    <cellStyle name="货币 3 7" xfId="13735"/>
    <cellStyle name="货币 3 7 2" xfId="10460"/>
    <cellStyle name="货币 3 7 2 2" xfId="3350"/>
    <cellStyle name="货币 3 7 2 3" xfId="2033"/>
    <cellStyle name="货币 3 7 2 3 2" xfId="12546"/>
    <cellStyle name="货币 3 7 3" xfId="5651"/>
    <cellStyle name="货币 3 8" xfId="5659"/>
    <cellStyle name="货币 3 8 2" xfId="8482"/>
    <cellStyle name="货币 3 8 2 2" xfId="13737"/>
    <cellStyle name="货币 3 8 2 3" xfId="13739"/>
    <cellStyle name="货币 3 8 2 3 2" xfId="6775"/>
    <cellStyle name="货币 3 8 3" xfId="13741"/>
    <cellStyle name="货币 3 9" xfId="9521"/>
    <cellStyle name="货币 3 9 2" xfId="7473"/>
    <cellStyle name="货币 3 9 2 2" xfId="13746"/>
    <cellStyle name="货币 3 9 2 3" xfId="13747"/>
    <cellStyle name="货币 3 9 2 3 2" xfId="11499"/>
    <cellStyle name="货币 3 9 3" xfId="13751"/>
    <cellStyle name="货币 4" xfId="13752"/>
    <cellStyle name="货币 4 10" xfId="12687"/>
    <cellStyle name="货币 4 10 2" xfId="9625"/>
    <cellStyle name="货币 4 10 3" xfId="10349"/>
    <cellStyle name="货币 4 10 3 2" xfId="12325"/>
    <cellStyle name="货币 4 11" xfId="12565"/>
    <cellStyle name="货币 4 2" xfId="13753"/>
    <cellStyle name="货币 4 2 2" xfId="13754"/>
    <cellStyle name="货币 4 2 2 2" xfId="13755"/>
    <cellStyle name="货币 4 2 2 2 2" xfId="13756"/>
    <cellStyle name="货币 4 2 2 2 2 2" xfId="3425"/>
    <cellStyle name="货币 4 2 2 2 2 3" xfId="13758"/>
    <cellStyle name="货币 4 2 2 2 2 3 2" xfId="13759"/>
    <cellStyle name="货币 4 2 2 2 3" xfId="13761"/>
    <cellStyle name="货币 4 2 2 3" xfId="13762"/>
    <cellStyle name="货币 4 2 2 3 2" xfId="13766"/>
    <cellStyle name="货币 4 2 2 3 2 2" xfId="13771"/>
    <cellStyle name="货币 4 2 2 3 2 3" xfId="13775"/>
    <cellStyle name="货币 4 2 2 3 2 3 2" xfId="3159"/>
    <cellStyle name="货币 4 2 2 3 3" xfId="13778"/>
    <cellStyle name="货币 4 2 2 4" xfId="13780"/>
    <cellStyle name="货币 4 2 2 4 2" xfId="13783"/>
    <cellStyle name="货币 4 2 2 4 2 2" xfId="4347"/>
    <cellStyle name="货币 4 2 2 4 2 3" xfId="13787"/>
    <cellStyle name="货币 4 2 2 4 2 3 2" xfId="13788"/>
    <cellStyle name="货币 4 2 2 4 3" xfId="7228"/>
    <cellStyle name="货币 4 2 2 5" xfId="12506"/>
    <cellStyle name="货币 4 2 2 5 2" xfId="8356"/>
    <cellStyle name="货币 4 2 2 5 3" xfId="2198"/>
    <cellStyle name="货币 4 2 2 5 3 2" xfId="4214"/>
    <cellStyle name="货币 4 2 2 6" xfId="5835"/>
    <cellStyle name="货币 4 2 3" xfId="13789"/>
    <cellStyle name="货币 4 2 3 2" xfId="13790"/>
    <cellStyle name="货币 4 2 3 2 2" xfId="9937"/>
    <cellStyle name="货币 4 2 3 2 2 2" xfId="13791"/>
    <cellStyle name="货币 4 2 3 2 2 3" xfId="12380"/>
    <cellStyle name="货币 4 2 3 2 2 3 2" xfId="13792"/>
    <cellStyle name="货币 4 2 3 2 3" xfId="13795"/>
    <cellStyle name="货币 4 2 3 3" xfId="7856"/>
    <cellStyle name="货币 4 2 3 3 2" xfId="3619"/>
    <cellStyle name="货币 4 2 3 3 2 2" xfId="13796"/>
    <cellStyle name="货币 4 2 3 3 2 3" xfId="2141"/>
    <cellStyle name="货币 4 2 3 3 2 3 2" xfId="2160"/>
    <cellStyle name="货币 4 2 3 3 3" xfId="13799"/>
    <cellStyle name="货币 4 2 3 4" xfId="8384"/>
    <cellStyle name="货币 4 2 3 4 2" xfId="10422"/>
    <cellStyle name="货币 4 2 3 4 3" xfId="4844"/>
    <cellStyle name="货币 4 2 3 4 3 2" xfId="6835"/>
    <cellStyle name="货币 4 2 3 5" xfId="13800"/>
    <cellStyle name="货币 4 2 4" xfId="13802"/>
    <cellStyle name="货币 4 2 4 2" xfId="8574"/>
    <cellStyle name="货币 4 2 4 2 2" xfId="2218"/>
    <cellStyle name="货币 4 2 4 2 2 2" xfId="6352"/>
    <cellStyle name="货币 4 2 4 2 2 3" xfId="6536"/>
    <cellStyle name="货币 4 2 4 2 2 3 2" xfId="3033"/>
    <cellStyle name="货币 4 2 4 2 3" xfId="13805"/>
    <cellStyle name="货币 4 2 4 3" xfId="13810"/>
    <cellStyle name="货币 4 2 4 3 2" xfId="1314"/>
    <cellStyle name="货币 4 2 4 3 2 2" xfId="3917"/>
    <cellStyle name="货币 4 2 4 3 2 3" xfId="6203"/>
    <cellStyle name="货币 4 2 4 3 2 3 2" xfId="5396"/>
    <cellStyle name="货币 4 2 4 3 3" xfId="13812"/>
    <cellStyle name="货币 4 2 4 4" xfId="13814"/>
    <cellStyle name="货币 4 2 4 4 2" xfId="13815"/>
    <cellStyle name="货币 4 2 4 4 2 2" xfId="13817"/>
    <cellStyle name="货币 4 2 4 4 2 3" xfId="6546"/>
    <cellStyle name="货币 4 2 4 4 2 3 2" xfId="6122"/>
    <cellStyle name="货币 4 2 4 4 3" xfId="7771"/>
    <cellStyle name="货币 4 2 4 5" xfId="13819"/>
    <cellStyle name="货币 4 2 4 5 2" xfId="14036"/>
    <cellStyle name="货币 4 2 4 5 3" xfId="6640"/>
    <cellStyle name="货币 4 2 4 5 3 2" xfId="8053"/>
    <cellStyle name="货币 4 2 4 6" xfId="13821"/>
    <cellStyle name="货币 4 2 5" xfId="13822"/>
    <cellStyle name="货币 4 2 5 2" xfId="13824"/>
    <cellStyle name="货币 4 2 5 2 2" xfId="7146"/>
    <cellStyle name="货币 4 2 5 2 3" xfId="13826"/>
    <cellStyle name="货币 4 2 5 2 3 2" xfId="5426"/>
    <cellStyle name="货币 4 2 5 3" xfId="13831"/>
    <cellStyle name="货币 4 2 6" xfId="13832"/>
    <cellStyle name="货币 4 2 6 2" xfId="5901"/>
    <cellStyle name="货币 4 2 6 2 2" xfId="9286"/>
    <cellStyle name="货币 4 2 6 2 3" xfId="10128"/>
    <cellStyle name="货币 4 2 6 2 3 2" xfId="11977"/>
    <cellStyle name="货币 4 2 6 3" xfId="3748"/>
    <cellStyle name="货币 4 2 7" xfId="13833"/>
    <cellStyle name="货币 4 2 7 2" xfId="8640"/>
    <cellStyle name="货币 4 2 7 2 2" xfId="4884"/>
    <cellStyle name="货币 4 2 7 2 3" xfId="1356"/>
    <cellStyle name="货币 4 2 7 2 3 2" xfId="2289"/>
    <cellStyle name="货币 4 2 7 3" xfId="13837"/>
    <cellStyle name="货币 4 2 8" xfId="13838"/>
    <cellStyle name="货币 4 2 8 2" xfId="13840"/>
    <cellStyle name="货币 4 2 8 3" xfId="13842"/>
    <cellStyle name="货币 4 2 8 3 2" xfId="13843"/>
    <cellStyle name="货币 4 2 9" xfId="4164"/>
    <cellStyle name="货币 4 3" xfId="6855"/>
    <cellStyle name="货币 4 3 2" xfId="13844"/>
    <cellStyle name="货币 4 3 2 2" xfId="13845"/>
    <cellStyle name="货币 4 3 2 2 2" xfId="13847"/>
    <cellStyle name="货币 4 3 2 2 3" xfId="13849"/>
    <cellStyle name="货币 4 3 2 2 3 2" xfId="13853"/>
    <cellStyle name="货币 4 3 2 3" xfId="13855"/>
    <cellStyle name="货币 4 3 3" xfId="13857"/>
    <cellStyle name="货币 4 3 3 2" xfId="13858"/>
    <cellStyle name="货币 4 3 3 2 2" xfId="9172"/>
    <cellStyle name="货币 4 3 3 2 3" xfId="5999"/>
    <cellStyle name="货币 4 3 3 2 3 2" xfId="13860"/>
    <cellStyle name="货币 4 3 3 3" xfId="13861"/>
    <cellStyle name="货币 4 3 4" xfId="13862"/>
    <cellStyle name="货币 4 3 4 2" xfId="13865"/>
    <cellStyle name="货币 4 3 4 2 2" xfId="4716"/>
    <cellStyle name="货币 4 3 4 2 3" xfId="13867"/>
    <cellStyle name="货币 4 3 4 2 3 2" xfId="13870"/>
    <cellStyle name="货币 4 3 4 3" xfId="13872"/>
    <cellStyle name="货币 4 3 5" xfId="3286"/>
    <cellStyle name="货币 4 3 5 2" xfId="13874"/>
    <cellStyle name="货币 4 3 5 3" xfId="13876"/>
    <cellStyle name="货币 4 3 5 3 2" xfId="13878"/>
    <cellStyle name="货币 4 3 6" xfId="13879"/>
    <cellStyle name="货币 4 4" xfId="1459"/>
    <cellStyle name="货币 4 4 2" xfId="13880"/>
    <cellStyle name="货币 4 4 2 2" xfId="13881"/>
    <cellStyle name="货币 4 4 2 2 2" xfId="10517"/>
    <cellStyle name="货币 4 4 2 2 3" xfId="4824"/>
    <cellStyle name="货币 4 4 2 2 3 2" xfId="12079"/>
    <cellStyle name="货币 4 4 2 3" xfId="13883"/>
    <cellStyle name="货币 4 4 3" xfId="13885"/>
    <cellStyle name="货币 4 4 3 2" xfId="13886"/>
    <cellStyle name="货币 4 4 3 2 2" xfId="4110"/>
    <cellStyle name="货币 4 4 3 2 3" xfId="646"/>
    <cellStyle name="货币 4 4 3 2 3 2" xfId="13889"/>
    <cellStyle name="货币 4 4 3 3" xfId="13891"/>
    <cellStyle name="货币 4 4 4" xfId="9261"/>
    <cellStyle name="货币 4 4 4 2" xfId="1834"/>
    <cellStyle name="货币 4 4 4 2 2" xfId="6374"/>
    <cellStyle name="货币 4 4 4 2 3" xfId="13892"/>
    <cellStyle name="货币 4 4 4 2 3 2" xfId="13898"/>
    <cellStyle name="货币 4 4 4 3" xfId="12511"/>
    <cellStyle name="货币 4 4 5" xfId="12111"/>
    <cellStyle name="货币 4 4 5 2" xfId="13902"/>
    <cellStyle name="货币 4 4 5 3" xfId="13906"/>
    <cellStyle name="货币 4 4 5 3 2" xfId="13909"/>
    <cellStyle name="货币 4 4 6" xfId="11889"/>
    <cellStyle name="货币 4 5" xfId="13911"/>
    <cellStyle name="货币 4 5 2" xfId="13912"/>
    <cellStyle name="货币 4 5 2 2" xfId="13913"/>
    <cellStyle name="货币 4 5 2 2 2" xfId="13914"/>
    <cellStyle name="货币 4 5 2 2 3" xfId="13915"/>
    <cellStyle name="货币 4 5 2 2 3 2" xfId="12443"/>
    <cellStyle name="货币 4 5 2 3" xfId="13917"/>
    <cellStyle name="货币 4 5 3" xfId="13918"/>
    <cellStyle name="货币 4 5 3 2" xfId="13919"/>
    <cellStyle name="货币 4 5 3 2 2" xfId="13920"/>
    <cellStyle name="货币 4 5 3 2 3" xfId="13921"/>
    <cellStyle name="货币 4 5 3 2 3 2" xfId="13923"/>
    <cellStyle name="货币 4 5 3 3" xfId="13924"/>
    <cellStyle name="货币 4 5 4" xfId="4623"/>
    <cellStyle name="货币 4 5 4 2" xfId="13925"/>
    <cellStyle name="货币 4 5 4 3" xfId="13927"/>
    <cellStyle name="货币 4 5 4 3 2" xfId="13929"/>
    <cellStyle name="货币 4 5 5" xfId="1907"/>
    <cellStyle name="货币 4 6" xfId="13931"/>
    <cellStyle name="货币 4 6 2" xfId="13933"/>
    <cellStyle name="货币 4 6 2 2" xfId="12249"/>
    <cellStyle name="货币 4 6 2 2 2" xfId="12229"/>
    <cellStyle name="货币 4 6 2 2 3" xfId="13934"/>
    <cellStyle name="货币 4 6 2 2 3 2" xfId="13937"/>
    <cellStyle name="货币 4 6 2 3" xfId="6970"/>
    <cellStyle name="货币 4 6 3" xfId="6812"/>
    <cellStyle name="货币 4 6 3 2" xfId="5910"/>
    <cellStyle name="货币 4 6 3 2 2" xfId="12431"/>
    <cellStyle name="货币 4 6 3 2 3" xfId="13938"/>
    <cellStyle name="货币 4 6 3 2 3 2" xfId="13942"/>
    <cellStyle name="货币 4 6 3 3" xfId="13943"/>
    <cellStyle name="货币 4 6 4" xfId="13944"/>
    <cellStyle name="货币 4 6 4 2" xfId="13945"/>
    <cellStyle name="货币 4 6 4 2 2" xfId="13947"/>
    <cellStyle name="货币 4 6 4 2 3" xfId="13949"/>
    <cellStyle name="货币 4 6 4 2 3 2" xfId="13951"/>
    <cellStyle name="货币 4 6 4 3" xfId="11167"/>
    <cellStyle name="货币 4 6 5" xfId="12467"/>
    <cellStyle name="货币 4 6 5 2" xfId="13952"/>
    <cellStyle name="货币 4 6 5 3" xfId="11719"/>
    <cellStyle name="货币 4 6 5 3 2" xfId="13953"/>
    <cellStyle name="货币 4 6 6" xfId="2336"/>
    <cellStyle name="货币 4 7" xfId="11290"/>
    <cellStyle name="货币 4 7 2" xfId="13955"/>
    <cellStyle name="货币 4 7 2 2" xfId="13956"/>
    <cellStyle name="货币 4 7 2 3" xfId="13959"/>
    <cellStyle name="货币 4 7 2 3 2" xfId="6431"/>
    <cellStyle name="货币 4 7 3" xfId="2454"/>
    <cellStyle name="货币 4 8" xfId="4972"/>
    <cellStyle name="货币 4 8 2" xfId="2936"/>
    <cellStyle name="货币 4 8 2 2" xfId="13961"/>
    <cellStyle name="货币 4 8 2 3" xfId="13963"/>
    <cellStyle name="货币 4 8 2 3 2" xfId="10952"/>
    <cellStyle name="货币 4 8 3" xfId="13966"/>
    <cellStyle name="货币 4 9" xfId="4335"/>
    <cellStyle name="货币 4 9 2" xfId="8141"/>
    <cellStyle name="货币 4 9 2 2" xfId="13967"/>
    <cellStyle name="货币 4 9 2 3" xfId="13968"/>
    <cellStyle name="货币 4 9 2 3 2" xfId="13971"/>
    <cellStyle name="货币 4 9 3" xfId="13972"/>
    <cellStyle name="货币 5" xfId="7640"/>
    <cellStyle name="货币 5 2" xfId="7668"/>
    <cellStyle name="货币 5 2 2" xfId="8500"/>
    <cellStyle name="货币 5 2 2 2" xfId="1541"/>
    <cellStyle name="货币 5 2 2 3" xfId="5810"/>
    <cellStyle name="货币 5 2 2 3 2" xfId="2338"/>
    <cellStyle name="货币 5 2 3" xfId="13973"/>
    <cellStyle name="货币 5 3" xfId="7665"/>
    <cellStyle name="货币 5 3 2" xfId="6655"/>
    <cellStyle name="货币 5 3 2 2" xfId="9848"/>
    <cellStyle name="货币 5 3 2 3" xfId="13974"/>
    <cellStyle name="货币 5 3 2 3 2" xfId="13975"/>
    <cellStyle name="货币 5 3 3" xfId="3673"/>
    <cellStyle name="货币 5 4" xfId="13976"/>
    <cellStyle name="货币 5 4 2" xfId="13977"/>
    <cellStyle name="货币 5 4 3" xfId="11566"/>
    <cellStyle name="货币 5 4 3 2" xfId="2818"/>
    <cellStyle name="货币 5 5" xfId="13978"/>
    <cellStyle name="货币[0] 2" xfId="9744"/>
    <cellStyle name="货币[0] 2 2" xfId="9743"/>
    <cellStyle name="货币[0] 2 3" xfId="13979"/>
    <cellStyle name="货币[0] 2 3 2" xfId="13980"/>
    <cellStyle name="货币[0] 3" xfId="4112"/>
    <cellStyle name="货币[0] 3 2" xfId="13981"/>
    <cellStyle name="货币[0] 3 3" xfId="13982"/>
    <cellStyle name="货币[0] 3 3 2" xfId="13983"/>
    <cellStyle name="计算 10" xfId="7037"/>
    <cellStyle name="计算 10 2" xfId="13984"/>
    <cellStyle name="计算 2" xfId="13986"/>
    <cellStyle name="计算 2 10" xfId="14002"/>
    <cellStyle name="计算 2 10 2" xfId="6082"/>
    <cellStyle name="计算 2 11" xfId="13995"/>
    <cellStyle name="计算 2 11 2" xfId="13997"/>
    <cellStyle name="计算 2 12" xfId="14000"/>
    <cellStyle name="计算 2 12 2" xfId="14003"/>
    <cellStyle name="计算 2 2" xfId="4503"/>
    <cellStyle name="计算 2 2 2" xfId="14006"/>
    <cellStyle name="计算 2 2 2 2" xfId="14009"/>
    <cellStyle name="计算 2 2 2 2 2" xfId="14011"/>
    <cellStyle name="计算 2 2 2 2 2 2" xfId="6717"/>
    <cellStyle name="计算 2 2 2 2 2 2 2" xfId="9426"/>
    <cellStyle name="计算 2 2 2 2 2 3" xfId="6150"/>
    <cellStyle name="计算 2 2 2 2 2 3 2" xfId="6614"/>
    <cellStyle name="计算 2 2 2 2 2 4" xfId="8300"/>
    <cellStyle name="计算 2 2 2 2 2 4 2" xfId="7280"/>
    <cellStyle name="计算 2 2 2 2 2 5" xfId="4277"/>
    <cellStyle name="计算 2 2 2 2 2 5 2" xfId="14013"/>
    <cellStyle name="计算 2 2 2 2 2 6" xfId="1009"/>
    <cellStyle name="计算 2 2 2 2 2 6 2" xfId="14015"/>
    <cellStyle name="计算 2 2 2 2 2 7" xfId="7652"/>
    <cellStyle name="计算 2 2 2 2 2 7 2" xfId="14018"/>
    <cellStyle name="计算 2 2 2 2 2 7 2 2" xfId="14020"/>
    <cellStyle name="计算 2 2 2 2 2 7 2 2 2" xfId="10396"/>
    <cellStyle name="计算 2 2 2 2 2 7 3" xfId="14023"/>
    <cellStyle name="计算 2 2 2 2 2 7 3 2" xfId="14027"/>
    <cellStyle name="计算 2 2 2 2 2 8" xfId="5305"/>
    <cellStyle name="计算 2 2 2 2 2 8 2" xfId="14034"/>
    <cellStyle name="计算 2 2 2 2 3" xfId="14037"/>
    <cellStyle name="计算 2 2 2 2 3 2" xfId="6295"/>
    <cellStyle name="计算 2 2 2 2 4" xfId="6641"/>
    <cellStyle name="计算 2 2 2 2 4 2" xfId="8052"/>
    <cellStyle name="计算 2 2 2 2 5" xfId="14041"/>
    <cellStyle name="计算 2 2 2 2 5 2" xfId="12427"/>
    <cellStyle name="计算 2 2 2 2 6" xfId="14042"/>
    <cellStyle name="计算 2 2 2 2 6 2" xfId="12838"/>
    <cellStyle name="计算 2 2 2 2 7" xfId="14045"/>
    <cellStyle name="计算 2 2 2 2 7 2" xfId="12316"/>
    <cellStyle name="计算 2 2 2 3" xfId="14047"/>
    <cellStyle name="计算 2 2 2 3 2" xfId="14048"/>
    <cellStyle name="计算 2 2 2 3 2 2" xfId="5565"/>
    <cellStyle name="计算 2 2 2 3 3" xfId="14049"/>
    <cellStyle name="计算 2 2 2 3 3 2" xfId="14050"/>
    <cellStyle name="计算 2 2 2 3 4" xfId="14051"/>
    <cellStyle name="计算 2 2 2 3 4 2" xfId="2717"/>
    <cellStyle name="计算 2 2 2 3 5" xfId="14052"/>
    <cellStyle name="计算 2 2 2 3 5 2" xfId="14054"/>
    <cellStyle name="计算 2 2 2 3 6" xfId="4798"/>
    <cellStyle name="计算 2 2 2 3 6 2" xfId="6285"/>
    <cellStyle name="计算 2 2 2 3 7" xfId="3838"/>
    <cellStyle name="计算 2 2 2 3 7 2" xfId="1971"/>
    <cellStyle name="计算 2 2 2 3 7 2 2" xfId="8593"/>
    <cellStyle name="计算 2 2 2 3 7 2 2 2" xfId="7657"/>
    <cellStyle name="计算 2 2 2 3 7 3" xfId="3974"/>
    <cellStyle name="计算 2 2 2 3 7 3 2" xfId="5728"/>
    <cellStyle name="计算 2 2 2 3 8" xfId="5484"/>
    <cellStyle name="计算 2 2 2 3 8 2" xfId="7474"/>
    <cellStyle name="计算 2 2 2 4" xfId="14055"/>
    <cellStyle name="计算 2 2 2 4 2" xfId="14056"/>
    <cellStyle name="计算 2 2 2 5" xfId="14057"/>
    <cellStyle name="计算 2 2 2 5 2" xfId="4819"/>
    <cellStyle name="计算 2 2 2 6" xfId="14058"/>
    <cellStyle name="计算 2 2 2 6 2" xfId="14060"/>
    <cellStyle name="计算 2 2 2 7" xfId="14062"/>
    <cellStyle name="计算 2 2 2 7 2" xfId="13964"/>
    <cellStyle name="计算 2 2 2 8" xfId="11272"/>
    <cellStyle name="计算 2 2 2 8 2" xfId="14064"/>
    <cellStyle name="计算 2 2 3" xfId="14066"/>
    <cellStyle name="计算 2 2 3 2" xfId="7673"/>
    <cellStyle name="计算 2 2 3 2 2" xfId="9614"/>
    <cellStyle name="计算 2 2 3 2 2 2" xfId="3790"/>
    <cellStyle name="计算 2 2 3 2 3" xfId="14067"/>
    <cellStyle name="计算 2 2 3 2 3 2" xfId="4530"/>
    <cellStyle name="计算 2 2 3 2 4" xfId="14068"/>
    <cellStyle name="计算 2 2 3 2 4 2" xfId="2747"/>
    <cellStyle name="计算 2 2 3 2 5" xfId="11802"/>
    <cellStyle name="计算 2 2 3 2 5 2" xfId="14069"/>
    <cellStyle name="计算 2 2 3 2 6" xfId="14070"/>
    <cellStyle name="计算 2 2 3 2 6 2" xfId="12353"/>
    <cellStyle name="计算 2 2 3 2 7" xfId="14071"/>
    <cellStyle name="计算 2 2 3 2 7 2" xfId="14073"/>
    <cellStyle name="计算 2 2 3 2 7 2 2" xfId="5545"/>
    <cellStyle name="计算 2 2 3 2 7 2 2 2" xfId="6435"/>
    <cellStyle name="计算 2 2 3 2 7 3" xfId="14077"/>
    <cellStyle name="计算 2 2 3 2 7 3 2" xfId="14080"/>
    <cellStyle name="计算 2 2 3 2 8" xfId="14081"/>
    <cellStyle name="计算 2 2 3 2 8 2" xfId="14083"/>
    <cellStyle name="计算 2 2 3 3" xfId="3197"/>
    <cellStyle name="计算 2 2 3 3 2" xfId="14084"/>
    <cellStyle name="计算 2 2 3 4" xfId="3205"/>
    <cellStyle name="计算 2 2 3 4 2" xfId="8857"/>
    <cellStyle name="计算 2 2 3 5" xfId="14087"/>
    <cellStyle name="计算 2 2 3 5 2" xfId="14090"/>
    <cellStyle name="计算 2 2 3 6" xfId="14091"/>
    <cellStyle name="计算 2 2 3 6 2" xfId="14092"/>
    <cellStyle name="计算 2 2 3 7" xfId="14093"/>
    <cellStyle name="计算 2 2 3 7 2" xfId="13970"/>
    <cellStyle name="计算 2 2 4" xfId="14097"/>
    <cellStyle name="计算 2 2 4 2" xfId="14099"/>
    <cellStyle name="计算 2 2 4 2 2" xfId="14101"/>
    <cellStyle name="计算 2 2 4 3" xfId="14103"/>
    <cellStyle name="计算 2 2 4 3 2" xfId="14104"/>
    <cellStyle name="计算 2 2 4 4" xfId="14105"/>
    <cellStyle name="计算 2 2 4 4 2" xfId="14106"/>
    <cellStyle name="计算 2 2 4 5" xfId="14107"/>
    <cellStyle name="计算 2 2 4 5 2" xfId="14108"/>
    <cellStyle name="计算 2 2 4 6" xfId="14109"/>
    <cellStyle name="计算 2 2 4 6 2" xfId="14110"/>
    <cellStyle name="计算 2 2 4 7" xfId="14111"/>
    <cellStyle name="计算 2 2 4 7 2" xfId="14113"/>
    <cellStyle name="计算 2 2 4 7 2 2" xfId="14115"/>
    <cellStyle name="计算 2 2 4 7 2 2 2" xfId="9282"/>
    <cellStyle name="计算 2 2 4 7 3" xfId="9240"/>
    <cellStyle name="计算 2 2 4 7 3 2" xfId="2484"/>
    <cellStyle name="计算 2 2 4 8" xfId="14116"/>
    <cellStyle name="计算 2 2 4 8 2" xfId="14117"/>
    <cellStyle name="计算 2 2 5" xfId="14119"/>
    <cellStyle name="计算 2 2 5 2" xfId="14122"/>
    <cellStyle name="计算 2 2 6" xfId="14124"/>
    <cellStyle name="计算 2 2 6 2" xfId="5841"/>
    <cellStyle name="计算 2 2 7" xfId="9035"/>
    <cellStyle name="计算 2 2 7 2" xfId="14128"/>
    <cellStyle name="计算 2 2 8" xfId="14130"/>
    <cellStyle name="计算 2 2 8 2" xfId="14133"/>
    <cellStyle name="计算 2 2 9" xfId="14134"/>
    <cellStyle name="计算 2 2 9 2" xfId="14137"/>
    <cellStyle name="计算 2 3" xfId="12814"/>
    <cellStyle name="计算 2 3 10" xfId="14138"/>
    <cellStyle name="计算 2 3 10 2" xfId="14139"/>
    <cellStyle name="计算 2 3 2" xfId="2863"/>
    <cellStyle name="计算 2 3 2 2" xfId="8211"/>
    <cellStyle name="计算 2 3 2 2 2" xfId="7933"/>
    <cellStyle name="计算 2 3 2 2 2 2" xfId="1932"/>
    <cellStyle name="计算 2 3 2 2 2 2 2" xfId="14140"/>
    <cellStyle name="计算 2 3 2 2 2 3" xfId="14142"/>
    <cellStyle name="计算 2 3 2 2 2 3 2" xfId="14143"/>
    <cellStyle name="计算 2 3 2 2 2 4" xfId="14149"/>
    <cellStyle name="计算 2 3 2 2 2 4 2" xfId="11700"/>
    <cellStyle name="计算 2 3 2 2 2 5" xfId="14150"/>
    <cellStyle name="计算 2 3 2 2 2 5 2" xfId="11694"/>
    <cellStyle name="计算 2 3 2 2 2 6" xfId="14151"/>
    <cellStyle name="计算 2 3 2 2 2 6 2" xfId="2948"/>
    <cellStyle name="计算 2 3 2 2 2 7" xfId="10027"/>
    <cellStyle name="计算 2 3 2 2 2 7 2" xfId="13692"/>
    <cellStyle name="计算 2 3 2 2 2 7 2 2" xfId="4538"/>
    <cellStyle name="计算 2 3 2 2 2 7 2 2 2" xfId="14154"/>
    <cellStyle name="计算 2 3 2 2 2 7 3" xfId="13694"/>
    <cellStyle name="计算 2 3 2 2 2 7 3 2" xfId="13697"/>
    <cellStyle name="计算 2 3 2 2 2 8" xfId="4372"/>
    <cellStyle name="计算 2 3 2 2 2 8 2" xfId="14155"/>
    <cellStyle name="计算 2 3 2 2 3" xfId="11382"/>
    <cellStyle name="计算 2 3 2 2 3 2" xfId="14156"/>
    <cellStyle name="计算 2 3 2 2 4" xfId="6136"/>
    <cellStyle name="计算 2 3 2 2 4 2" xfId="14163"/>
    <cellStyle name="计算 2 3 2 2 5" xfId="14170"/>
    <cellStyle name="计算 2 3 2 2 5 2" xfId="4744"/>
    <cellStyle name="计算 2 3 2 2 6" xfId="14177"/>
    <cellStyle name="计算 2 3 2 2 6 2" xfId="14179"/>
    <cellStyle name="计算 2 3 2 2 7" xfId="1681"/>
    <cellStyle name="计算 2 3 2 2 7 2" xfId="10133"/>
    <cellStyle name="计算 2 3 2 3" xfId="1798"/>
    <cellStyle name="计算 2 3 2 3 2" xfId="1431"/>
    <cellStyle name="计算 2 3 2 3 2 2" xfId="13522"/>
    <cellStyle name="计算 2 3 2 3 3" xfId="11468"/>
    <cellStyle name="计算 2 3 2 3 3 2" xfId="14180"/>
    <cellStyle name="计算 2 3 2 3 4" xfId="14181"/>
    <cellStyle name="计算 2 3 2 3 4 2" xfId="11379"/>
    <cellStyle name="计算 2 3 2 3 5" xfId="14183"/>
    <cellStyle name="计算 2 3 2 3 5 2" xfId="14184"/>
    <cellStyle name="计算 2 3 2 3 6" xfId="14185"/>
    <cellStyle name="计算 2 3 2 3 6 2" xfId="6371"/>
    <cellStyle name="计算 2 3 2 3 7" xfId="14186"/>
    <cellStyle name="计算 2 3 2 3 7 2" xfId="14187"/>
    <cellStyle name="计算 2 3 2 3 7 2 2" xfId="11485"/>
    <cellStyle name="计算 2 3 2 3 7 2 2 2" xfId="12993"/>
    <cellStyle name="计算 2 3 2 3 7 3" xfId="14188"/>
    <cellStyle name="计算 2 3 2 3 7 3 2" xfId="14189"/>
    <cellStyle name="计算 2 3 2 3 8" xfId="14190"/>
    <cellStyle name="计算 2 3 2 3 8 2" xfId="14192"/>
    <cellStyle name="计算 2 3 2 4" xfId="14193"/>
    <cellStyle name="计算 2 3 2 4 2" xfId="14197"/>
    <cellStyle name="计算 2 3 2 5" xfId="14200"/>
    <cellStyle name="计算 2 3 2 5 2" xfId="9229"/>
    <cellStyle name="计算 2 3 2 6" xfId="1265"/>
    <cellStyle name="计算 2 3 2 6 2" xfId="1261"/>
    <cellStyle name="计算 2 3 2 7" xfId="1259"/>
    <cellStyle name="计算 2 3 2 7 2" xfId="1257"/>
    <cellStyle name="计算 2 3 2 8" xfId="11608"/>
    <cellStyle name="计算 2 3 2 8 2" xfId="1256"/>
    <cellStyle name="计算 2 3 3" xfId="2065"/>
    <cellStyle name="计算 2 3 3 2" xfId="8086"/>
    <cellStyle name="计算 2 3 3 2 2" xfId="4168"/>
    <cellStyle name="计算 2 3 3 2 2 2" xfId="1253"/>
    <cellStyle name="计算 2 3 3 2 3" xfId="12161"/>
    <cellStyle name="计算 2 3 3 2 3 2" xfId="1252"/>
    <cellStyle name="计算 2 3 3 2 4" xfId="920"/>
    <cellStyle name="计算 2 3 3 2 4 2" xfId="1248"/>
    <cellStyle name="计算 2 3 3 2 5" xfId="1246"/>
    <cellStyle name="计算 2 3 3 2 5 2" xfId="1245"/>
    <cellStyle name="计算 2 3 3 2 6" xfId="1244"/>
    <cellStyle name="计算 2 3 3 2 6 2" xfId="11142"/>
    <cellStyle name="计算 2 3 3 2 7" xfId="9940"/>
    <cellStyle name="计算 2 3 3 2 7 2" xfId="9563"/>
    <cellStyle name="计算 2 3 3 2 7 2 2" xfId="1243"/>
    <cellStyle name="计算 2 3 3 2 7 2 2 2" xfId="1242"/>
    <cellStyle name="计算 2 3 3 2 7 3" xfId="697"/>
    <cellStyle name="计算 2 3 3 2 7 3 2" xfId="1239"/>
    <cellStyle name="计算 2 3 3 2 8" xfId="3086"/>
    <cellStyle name="计算 2 3 3 2 8 2" xfId="12186"/>
    <cellStyle name="计算 2 3 3 3" xfId="1235"/>
    <cellStyle name="计算 2 3 3 3 2" xfId="1234"/>
    <cellStyle name="计算 2 3 3 4" xfId="1231"/>
    <cellStyle name="计算 2 3 3 4 2" xfId="2918"/>
    <cellStyle name="计算 2 3 3 5" xfId="1227"/>
    <cellStyle name="计算 2 3 3 5 2" xfId="1221"/>
    <cellStyle name="计算 2 3 3 6" xfId="1220"/>
    <cellStyle name="计算 2 3 3 6 2" xfId="11877"/>
    <cellStyle name="计算 2 3 3 7" xfId="1219"/>
    <cellStyle name="计算 2 3 3 7 2" xfId="1217"/>
    <cellStyle name="计算 2 3 4" xfId="8201"/>
    <cellStyle name="计算 2 3 4 2" xfId="3735"/>
    <cellStyle name="计算 2 3 4 2 2" xfId="1005"/>
    <cellStyle name="计算 2 3 4 3" xfId="5665"/>
    <cellStyle name="计算 2 3 4 3 2" xfId="1436"/>
    <cellStyle name="计算 2 3 4 4" xfId="1214"/>
    <cellStyle name="计算 2 3 4 4 2" xfId="1210"/>
    <cellStyle name="计算 2 3 4 5" xfId="1209"/>
    <cellStyle name="计算 2 3 4 5 2" xfId="1208"/>
    <cellStyle name="计算 2 3 4 6" xfId="1206"/>
    <cellStyle name="计算 2 3 4 6 2" xfId="1204"/>
    <cellStyle name="计算 2 3 4 7" xfId="1203"/>
    <cellStyle name="计算 2 3 4 7 2" xfId="1202"/>
    <cellStyle name="计算 2 3 4 7 2 2" xfId="1416"/>
    <cellStyle name="计算 2 3 4 7 2 2 2" xfId="2757"/>
    <cellStyle name="计算 2 3 4 7 3" xfId="1201"/>
    <cellStyle name="计算 2 3 4 7 3 2" xfId="13989"/>
    <cellStyle name="计算 2 3 4 8" xfId="1200"/>
    <cellStyle name="计算 2 3 4 8 2" xfId="1198"/>
    <cellStyle name="计算 2 3 5" xfId="1195"/>
    <cellStyle name="计算 2 3 5 2" xfId="1190"/>
    <cellStyle name="计算 2 3 5 2 2" xfId="2758"/>
    <cellStyle name="计算 2 3 5 3" xfId="1189"/>
    <cellStyle name="计算 2 3 5 3 2" xfId="3150"/>
    <cellStyle name="计算 2 3 5 4" xfId="2168"/>
    <cellStyle name="计算 2 3 5 4 2" xfId="1185"/>
    <cellStyle name="计算 2 3 5 5" xfId="1183"/>
    <cellStyle name="计算 2 3 5 5 2" xfId="1180"/>
    <cellStyle name="计算 2 3 5 6" xfId="1827"/>
    <cellStyle name="计算 2 3 5 6 2" xfId="1725"/>
    <cellStyle name="计算 2 3 5 7" xfId="1178"/>
    <cellStyle name="计算 2 3 5 7 2" xfId="1176"/>
    <cellStyle name="计算 2 3 5 7 2 2" xfId="1173"/>
    <cellStyle name="计算 2 3 5 7 2 2 2" xfId="11123"/>
    <cellStyle name="计算 2 3 5 7 3" xfId="1172"/>
    <cellStyle name="计算 2 3 5 7 3 2" xfId="1170"/>
    <cellStyle name="计算 2 3 5 8" xfId="1169"/>
    <cellStyle name="计算 2 3 5 8 2" xfId="1168"/>
    <cellStyle name="计算 2 3 6" xfId="1166"/>
    <cellStyle name="计算 2 3 6 2" xfId="11125"/>
    <cellStyle name="计算 2 3 7" xfId="1900"/>
    <cellStyle name="计算 2 3 7 2" xfId="1164"/>
    <cellStyle name="计算 2 3 8" xfId="9062"/>
    <cellStyle name="计算 2 3 8 2" xfId="3317"/>
    <cellStyle name="计算 2 3 9" xfId="7785"/>
    <cellStyle name="计算 2 3 9 2" xfId="13061"/>
    <cellStyle name="计算 2 4" xfId="3486"/>
    <cellStyle name="计算 2 4 2" xfId="12585"/>
    <cellStyle name="计算 2 4 2 2" xfId="4944"/>
    <cellStyle name="计算 2 4 2 2 2" xfId="6919"/>
    <cellStyle name="计算 2 4 2 2 2 2" xfId="11138"/>
    <cellStyle name="计算 2 4 2 2 3" xfId="8633"/>
    <cellStyle name="计算 2 4 2 2 3 2" xfId="12385"/>
    <cellStyle name="计算 2 4 2 2 4" xfId="5596"/>
    <cellStyle name="计算 2 4 2 2 4 2" xfId="1160"/>
    <cellStyle name="计算 2 4 2 2 5" xfId="14157"/>
    <cellStyle name="计算 2 4 2 2 5 2" xfId="5363"/>
    <cellStyle name="计算 2 4 2 2 6" xfId="1157"/>
    <cellStyle name="计算 2 4 2 2 6 2" xfId="1155"/>
    <cellStyle name="计算 2 4 2 2 7" xfId="1154"/>
    <cellStyle name="计算 2 4 2 2 7 2" xfId="12738"/>
    <cellStyle name="计算 2 4 2 2 7 2 2" xfId="11726"/>
    <cellStyle name="计算 2 4 2 2 7 2 2 2" xfId="351"/>
    <cellStyle name="计算 2 4 2 2 7 3" xfId="8303"/>
    <cellStyle name="计算 2 4 2 2 7 3 2" xfId="13111"/>
    <cellStyle name="计算 2 4 2 2 8" xfId="1153"/>
    <cellStyle name="计算 2 4 2 2 8 2" xfId="6808"/>
    <cellStyle name="计算 2 4 2 3" xfId="4421"/>
    <cellStyle name="计算 2 4 2 3 2" xfId="3444"/>
    <cellStyle name="计算 2 4 2 4" xfId="1152"/>
    <cellStyle name="计算 2 4 2 4 2" xfId="9244"/>
    <cellStyle name="计算 2 4 2 5" xfId="11065"/>
    <cellStyle name="计算 2 4 2 5 2" xfId="7223"/>
    <cellStyle name="计算 2 4 2 6" xfId="3239"/>
    <cellStyle name="计算 2 4 2 6 2" xfId="6469"/>
    <cellStyle name="计算 2 4 2 7" xfId="10626"/>
    <cellStyle name="计算 2 4 2 7 2" xfId="12010"/>
    <cellStyle name="计算 2 4 3" xfId="6299"/>
    <cellStyle name="计算 2 4 3 2" xfId="12622"/>
    <cellStyle name="计算 2 4 3 2 2" xfId="8717"/>
    <cellStyle name="计算 2 4 3 3" xfId="1147"/>
    <cellStyle name="计算 2 4 3 3 2" xfId="1656"/>
    <cellStyle name="计算 2 4 3 4" xfId="1144"/>
    <cellStyle name="计算 2 4 3 4 2" xfId="1141"/>
    <cellStyle name="计算 2 4 3 5" xfId="11145"/>
    <cellStyle name="计算 2 4 3 5 2" xfId="10162"/>
    <cellStyle name="计算 2 4 3 6" xfId="11156"/>
    <cellStyle name="计算 2 4 3 6 2" xfId="6241"/>
    <cellStyle name="计算 2 4 3 7" xfId="9887"/>
    <cellStyle name="计算 2 4 3 7 2" xfId="6985"/>
    <cellStyle name="计算 2 4 3 7 2 2" xfId="3020"/>
    <cellStyle name="计算 2 4 3 7 2 2 2" xfId="11478"/>
    <cellStyle name="计算 2 4 3 7 3" xfId="1137"/>
    <cellStyle name="计算 2 4 3 7 3 2" xfId="11508"/>
    <cellStyle name="计算 2 4 3 8" xfId="10210"/>
    <cellStyle name="计算 2 4 3 8 2" xfId="10784"/>
    <cellStyle name="计算 2 4 4" xfId="12032"/>
    <cellStyle name="计算 2 4 4 2" xfId="489"/>
    <cellStyle name="计算 2 4 5" xfId="486"/>
    <cellStyle name="计算 2 4 5 2" xfId="11642"/>
    <cellStyle name="计算 2 4 6" xfId="1136"/>
    <cellStyle name="计算 2 4 6 2" xfId="1133"/>
    <cellStyle name="计算 2 4 7" xfId="1132"/>
    <cellStyle name="计算 2 4 7 2" xfId="1129"/>
    <cellStyle name="计算 2 4 8" xfId="1126"/>
    <cellStyle name="计算 2 4 8 2" xfId="1125"/>
    <cellStyle name="计算 2 5" xfId="12282"/>
    <cellStyle name="计算 2 5 2" xfId="3534"/>
    <cellStyle name="计算 2 5 2 2" xfId="2382"/>
    <cellStyle name="计算 2 5 2 2 2" xfId="8706"/>
    <cellStyle name="计算 2 5 2 3" xfId="11695"/>
    <cellStyle name="计算 2 5 2 3 2" xfId="11702"/>
    <cellStyle name="计算 2 5 2 4" xfId="12627"/>
    <cellStyle name="计算 2 5 2 4 2" xfId="1124"/>
    <cellStyle name="计算 2 5 2 5" xfId="7070"/>
    <cellStyle name="计算 2 5 2 5 2" xfId="1123"/>
    <cellStyle name="计算 2 5 2 6" xfId="1122"/>
    <cellStyle name="计算 2 5 2 6 2" xfId="1121"/>
    <cellStyle name="计算 2 5 2 7" xfId="1120"/>
    <cellStyle name="计算 2 5 2 7 2" xfId="2233"/>
    <cellStyle name="计算 2 5 2 7 2 2" xfId="2749"/>
    <cellStyle name="计算 2 5 2 7 2 2 2" xfId="2304"/>
    <cellStyle name="计算 2 5 2 7 3" xfId="3261"/>
    <cellStyle name="计算 2 5 2 7 3 2" xfId="6749"/>
    <cellStyle name="计算 2 5 2 8" xfId="1119"/>
    <cellStyle name="计算 2 5 2 8 2" xfId="6148"/>
    <cellStyle name="计算 2 5 3" xfId="2579"/>
    <cellStyle name="计算 2 5 3 2" xfId="12656"/>
    <cellStyle name="计算 2 5 4" xfId="1115"/>
    <cellStyle name="计算 2 5 4 2" xfId="1113"/>
    <cellStyle name="计算 2 5 5" xfId="1109"/>
    <cellStyle name="计算 2 5 5 2" xfId="1106"/>
    <cellStyle name="计算 2 5 6" xfId="7316"/>
    <cellStyle name="计算 2 5 6 2" xfId="7235"/>
    <cellStyle name="计算 2 5 7" xfId="9639"/>
    <cellStyle name="计算 2 5 7 2" xfId="2300"/>
    <cellStyle name="计算 2 6" xfId="12664"/>
    <cellStyle name="计算 2 6 2" xfId="12668"/>
    <cellStyle name="计算 2 6 2 2" xfId="3263"/>
    <cellStyle name="计算 2 6 3" xfId="11561"/>
    <cellStyle name="计算 2 6 3 2" xfId="2226"/>
    <cellStyle name="计算 2 6 4" xfId="1104"/>
    <cellStyle name="计算 2 6 4 2" xfId="1103"/>
    <cellStyle name="计算 2 6 5" xfId="1102"/>
    <cellStyle name="计算 2 6 5 2" xfId="1101"/>
    <cellStyle name="计算 2 6 6" xfId="5661"/>
    <cellStyle name="计算 2 6 6 2" xfId="8484"/>
    <cellStyle name="计算 2 6 7" xfId="9524"/>
    <cellStyle name="计算 2 6 7 2" xfId="1664"/>
    <cellStyle name="计算 2 6 7 2 2" xfId="13743"/>
    <cellStyle name="计算 2 6 7 2 2 2" xfId="7885"/>
    <cellStyle name="计算 2 6 7 3" xfId="13749"/>
    <cellStyle name="计算 2 6 7 3 2" xfId="9889"/>
    <cellStyle name="计算 2 6 8" xfId="1100"/>
    <cellStyle name="计算 2 6 8 2" xfId="5185"/>
    <cellStyle name="计算 2 7" xfId="12686"/>
    <cellStyle name="计算 2 7 2" xfId="3873"/>
    <cellStyle name="计算 2 7 2 2" xfId="3864"/>
    <cellStyle name="计算 2 7 3" xfId="1309"/>
    <cellStyle name="计算 2 7 3 2" xfId="6193"/>
    <cellStyle name="计算 2 7 4" xfId="7008"/>
    <cellStyle name="计算 2 7 4 2" xfId="7830"/>
    <cellStyle name="计算 2 7 5" xfId="7153"/>
    <cellStyle name="计算 2 7 5 2" xfId="8477"/>
    <cellStyle name="计算 2 7 6" xfId="4971"/>
    <cellStyle name="计算 2 7 6 2" xfId="2930"/>
    <cellStyle name="计算 2 7 7" xfId="4337"/>
    <cellStyle name="计算 2 7 7 2" xfId="1274"/>
    <cellStyle name="计算 2 7 7 2 2" xfId="5620"/>
    <cellStyle name="计算 2 7 7 2 2 2" xfId="5045"/>
    <cellStyle name="计算 2 7 7 3" xfId="5453"/>
    <cellStyle name="计算 2 7 7 3 2" xfId="1999"/>
    <cellStyle name="计算 2 7 8" xfId="3858"/>
    <cellStyle name="计算 2 7 8 2" xfId="7929"/>
    <cellStyle name="计算 2 8" xfId="4319"/>
    <cellStyle name="计算 2 8 2" xfId="12694"/>
    <cellStyle name="计算 2 9" xfId="1275"/>
    <cellStyle name="计算 2 9 2" xfId="1098"/>
    <cellStyle name="计算 3" xfId="1096"/>
    <cellStyle name="计算 3 10" xfId="4652"/>
    <cellStyle name="计算 3 10 2" xfId="1092"/>
    <cellStyle name="计算 3 2" xfId="6088"/>
    <cellStyle name="计算 3 2 2" xfId="2520"/>
    <cellStyle name="计算 3 2 2 2" xfId="3299"/>
    <cellStyle name="计算 3 2 2 2 2" xfId="4734"/>
    <cellStyle name="计算 3 2 2 2 2 2" xfId="3990"/>
    <cellStyle name="计算 3 2 2 2 2 2 2" xfId="1090"/>
    <cellStyle name="计算 3 2 2 2 2 3" xfId="11466"/>
    <cellStyle name="计算 3 2 2 2 2 3 2" xfId="9579"/>
    <cellStyle name="计算 3 2 2 2 2 4" xfId="1089"/>
    <cellStyle name="计算 3 2 2 2 2 4 2" xfId="1087"/>
    <cellStyle name="计算 3 2 2 2 2 5" xfId="1086"/>
    <cellStyle name="计算 3 2 2 2 2 5 2" xfId="1085"/>
    <cellStyle name="计算 3 2 2 2 2 6" xfId="1084"/>
    <cellStyle name="计算 3 2 2 2 2 6 2" xfId="10643"/>
    <cellStyle name="计算 3 2 2 2 2 7" xfId="1082"/>
    <cellStyle name="计算 3 2 2 2 2 7 2" xfId="12382"/>
    <cellStyle name="计算 3 2 2 2 2 7 2 2" xfId="13793"/>
    <cellStyle name="计算 3 2 2 2 2 7 2 2 2" xfId="12391"/>
    <cellStyle name="计算 3 2 2 2 2 7 3" xfId="10491"/>
    <cellStyle name="计算 3 2 2 2 2 7 3 2" xfId="1080"/>
    <cellStyle name="计算 3 2 2 2 2 8" xfId="1079"/>
    <cellStyle name="计算 3 2 2 2 2 8 2" xfId="11549"/>
    <cellStyle name="计算 3 2 2 2 3" xfId="4477"/>
    <cellStyle name="计算 3 2 2 2 3 2" xfId="11398"/>
    <cellStyle name="计算 3 2 2 2 4" xfId="6817"/>
    <cellStyle name="计算 3 2 2 2 4 2" xfId="2729"/>
    <cellStyle name="计算 3 2 2 2 5" xfId="7971"/>
    <cellStyle name="计算 3 2 2 2 5 2" xfId="1078"/>
    <cellStyle name="计算 3 2 2 2 6" xfId="12520"/>
    <cellStyle name="计算 3 2 2 2 6 2" xfId="12215"/>
    <cellStyle name="计算 3 2 2 2 7" xfId="8870"/>
    <cellStyle name="计算 3 2 2 2 7 2" xfId="1077"/>
    <cellStyle name="计算 3 2 2 3" xfId="7768"/>
    <cellStyle name="计算 3 2 2 3 2" xfId="6490"/>
    <cellStyle name="计算 3 2 2 3 2 2" xfId="1076"/>
    <cellStyle name="计算 3 2 2 3 3" xfId="1977"/>
    <cellStyle name="计算 3 2 2 3 3 2" xfId="9322"/>
    <cellStyle name="计算 3 2 2 3 4" xfId="1073"/>
    <cellStyle name="计算 3 2 2 3 4 2" xfId="10489"/>
    <cellStyle name="计算 3 2 2 3 5" xfId="1071"/>
    <cellStyle name="计算 3 2 2 3 5 2" xfId="1068"/>
    <cellStyle name="计算 3 2 2 3 6" xfId="1066"/>
    <cellStyle name="计算 3 2 2 3 6 2" xfId="1063"/>
    <cellStyle name="计算 3 2 2 3 7" xfId="1062"/>
    <cellStyle name="计算 3 2 2 3 7 2" xfId="8391"/>
    <cellStyle name="计算 3 2 2 3 7 2 2" xfId="1061"/>
    <cellStyle name="计算 3 2 2 3 7 2 2 2" xfId="1059"/>
    <cellStyle name="计算 3 2 2 3 7 3" xfId="1058"/>
    <cellStyle name="计算 3 2 2 3 7 3 2" xfId="1843"/>
    <cellStyle name="计算 3 2 2 3 8" xfId="1057"/>
    <cellStyle name="计算 3 2 2 3 8 2" xfId="12821"/>
    <cellStyle name="计算 3 2 2 4" xfId="1056"/>
    <cellStyle name="计算 3 2 2 4 2" xfId="13400"/>
    <cellStyle name="计算 3 2 2 5" xfId="14016"/>
    <cellStyle name="计算 3 2 2 5 2" xfId="1055"/>
    <cellStyle name="计算 3 2 2 6" xfId="1054"/>
    <cellStyle name="计算 3 2 2 6 2" xfId="1051"/>
    <cellStyle name="计算 3 2 2 7" xfId="1048"/>
    <cellStyle name="计算 3 2 2 7 2" xfId="1045"/>
    <cellStyle name="计算 3 2 2 8" xfId="8443"/>
    <cellStyle name="计算 3 2 2 8 2" xfId="1042"/>
    <cellStyle name="计算 3 2 3" xfId="1994"/>
    <cellStyle name="计算 3 2 3 2" xfId="2932"/>
    <cellStyle name="计算 3 2 3 2 2" xfId="7988"/>
    <cellStyle name="计算 3 2 3 2 2 2" xfId="1040"/>
    <cellStyle name="计算 3 2 3 2 3" xfId="3213"/>
    <cellStyle name="计算 3 2 3 2 3 2" xfId="2028"/>
    <cellStyle name="计算 3 2 3 2 4" xfId="1038"/>
    <cellStyle name="计算 3 2 3 2 4 2" xfId="1037"/>
    <cellStyle name="计算 3 2 3 2 5" xfId="1036"/>
    <cellStyle name="计算 3 2 3 2 5 2" xfId="1035"/>
    <cellStyle name="计算 3 2 3 2 6" xfId="1034"/>
    <cellStyle name="计算 3 2 3 2 6 2" xfId="1033"/>
    <cellStyle name="计算 3 2 3 2 7" xfId="1032"/>
    <cellStyle name="计算 3 2 3 2 7 2" xfId="1030"/>
    <cellStyle name="计算 3 2 3 2 7 2 2" xfId="793"/>
    <cellStyle name="计算 3 2 3 2 7 2 2 2" xfId="1028"/>
    <cellStyle name="计算 3 2 3 2 7 3" xfId="787"/>
    <cellStyle name="计算 3 2 3 2 7 3 2" xfId="784"/>
    <cellStyle name="计算 3 2 3 2 8" xfId="1027"/>
    <cellStyle name="计算 3 2 3 2 8 2" xfId="1026"/>
    <cellStyle name="计算 3 2 3 3" xfId="6637"/>
    <cellStyle name="计算 3 2 3 3 2" xfId="1025"/>
    <cellStyle name="计算 3 2 3 4" xfId="1023"/>
    <cellStyle name="计算 3 2 3 4 2" xfId="1020"/>
    <cellStyle name="计算 3 2 3 5" xfId="14019"/>
    <cellStyle name="计算 3 2 3 5 2" xfId="14021"/>
    <cellStyle name="计算 3 2 3 6" xfId="14024"/>
    <cellStyle name="计算 3 2 3 6 2" xfId="14028"/>
    <cellStyle name="计算 3 2 3 7" xfId="1019"/>
    <cellStyle name="计算 3 2 3 7 2" xfId="1014"/>
    <cellStyle name="计算 3 2 4" xfId="8095"/>
    <cellStyle name="计算 3 2 4 2" xfId="8142"/>
    <cellStyle name="计算 3 2 4 2 2" xfId="1007"/>
    <cellStyle name="计算 3 2 4 3" xfId="13318"/>
    <cellStyle name="计算 3 2 4 3 2" xfId="12829"/>
    <cellStyle name="计算 3 2 4 4" xfId="1003"/>
    <cellStyle name="计算 3 2 4 4 2" xfId="1001"/>
    <cellStyle name="计算 3 2 4 5" xfId="14035"/>
    <cellStyle name="计算 3 2 4 5 2" xfId="9270"/>
    <cellStyle name="计算 3 2 4 6" xfId="1000"/>
    <cellStyle name="计算 3 2 4 6 2" xfId="997"/>
    <cellStyle name="计算 3 2 4 7" xfId="991"/>
    <cellStyle name="计算 3 2 4 7 2" xfId="987"/>
    <cellStyle name="计算 3 2 4 7 2 2" xfId="1597"/>
    <cellStyle name="计算 3 2 4 7 2 2 2" xfId="4800"/>
    <cellStyle name="计算 3 2 4 7 3" xfId="984"/>
    <cellStyle name="计算 3 2 4 7 3 2" xfId="982"/>
    <cellStyle name="计算 3 2 4 8" xfId="8579"/>
    <cellStyle name="计算 3 2 4 8 2" xfId="980"/>
    <cellStyle name="计算 3 2 5" xfId="6182"/>
    <cellStyle name="计算 3 2 5 2" xfId="8272"/>
    <cellStyle name="计算 3 2 6" xfId="4510"/>
    <cellStyle name="计算 3 2 6 2" xfId="5782"/>
    <cellStyle name="计算 3 2 7" xfId="4995"/>
    <cellStyle name="计算 3 2 7 2" xfId="974"/>
    <cellStyle name="计算 3 2 8" xfId="2744"/>
    <cellStyle name="计算 3 2 8 2" xfId="10062"/>
    <cellStyle name="计算 3 2 9" xfId="972"/>
    <cellStyle name="计算 3 2 9 2" xfId="970"/>
    <cellStyle name="计算 3 3" xfId="6791"/>
    <cellStyle name="计算 3 3 2" xfId="8435"/>
    <cellStyle name="计算 3 3 2 2" xfId="6018"/>
    <cellStyle name="计算 3 3 2 2 2" xfId="3923"/>
    <cellStyle name="计算 3 3 2 2 2 2" xfId="6291"/>
    <cellStyle name="计算 3 3 2 2 3" xfId="11574"/>
    <cellStyle name="计算 3 3 2 2 3 2" xfId="11578"/>
    <cellStyle name="计算 3 3 2 2 4" xfId="11587"/>
    <cellStyle name="计算 3 3 2 2 4 2" xfId="11592"/>
    <cellStyle name="计算 3 3 2 2 5" xfId="11940"/>
    <cellStyle name="计算 3 3 2 2 5 2" xfId="968"/>
    <cellStyle name="计算 3 3 2 2 6" xfId="12745"/>
    <cellStyle name="计算 3 3 2 2 6 2" xfId="11690"/>
    <cellStyle name="计算 3 3 2 2 7" xfId="967"/>
    <cellStyle name="计算 3 3 2 2 7 2" xfId="966"/>
    <cellStyle name="计算 3 3 2 2 7 2 2" xfId="6171"/>
    <cellStyle name="计算 3 3 2 2 7 2 2 2" xfId="4619"/>
    <cellStyle name="计算 3 3 2 2 7 3" xfId="965"/>
    <cellStyle name="计算 3 3 2 2 7 3 2" xfId="963"/>
    <cellStyle name="计算 3 3 2 2 8" xfId="962"/>
    <cellStyle name="计算 3 3 2 2 8 2" xfId="961"/>
    <cellStyle name="计算 3 3 2 3" xfId="3922"/>
    <cellStyle name="计算 3 3 2 3 2" xfId="7414"/>
    <cellStyle name="计算 3 3 2 4" xfId="6990"/>
    <cellStyle name="计算 3 3 2 4 2" xfId="959"/>
    <cellStyle name="计算 3 3 2 5" xfId="2333"/>
    <cellStyle name="计算 3 3 2 5 2" xfId="8099"/>
    <cellStyle name="计算 3 3 2 6" xfId="958"/>
    <cellStyle name="计算 3 3 2 6 2" xfId="10001"/>
    <cellStyle name="计算 3 3 2 7" xfId="955"/>
    <cellStyle name="计算 3 3 2 7 2" xfId="3065"/>
    <cellStyle name="计算 3 3 3" xfId="3656"/>
    <cellStyle name="计算 3 3 3 2" xfId="9081"/>
    <cellStyle name="计算 3 3 3 2 2" xfId="156"/>
    <cellStyle name="计算 3 3 3 3" xfId="10969"/>
    <cellStyle name="计算 3 3 3 3 2" xfId="147"/>
    <cellStyle name="计算 3 3 3 4" xfId="3322"/>
    <cellStyle name="计算 3 3 3 4 2" xfId="954"/>
    <cellStyle name="计算 3 3 3 5" xfId="11275"/>
    <cellStyle name="计算 3 3 3 5 2" xfId="4523"/>
    <cellStyle name="计算 3 3 3 6" xfId="953"/>
    <cellStyle name="计算 3 3 3 6 2" xfId="11570"/>
    <cellStyle name="计算 3 3 3 7" xfId="951"/>
    <cellStyle name="计算 3 3 3 7 2" xfId="8724"/>
    <cellStyle name="计算 3 3 3 7 2 2" xfId="8562"/>
    <cellStyle name="计算 3 3 3 7 2 2 2" xfId="7152"/>
    <cellStyle name="计算 3 3 3 7 3" xfId="11630"/>
    <cellStyle name="计算 3 3 3 7 3 2" xfId="11633"/>
    <cellStyle name="计算 3 3 3 8" xfId="12375"/>
    <cellStyle name="计算 3 3 3 8 2" xfId="3789"/>
    <cellStyle name="计算 3 3 4" xfId="5677"/>
    <cellStyle name="计算 3 3 4 2" xfId="6957"/>
    <cellStyle name="计算 3 3 5" xfId="10141"/>
    <cellStyle name="计算 3 3 5 2" xfId="10640"/>
    <cellStyle name="计算 3 3 6" xfId="1855"/>
    <cellStyle name="计算 3 3 6 2" xfId="10865"/>
    <cellStyle name="计算 3 3 7" xfId="2259"/>
    <cellStyle name="计算 3 3 7 2" xfId="4442"/>
    <cellStyle name="计算 3 3 8" xfId="950"/>
    <cellStyle name="计算 3 3 8 2" xfId="11181"/>
    <cellStyle name="计算 3 4" xfId="5672"/>
    <cellStyle name="计算 3 4 2" xfId="4607"/>
    <cellStyle name="计算 3 4 2 2" xfId="1422"/>
    <cellStyle name="计算 3 4 2 2 2" xfId="9516"/>
    <cellStyle name="计算 3 4 2 3" xfId="4784"/>
    <cellStyle name="计算 3 4 2 3 2" xfId="4814"/>
    <cellStyle name="计算 3 4 2 4" xfId="7078"/>
    <cellStyle name="计算 3 4 2 4 2" xfId="1359"/>
    <cellStyle name="计算 3 4 2 5" xfId="949"/>
    <cellStyle name="计算 3 4 2 5 2" xfId="8022"/>
    <cellStyle name="计算 3 4 2 6" xfId="948"/>
    <cellStyle name="计算 3 4 2 6 2" xfId="8699"/>
    <cellStyle name="计算 3 4 2 7" xfId="11839"/>
    <cellStyle name="计算 3 4 2 7 2" xfId="10897"/>
    <cellStyle name="计算 3 4 2 7 2 2" xfId="5822"/>
    <cellStyle name="计算 3 4 2 7 2 2 2" xfId="947"/>
    <cellStyle name="计算 3 4 2 7 3" xfId="11868"/>
    <cellStyle name="计算 3 4 2 7 3 2" xfId="8297"/>
    <cellStyle name="计算 3 4 2 8" xfId="945"/>
    <cellStyle name="计算 3 4 2 8 2" xfId="3624"/>
    <cellStyle name="计算 3 4 3" xfId="4788"/>
    <cellStyle name="计算 3 4 3 2" xfId="1487"/>
    <cellStyle name="计算 3 4 4" xfId="477"/>
    <cellStyle name="计算 3 4 4 2" xfId="4327"/>
    <cellStyle name="计算 3 4 5" xfId="944"/>
    <cellStyle name="计算 3 4 5 2" xfId="11134"/>
    <cellStyle name="计算 3 4 6" xfId="10045"/>
    <cellStyle name="计算 3 4 6 2" xfId="10714"/>
    <cellStyle name="计算 3 4 7" xfId="5062"/>
    <cellStyle name="计算 3 4 7 2" xfId="942"/>
    <cellStyle name="计算 3 5" xfId="5654"/>
    <cellStyle name="计算 3 5 2" xfId="4020"/>
    <cellStyle name="计算 3 5 2 2" xfId="4882"/>
    <cellStyle name="计算 3 5 3" xfId="940"/>
    <cellStyle name="计算 3 5 3 2" xfId="1288"/>
    <cellStyle name="计算 3 5 4" xfId="936"/>
    <cellStyle name="计算 3 5 4 2" xfId="935"/>
    <cellStyle name="计算 3 5 5" xfId="932"/>
    <cellStyle name="计算 3 5 5 2" xfId="931"/>
    <cellStyle name="计算 3 5 6" xfId="7119"/>
    <cellStyle name="计算 3 5 6 2" xfId="3925"/>
    <cellStyle name="计算 3 5 7" xfId="9495"/>
    <cellStyle name="计算 3 5 7 2" xfId="9995"/>
    <cellStyle name="计算 3 5 7 2 2" xfId="9373"/>
    <cellStyle name="计算 3 5 7 2 2 2" xfId="10464"/>
    <cellStyle name="计算 3 5 7 3" xfId="9866"/>
    <cellStyle name="计算 3 5 7 3 2" xfId="930"/>
    <cellStyle name="计算 3 5 8" xfId="2170"/>
    <cellStyle name="计算 3 5 8 2" xfId="9979"/>
    <cellStyle name="计算 3 6" xfId="6080"/>
    <cellStyle name="计算 3 6 2" xfId="4149"/>
    <cellStyle name="计算 3 7" xfId="924"/>
    <cellStyle name="计算 3 7 2" xfId="922"/>
    <cellStyle name="计算 3 8" xfId="919"/>
    <cellStyle name="计算 3 8 2" xfId="914"/>
    <cellStyle name="计算 3 9" xfId="909"/>
    <cellStyle name="计算 3 9 2" xfId="2852"/>
    <cellStyle name="计算 4" xfId="14144"/>
    <cellStyle name="计算 4 2" xfId="905"/>
    <cellStyle name="计算 4 2 2" xfId="2735"/>
    <cellStyle name="计算 4 2 2 2" xfId="901"/>
    <cellStyle name="计算 4 2 2 2 2" xfId="898"/>
    <cellStyle name="计算 4 2 2 2 2 2" xfId="894"/>
    <cellStyle name="计算 4 2 2 2 3" xfId="381"/>
    <cellStyle name="计算 4 2 2 2 3 2" xfId="889"/>
    <cellStyle name="计算 4 2 2 2 4" xfId="7281"/>
    <cellStyle name="计算 4 2 2 2 4 2" xfId="888"/>
    <cellStyle name="计算 4 2 2 2 5" xfId="887"/>
    <cellStyle name="计算 4 2 2 2 5 2" xfId="886"/>
    <cellStyle name="计算 4 2 2 2 6" xfId="885"/>
    <cellStyle name="计算 4 2 2 2 6 2" xfId="883"/>
    <cellStyle name="计算 4 2 2 2 7" xfId="882"/>
    <cellStyle name="计算 4 2 2 2 7 2" xfId="881"/>
    <cellStyle name="计算 4 2 2 2 7 2 2" xfId="880"/>
    <cellStyle name="计算 4 2 2 2 7 2 2 2" xfId="13992"/>
    <cellStyle name="计算 4 2 2 2 7 3" xfId="876"/>
    <cellStyle name="计算 4 2 2 2 7 3 2" xfId="873"/>
    <cellStyle name="计算 4 2 2 2 8" xfId="870"/>
    <cellStyle name="计算 4 2 2 2 8 2" xfId="869"/>
    <cellStyle name="计算 4 2 2 3" xfId="12028"/>
    <cellStyle name="计算 4 2 2 3 2" xfId="868"/>
    <cellStyle name="计算 4 2 2 4" xfId="379"/>
    <cellStyle name="计算 4 2 2 4 2" xfId="8939"/>
    <cellStyle name="计算 4 2 2 5" xfId="864"/>
    <cellStyle name="计算 4 2 2 5 2" xfId="4718"/>
    <cellStyle name="计算 4 2 2 6" xfId="863"/>
    <cellStyle name="计算 4 2 2 6 2" xfId="13420"/>
    <cellStyle name="计算 4 2 2 6 3" xfId="14204"/>
    <cellStyle name="计算 4 2 2 7" xfId="861"/>
    <cellStyle name="计算 4 2 2 7 2" xfId="860"/>
    <cellStyle name="计算 4 2 3" xfId="859"/>
    <cellStyle name="计算 4 2 3 2" xfId="829"/>
    <cellStyle name="计算 4 2 3 2 2" xfId="856"/>
    <cellStyle name="计算 4 2 3 3" xfId="6600"/>
    <cellStyle name="计算 4 2 3 3 2" xfId="4140"/>
    <cellStyle name="计算 4 2 3 4" xfId="854"/>
    <cellStyle name="计算 4 2 3 4 2" xfId="3920"/>
    <cellStyle name="计算 4 2 3 5" xfId="853"/>
    <cellStyle name="计算 4 2 3 5 2" xfId="10972"/>
    <cellStyle name="计算 4 2 3 6" xfId="852"/>
    <cellStyle name="计算 4 2 3 6 2" xfId="1651"/>
    <cellStyle name="计算 4 2 3 7" xfId="851"/>
    <cellStyle name="计算 4 2 3 7 2" xfId="10947"/>
    <cellStyle name="计算 4 2 3 7 2 2" xfId="172"/>
    <cellStyle name="计算 4 2 3 7 2 2 2" xfId="167"/>
    <cellStyle name="计算 4 2 3 7 3" xfId="9082"/>
    <cellStyle name="计算 4 2 3 7 3 2" xfId="155"/>
    <cellStyle name="计算 4 2 3 8" xfId="11050"/>
    <cellStyle name="计算 4 2 3 8 2" xfId="850"/>
    <cellStyle name="计算 4 2 4" xfId="5873"/>
    <cellStyle name="计算 4 2 4 2" xfId="7312"/>
    <cellStyle name="计算 4 2 5" xfId="5549"/>
    <cellStyle name="计算 4 2 5 2" xfId="848"/>
    <cellStyle name="计算 4 2 6" xfId="8719"/>
    <cellStyle name="计算 4 2 6 2" xfId="847"/>
    <cellStyle name="计算 4 2 7" xfId="845"/>
    <cellStyle name="计算 4 2 7 2" xfId="843"/>
    <cellStyle name="计算 4 2 8" xfId="842"/>
    <cellStyle name="计算 4 2 8 2" xfId="841"/>
    <cellStyle name="计算 4 3" xfId="3546"/>
    <cellStyle name="计算 4 3 2" xfId="1509"/>
    <cellStyle name="计算 4 3 2 2" xfId="292"/>
    <cellStyle name="计算 4 3 2 2 2" xfId="12856"/>
    <cellStyle name="计算 4 3 2 3" xfId="290"/>
    <cellStyle name="计算 4 3 2 3 2" xfId="423"/>
    <cellStyle name="计算 4 3 2 4" xfId="673"/>
    <cellStyle name="计算 4 3 2 4 2" xfId="407"/>
    <cellStyle name="计算 4 3 2 5" xfId="4452"/>
    <cellStyle name="计算 4 3 2 5 2" xfId="13518"/>
    <cellStyle name="计算 4 3 2 6" xfId="840"/>
    <cellStyle name="计算 4 3 2 6 2" xfId="387"/>
    <cellStyle name="计算 4 3 2 7" xfId="836"/>
    <cellStyle name="计算 4 3 2 7 2" xfId="374"/>
    <cellStyle name="计算 4 3 2 7 2 2" xfId="835"/>
    <cellStyle name="计算 4 3 2 7 2 2 2" xfId="834"/>
    <cellStyle name="计算 4 3 2 7 3" xfId="828"/>
    <cellStyle name="计算 4 3 2 7 3 2" xfId="858"/>
    <cellStyle name="计算 4 3 2 8" xfId="827"/>
    <cellStyle name="计算 4 3 2 8 2" xfId="368"/>
    <cellStyle name="计算 4 3 3" xfId="8041"/>
    <cellStyle name="计算 4 3 3 2" xfId="276"/>
    <cellStyle name="计算 4 3 4" xfId="10926"/>
    <cellStyle name="计算 4 3 4 2" xfId="2841"/>
    <cellStyle name="计算 4 3 5" xfId="4701"/>
    <cellStyle name="计算 4 3 5 2" xfId="1704"/>
    <cellStyle name="计算 4 3 6" xfId="2732"/>
    <cellStyle name="计算 4 3 6 2" xfId="12812"/>
    <cellStyle name="计算 4 3 7" xfId="2110"/>
    <cellStyle name="计算 4 3 7 2" xfId="826"/>
    <cellStyle name="计算 4 4" xfId="12750"/>
    <cellStyle name="计算 4 4 2" xfId="1558"/>
    <cellStyle name="计算 4 4 2 2" xfId="10539"/>
    <cellStyle name="计算 4 4 3" xfId="1609"/>
    <cellStyle name="计算 4 4 3 2" xfId="14176"/>
    <cellStyle name="计算 4 4 4" xfId="689"/>
    <cellStyle name="计算 4 4 4 2" xfId="825"/>
    <cellStyle name="计算 4 4 5" xfId="823"/>
    <cellStyle name="计算 4 4 5 2" xfId="821"/>
    <cellStyle name="计算 4 4 6" xfId="819"/>
    <cellStyle name="计算 4 4 6 2" xfId="818"/>
    <cellStyle name="计算 4 4 7" xfId="817"/>
    <cellStyle name="计算 4 4 7 2" xfId="816"/>
    <cellStyle name="计算 4 4 7 2 2" xfId="12825"/>
    <cellStyle name="计算 4 4 7 2 2 2" xfId="2620"/>
    <cellStyle name="计算 4 4 7 3" xfId="1567"/>
    <cellStyle name="计算 4 4 7 3 2" xfId="8408"/>
    <cellStyle name="计算 4 4 8" xfId="815"/>
    <cellStyle name="计算 4 4 8 2" xfId="814"/>
    <cellStyle name="计算 4 5" xfId="6359"/>
    <cellStyle name="计算 4 5 2" xfId="3082"/>
    <cellStyle name="计算 4 6" xfId="812"/>
    <cellStyle name="计算 4 6 2" xfId="5905"/>
    <cellStyle name="计算 4 7" xfId="811"/>
    <cellStyle name="计算 4 7 2" xfId="4343"/>
    <cellStyle name="计算 4 8" xfId="810"/>
    <cellStyle name="计算 4 8 2" xfId="807"/>
    <cellStyle name="计算 4 9" xfId="13176"/>
    <cellStyle name="计算 4 9 2" xfId="804"/>
    <cellStyle name="计算 5" xfId="11169"/>
    <cellStyle name="计算 5 2" xfId="832"/>
    <cellStyle name="计算 5 2 2" xfId="1094"/>
    <cellStyle name="计算 5 2 2 2" xfId="6089"/>
    <cellStyle name="计算 5 2 2 2 2" xfId="2522"/>
    <cellStyle name="计算 5 2 2 2 2 2" xfId="2469"/>
    <cellStyle name="计算 5 2 2 2 3" xfId="1996"/>
    <cellStyle name="计算 5 2 2 2 3 2" xfId="1716"/>
    <cellStyle name="计算 5 2 2 2 4" xfId="1660"/>
    <cellStyle name="计算 5 2 2 2 4 2" xfId="3733"/>
    <cellStyle name="计算 5 2 2 2 5" xfId="11161"/>
    <cellStyle name="计算 5 2 2 2 5 2" xfId="979"/>
    <cellStyle name="计算 5 2 2 2 6" xfId="4511"/>
    <cellStyle name="计算 5 2 2 2 6 2" xfId="5781"/>
    <cellStyle name="计算 5 2 2 2 7" xfId="4994"/>
    <cellStyle name="计算 5 2 2 2 7 2" xfId="2951"/>
    <cellStyle name="计算 5 2 2 2 7 2 2" xfId="803"/>
    <cellStyle name="计算 5 2 2 2 7 2 2 2" xfId="1711"/>
    <cellStyle name="计算 5 2 2 2 7 3" xfId="798"/>
    <cellStyle name="计算 5 2 2 2 7 3 2" xfId="4451"/>
    <cellStyle name="计算 5 2 2 2 8" xfId="2745"/>
    <cellStyle name="计算 5 2 2 2 8 2" xfId="10063"/>
    <cellStyle name="计算 5 2 2 3" xfId="6793"/>
    <cellStyle name="计算 5 2 2 3 2" xfId="8433"/>
    <cellStyle name="计算 5 2 2 4" xfId="5671"/>
    <cellStyle name="计算 5 2 2 4 2" xfId="4609"/>
    <cellStyle name="计算 5 2 2 5" xfId="4777"/>
    <cellStyle name="计算 5 2 2 5 2" xfId="4018"/>
    <cellStyle name="计算 5 2 2 6" xfId="4863"/>
    <cellStyle name="计算 5 2 2 6 2" xfId="4780"/>
    <cellStyle name="计算 5 2 2 7" xfId="923"/>
    <cellStyle name="计算 5 2 2 7 2" xfId="921"/>
    <cellStyle name="计算 5 2 3" xfId="14146"/>
    <cellStyle name="计算 5 2 3 2" xfId="903"/>
    <cellStyle name="计算 5 2 3 2 2" xfId="3336"/>
    <cellStyle name="计算 5 2 3 3" xfId="3549"/>
    <cellStyle name="计算 5 2 3 3 2" xfId="8634"/>
    <cellStyle name="计算 5 2 3 4" xfId="12751"/>
    <cellStyle name="计算 5 2 3 4 2" xfId="1562"/>
    <cellStyle name="计算 5 2 3 5" xfId="1851"/>
    <cellStyle name="计算 5 2 3 5 2" xfId="3088"/>
    <cellStyle name="计算 5 2 3 6" xfId="5964"/>
    <cellStyle name="计算 5 2 3 6 2" xfId="2825"/>
    <cellStyle name="计算 5 2 3 7" xfId="6630"/>
    <cellStyle name="计算 5 2 3 7 2" xfId="4349"/>
    <cellStyle name="计算 5 2 3 7 2 2" xfId="6050"/>
    <cellStyle name="计算 5 2 3 7 2 2 2" xfId="797"/>
    <cellStyle name="计算 5 2 3 7 3" xfId="3027"/>
    <cellStyle name="计算 5 2 3 7 3 2" xfId="11789"/>
    <cellStyle name="计算 5 2 3 8" xfId="809"/>
    <cellStyle name="计算 5 2 3 8 2" xfId="806"/>
    <cellStyle name="计算 5 2 4" xfId="11170"/>
    <cellStyle name="计算 5 2 4 2" xfId="1990"/>
    <cellStyle name="计算 5 2 5" xfId="8290"/>
    <cellStyle name="计算 5 2 5 2" xfId="795"/>
    <cellStyle name="计算 5 2 6" xfId="791"/>
    <cellStyle name="计算 5 2 6 2" xfId="786"/>
    <cellStyle name="计算 5 2 7" xfId="1957"/>
    <cellStyle name="计算 5 2 7 2" xfId="783"/>
    <cellStyle name="计算 5 2 8" xfId="13990"/>
    <cellStyle name="计算 5 2 8 2" xfId="780"/>
    <cellStyle name="计算 5 3" xfId="3207"/>
    <cellStyle name="计算 5 3 2" xfId="8338"/>
    <cellStyle name="计算 5 3 2 2" xfId="4898"/>
    <cellStyle name="计算 5 3 2 2 2" xfId="11932"/>
    <cellStyle name="计算 5 3 2 3" xfId="51"/>
    <cellStyle name="计算 5 3 2 3 2" xfId="10951"/>
    <cellStyle name="计算 5 3 2 4" xfId="12716"/>
    <cellStyle name="计算 5 3 2 4 2" xfId="11580"/>
    <cellStyle name="计算 5 3 2 5" xfId="2122"/>
    <cellStyle name="计算 5 3 2 5 2" xfId="3743"/>
    <cellStyle name="计算 5 3 2 6" xfId="4579"/>
    <cellStyle name="计算 5 3 2 6 2" xfId="13509"/>
    <cellStyle name="计算 5 3 2 7" xfId="779"/>
    <cellStyle name="计算 5 3 2 7 2" xfId="13549"/>
    <cellStyle name="计算 5 3 2 7 2 2" xfId="11972"/>
    <cellStyle name="计算 5 3 2 7 2 2 2" xfId="10052"/>
    <cellStyle name="计算 5 3 2 7 3" xfId="777"/>
    <cellStyle name="计算 5 3 2 7 3 2" xfId="6934"/>
    <cellStyle name="计算 5 3 2 8" xfId="775"/>
    <cellStyle name="计算 5 3 2 8 2" xfId="771"/>
    <cellStyle name="计算 5 3 3" xfId="2039"/>
    <cellStyle name="计算 5 3 3 2" xfId="8017"/>
    <cellStyle name="计算 5 3 4" xfId="4520"/>
    <cellStyle name="计算 5 3 4 2" xfId="2068"/>
    <cellStyle name="计算 5 3 5" xfId="770"/>
    <cellStyle name="计算 5 3 5 2" xfId="8637"/>
    <cellStyle name="计算 5 3 6" xfId="769"/>
    <cellStyle name="计算 5 3 6 2" xfId="10139"/>
    <cellStyle name="计算 5 3 7" xfId="766"/>
    <cellStyle name="计算 5 3 7 2" xfId="765"/>
    <cellStyle name="计算 5 4" xfId="12240"/>
    <cellStyle name="计算 5 4 2" xfId="5481"/>
    <cellStyle name="计算 5 4 2 2" xfId="9018"/>
    <cellStyle name="计算 5 4 3" xfId="7676"/>
    <cellStyle name="计算 5 4 3 2" xfId="2671"/>
    <cellStyle name="计算 5 4 4" xfId="764"/>
    <cellStyle name="计算 5 4 4 2" xfId="763"/>
    <cellStyle name="计算 5 4 5" xfId="761"/>
    <cellStyle name="计算 5 4 5 2" xfId="759"/>
    <cellStyle name="计算 5 4 6" xfId="2698"/>
    <cellStyle name="计算 5 4 6 2" xfId="758"/>
    <cellStyle name="计算 5 4 7" xfId="8128"/>
    <cellStyle name="计算 5 4 7 2" xfId="757"/>
    <cellStyle name="计算 5 4 7 2 2" xfId="12638"/>
    <cellStyle name="计算 5 4 7 2 2 2" xfId="3502"/>
    <cellStyle name="计算 5 4 7 3" xfId="12033"/>
    <cellStyle name="计算 5 4 7 3 2" xfId="756"/>
    <cellStyle name="计算 5 4 8" xfId="11031"/>
    <cellStyle name="计算 5 4 8 2" xfId="755"/>
    <cellStyle name="计算 5 5" xfId="2076"/>
    <cellStyle name="计算 5 5 2" xfId="1576"/>
    <cellStyle name="计算 5 6" xfId="752"/>
    <cellStyle name="计算 5 6 2" xfId="751"/>
    <cellStyle name="计算 5 7" xfId="750"/>
    <cellStyle name="计算 5 7 2" xfId="748"/>
    <cellStyle name="计算 5 8" xfId="747"/>
    <cellStyle name="计算 5 8 2" xfId="4287"/>
    <cellStyle name="计算 5 9" xfId="745"/>
    <cellStyle name="计算 5 9 2" xfId="743"/>
    <cellStyle name="计算 6" xfId="1031"/>
    <cellStyle name="计算 6 2" xfId="794"/>
    <cellStyle name="计算 6 2 2" xfId="1029"/>
    <cellStyle name="计算 6 2 2 2" xfId="3055"/>
    <cellStyle name="计算 6 2 2 2 2" xfId="393"/>
    <cellStyle name="计算 6 2 2 3" xfId="1362"/>
    <cellStyle name="计算 6 2 2 3 2" xfId="298"/>
    <cellStyle name="计算 6 2 2 4" xfId="1332"/>
    <cellStyle name="计算 6 2 2 4 2" xfId="13722"/>
    <cellStyle name="计算 6 2 2 5" xfId="8075"/>
    <cellStyle name="计算 6 2 2 5 2" xfId="181"/>
    <cellStyle name="计算 6 2 2 6" xfId="11838"/>
    <cellStyle name="计算 6 2 2 6 2" xfId="160"/>
    <cellStyle name="计算 6 2 2 7" xfId="10202"/>
    <cellStyle name="计算 6 2 2 7 2" xfId="742"/>
    <cellStyle name="计算 6 2 2 7 2 2" xfId="3621"/>
    <cellStyle name="计算 6 2 2 7 2 2 2" xfId="3008"/>
    <cellStyle name="计算 6 2 2 7 3" xfId="741"/>
    <cellStyle name="计算 6 2 2 7 3 2" xfId="11662"/>
    <cellStyle name="计算 6 2 2 8" xfId="740"/>
    <cellStyle name="计算 6 2 2 8 2" xfId="736"/>
    <cellStyle name="计算 6 2 3" xfId="732"/>
    <cellStyle name="计算 6 2 3 2" xfId="11836"/>
    <cellStyle name="计算 6 2 4" xfId="10120"/>
    <cellStyle name="计算 6 2 4 2" xfId="13999"/>
    <cellStyle name="计算 6 2 5" xfId="3514"/>
    <cellStyle name="计算 6 2 5 2" xfId="11438"/>
    <cellStyle name="计算 6 2 6" xfId="6920"/>
    <cellStyle name="计算 6 2 6 2" xfId="3387"/>
    <cellStyle name="计算 6 2 7" xfId="9453"/>
    <cellStyle name="计算 6 2 7 2" xfId="12386"/>
    <cellStyle name="计算 6 3" xfId="8884"/>
    <cellStyle name="计算 6 3 2" xfId="12797"/>
    <cellStyle name="计算 6 3 2 2" xfId="12869"/>
    <cellStyle name="计算 6 3 3" xfId="730"/>
    <cellStyle name="计算 6 3 3 2" xfId="729"/>
    <cellStyle name="计算 6 3 4" xfId="728"/>
    <cellStyle name="计算 6 3 4 2" xfId="727"/>
    <cellStyle name="计算 6 3 5" xfId="5743"/>
    <cellStyle name="计算 6 3 5 2" xfId="10135"/>
    <cellStyle name="计算 6 3 6" xfId="3443"/>
    <cellStyle name="计算 6 3 6 2" xfId="8266"/>
    <cellStyle name="计算 6 3 7" xfId="12615"/>
    <cellStyle name="计算 6 3 7 2" xfId="726"/>
    <cellStyle name="计算 6 3 7 2 2" xfId="12827"/>
    <cellStyle name="计算 6 3 7 2 2 2" xfId="2703"/>
    <cellStyle name="计算 6 3 7 3" xfId="13538"/>
    <cellStyle name="计算 6 3 7 3 2" xfId="13540"/>
    <cellStyle name="计算 6 3 8" xfId="2134"/>
    <cellStyle name="计算 6 3 8 2" xfId="4912"/>
    <cellStyle name="计算 6 4" xfId="3358"/>
    <cellStyle name="计算 6 4 2" xfId="3630"/>
    <cellStyle name="计算 6 5" xfId="725"/>
    <cellStyle name="计算 6 5 2" xfId="724"/>
    <cellStyle name="计算 6 6" xfId="723"/>
    <cellStyle name="计算 6 6 2" xfId="721"/>
    <cellStyle name="计算 6 7" xfId="720"/>
    <cellStyle name="计算 6 7 2" xfId="719"/>
    <cellStyle name="计算 6 8" xfId="718"/>
    <cellStyle name="计算 6 8 2" xfId="716"/>
    <cellStyle name="计算 7" xfId="788"/>
    <cellStyle name="计算 7 2" xfId="785"/>
    <cellStyle name="计算 7 2 2" xfId="713"/>
    <cellStyle name="计算 7 2 2 2" xfId="709"/>
    <cellStyle name="计算 7 2 3" xfId="12299"/>
    <cellStyle name="计算 7 2 3 2" xfId="705"/>
    <cellStyle name="计算 7 2 4" xfId="704"/>
    <cellStyle name="计算 7 2 4 2" xfId="11988"/>
    <cellStyle name="计算 7 2 5" xfId="703"/>
    <cellStyle name="计算 7 2 5 2" xfId="700"/>
    <cellStyle name="计算 7 2 6" xfId="371"/>
    <cellStyle name="计算 7 2 6 2" xfId="14043"/>
    <cellStyle name="计算 7 2 7" xfId="8254"/>
    <cellStyle name="计算 7 2 7 2" xfId="11538"/>
    <cellStyle name="计算 7 2 7 2 2" xfId="13072"/>
    <cellStyle name="计算 7 2 7 2 2 2" xfId="13076"/>
    <cellStyle name="计算 7 2 7 3" xfId="574"/>
    <cellStyle name="计算 7 2 7 3 2" xfId="8474"/>
    <cellStyle name="计算 7 2 8" xfId="6652"/>
    <cellStyle name="计算 7 2 8 2" xfId="12457"/>
    <cellStyle name="计算 7 3" xfId="1865"/>
    <cellStyle name="计算 7 3 2" xfId="9367"/>
    <cellStyle name="计算 7 4" xfId="696"/>
    <cellStyle name="计算 7 4 2" xfId="694"/>
    <cellStyle name="计算 7 5" xfId="690"/>
    <cellStyle name="计算 7 5 2" xfId="687"/>
    <cellStyle name="计算 7 6" xfId="685"/>
    <cellStyle name="计算 7 6 2" xfId="11667"/>
    <cellStyle name="计算 7 7" xfId="684"/>
    <cellStyle name="计算 7 7 2" xfId="683"/>
    <cellStyle name="计算 8" xfId="1956"/>
    <cellStyle name="计算 8 2" xfId="1952"/>
    <cellStyle name="计算 8 2 2" xfId="395"/>
    <cellStyle name="计算 8 3" xfId="3638"/>
    <cellStyle name="计算 8 3 2" xfId="378"/>
    <cellStyle name="计算 8 4" xfId="3642"/>
    <cellStyle name="计算 8 4 2" xfId="855"/>
    <cellStyle name="计算 8 5" xfId="680"/>
    <cellStyle name="计算 8 5 2" xfId="12586"/>
    <cellStyle name="计算 8 6" xfId="679"/>
    <cellStyle name="计算 8 6 2" xfId="678"/>
    <cellStyle name="计算 8 7" xfId="677"/>
    <cellStyle name="计算 8 7 2" xfId="12463"/>
    <cellStyle name="计算 8 7 2 2" xfId="675"/>
    <cellStyle name="计算 8 7 2 2 2" xfId="674"/>
    <cellStyle name="计算 8 7 3" xfId="6904"/>
    <cellStyle name="计算 8 7 3 2" xfId="3744"/>
    <cellStyle name="计算 8 8" xfId="2040"/>
    <cellStyle name="计算 8 8 2" xfId="2205"/>
    <cellStyle name="计算 9" xfId="13991"/>
    <cellStyle name="计算 9 2" xfId="655"/>
    <cellStyle name="计算 9 2 2" xfId="67"/>
    <cellStyle name="计算 9 3" xfId="7365"/>
    <cellStyle name="计算 9 3 2" xfId="671"/>
    <cellStyle name="计算 9 4" xfId="6861"/>
    <cellStyle name="计算 9 4 2" xfId="13893"/>
    <cellStyle name="计算 9 5" xfId="12512"/>
    <cellStyle name="计算 9 5 2" xfId="670"/>
    <cellStyle name="计算 9 6" xfId="10394"/>
    <cellStyle name="计算 9 6 2" xfId="3984"/>
    <cellStyle name="计算 9 7" xfId="12909"/>
    <cellStyle name="计算 9 7 2" xfId="12911"/>
    <cellStyle name="计算 9 7 2 2" xfId="165"/>
    <cellStyle name="计算 9 7 2 2 2" xfId="12916"/>
    <cellStyle name="计算 9 7 3" xfId="2869"/>
    <cellStyle name="计算 9 7 3 2" xfId="12953"/>
    <cellStyle name="计算 9 8" xfId="3244"/>
    <cellStyle name="计算 9 8 2" xfId="13013"/>
    <cellStyle name="检查单元格 2" xfId="10223"/>
    <cellStyle name="检查单元格 2 2" xfId="5013"/>
    <cellStyle name="检查单元格 2 2 2" xfId="7331"/>
    <cellStyle name="检查单元格 2 2 2 2" xfId="667"/>
    <cellStyle name="检查单元格 2 2 2 2 2" xfId="662"/>
    <cellStyle name="检查单元格 2 2 2 2 2 2" xfId="658"/>
    <cellStyle name="检查单元格 2 2 2 2 2 3" xfId="6301"/>
    <cellStyle name="检查单元格 2 2 2 2 2 3 2" xfId="656"/>
    <cellStyle name="检查单元格 2 2 2 3" xfId="654"/>
    <cellStyle name="检查单元格 2 2 2 3 2" xfId="69"/>
    <cellStyle name="检查单元格 2 2 2 3 3" xfId="650"/>
    <cellStyle name="检查单元格 2 2 2 3 3 2" xfId="10882"/>
    <cellStyle name="检查单元格 2 2 3" xfId="14031"/>
    <cellStyle name="检查单元格 2 2 3 2" xfId="11210"/>
    <cellStyle name="检查单元格 2 2 3 2 2" xfId="226"/>
    <cellStyle name="检查单元格 2 2 3 2 3" xfId="442"/>
    <cellStyle name="检查单元格 2 2 3 2 3 2" xfId="731"/>
    <cellStyle name="检查单元格 2 2 4" xfId="3834"/>
    <cellStyle name="检查单元格 2 2 4 2" xfId="11469"/>
    <cellStyle name="检查单元格 2 2 4 3" xfId="14182"/>
    <cellStyle name="检查单元格 2 2 4 3 2" xfId="11380"/>
    <cellStyle name="检查单元格 2 3" xfId="10217"/>
    <cellStyle name="检查单元格 2 3 2" xfId="649"/>
    <cellStyle name="检查单元格 2 3 2 2" xfId="648"/>
    <cellStyle name="检查单元格 2 3 2 2 2" xfId="647"/>
    <cellStyle name="检查单元格 2 3 2 2 2 2" xfId="645"/>
    <cellStyle name="检查单元格 2 3 2 2 2 3" xfId="644"/>
    <cellStyle name="检查单元格 2 3 2 2 2 3 2" xfId="642"/>
    <cellStyle name="检查单元格 2 3 2 3" xfId="641"/>
    <cellStyle name="检查单元格 2 3 2 3 2" xfId="638"/>
    <cellStyle name="检查单元格 2 3 2 3 3" xfId="633"/>
    <cellStyle name="检查单元格 2 3 2 3 3 2" xfId="630"/>
    <cellStyle name="检查单元格 2 3 3" xfId="1013"/>
    <cellStyle name="检查单元格 2 3 3 2" xfId="12162"/>
    <cellStyle name="检查单元格 2 3 3 2 2" xfId="1250"/>
    <cellStyle name="检查单元格 2 3 3 2 3" xfId="629"/>
    <cellStyle name="检查单元格 2 3 3 2 3 2" xfId="12366"/>
    <cellStyle name="检查单元格 2 3 4" xfId="11116"/>
    <cellStyle name="检查单元格 2 3 4 2" xfId="628"/>
    <cellStyle name="检查单元格 2 3 4 3" xfId="627"/>
    <cellStyle name="检查单元格 2 3 4 3 2" xfId="625"/>
    <cellStyle name="检查单元格 2 3 5" xfId="624"/>
    <cellStyle name="检查单元格 2 3 5 2" xfId="4289"/>
    <cellStyle name="检查单元格 2 3 5 3" xfId="1270"/>
    <cellStyle name="检查单元格 2 3 5 3 2" xfId="11428"/>
    <cellStyle name="检查单元格 2 4" xfId="5740"/>
    <cellStyle name="检查单元格 2 4 2" xfId="623"/>
    <cellStyle name="检查单元格 2 4 2 2" xfId="620"/>
    <cellStyle name="检查单元格 2 4 2 2 2" xfId="3824"/>
    <cellStyle name="检查单元格 2 4 2 2 3" xfId="618"/>
    <cellStyle name="检查单元格 2 4 2 2 3 2" xfId="13836"/>
    <cellStyle name="检查单元格 2 4 3" xfId="617"/>
    <cellStyle name="检查单元格 2 4 3 2" xfId="616"/>
    <cellStyle name="检查单元格 2 4 3 3" xfId="615"/>
    <cellStyle name="检查单元格 2 4 3 3 2" xfId="613"/>
    <cellStyle name="检查单元格 2 5" xfId="612"/>
    <cellStyle name="检查单元格 2 5 2" xfId="611"/>
    <cellStyle name="检查单元格 2 5 2 2" xfId="4591"/>
    <cellStyle name="检查单元格 2 5 2 3" xfId="610"/>
    <cellStyle name="检查单元格 2 5 2 3 2" xfId="609"/>
    <cellStyle name="检查单元格 2 6" xfId="8625"/>
    <cellStyle name="检查单元格 2 6 2" xfId="608"/>
    <cellStyle name="检查单元格 2 6 3" xfId="606"/>
    <cellStyle name="检查单元格 2 6 3 2" xfId="6176"/>
    <cellStyle name="检查单元格 2 7" xfId="605"/>
    <cellStyle name="检查单元格 2 7 2" xfId="2027"/>
    <cellStyle name="检查单元格 2 7 3" xfId="2778"/>
    <cellStyle name="检查单元格 2 7 3 2" xfId="2276"/>
    <cellStyle name="检查单元格 3" xfId="9664"/>
    <cellStyle name="检查单元格 3 2" xfId="10198"/>
    <cellStyle name="检查单元格 3 2 2" xfId="603"/>
    <cellStyle name="检查单元格 3 2 2 2" xfId="2053"/>
    <cellStyle name="检查单元格 3 2 2 2 2" xfId="9150"/>
    <cellStyle name="检查单元格 3 2 2 2 2 2" xfId="6843"/>
    <cellStyle name="检查单元格 3 2 2 2 2 3" xfId="602"/>
    <cellStyle name="检查单元格 3 2 2 2 2 3 2" xfId="601"/>
    <cellStyle name="检查单元格 3 2 2 3" xfId="9709"/>
    <cellStyle name="检查单元格 3 2 2 3 2" xfId="13689"/>
    <cellStyle name="检查单元格 3 2 2 3 3" xfId="9281"/>
    <cellStyle name="检查单元格 3 2 2 3 3 2" xfId="11038"/>
    <cellStyle name="检查单元格 3 2 3" xfId="996"/>
    <cellStyle name="检查单元格 3 2 3 2" xfId="9689"/>
    <cellStyle name="检查单元格 3 2 3 2 2" xfId="12388"/>
    <cellStyle name="检查单元格 3 2 3 2 3" xfId="12330"/>
    <cellStyle name="检查单元格 3 2 3 2 3 2" xfId="9923"/>
    <cellStyle name="检查单元格 3 2 4" xfId="599"/>
    <cellStyle name="检查单元格 3 2 4 2" xfId="12616"/>
    <cellStyle name="检查单元格 3 2 4 3" xfId="2132"/>
    <cellStyle name="检查单元格 3 2 4 3 2" xfId="12291"/>
    <cellStyle name="检查单元格 3 3" xfId="598"/>
    <cellStyle name="检查单元格 3 3 2" xfId="597"/>
    <cellStyle name="检查单元格 3 3 2 2" xfId="3346"/>
    <cellStyle name="检查单元格 3 3 2 2 2" xfId="3356"/>
    <cellStyle name="检查单元格 3 3 2 2 3" xfId="2031"/>
    <cellStyle name="检查单元格 3 3 2 2 3 2" xfId="5275"/>
    <cellStyle name="检查单元格 3 3 3" xfId="986"/>
    <cellStyle name="检查单元格 3 3 3 2" xfId="1543"/>
    <cellStyle name="检查单元格 3 3 3 3" xfId="699"/>
    <cellStyle name="检查单元格 3 3 3 3 2" xfId="12459"/>
    <cellStyle name="检查单元格 3 4" xfId="596"/>
    <cellStyle name="检查单元格 3 4 2" xfId="595"/>
    <cellStyle name="检查单元格 3 4 2 2" xfId="594"/>
    <cellStyle name="检查单元格 3 4 2 3" xfId="593"/>
    <cellStyle name="检查单元格 3 4 2 3 2" xfId="2548"/>
    <cellStyle name="检查单元格 3 5" xfId="9652"/>
    <cellStyle name="检查单元格 3 5 2" xfId="591"/>
    <cellStyle name="检查单元格 3 5 3" xfId="590"/>
    <cellStyle name="检查单元格 3 5 3 2" xfId="588"/>
    <cellStyle name="检查单元格 4" xfId="10196"/>
    <cellStyle name="检查单元格 4 2" xfId="586"/>
    <cellStyle name="检查单元格 4 2 2" xfId="585"/>
    <cellStyle name="检查单元格 4 2 2 2" xfId="584"/>
    <cellStyle name="检查单元格 4 2 2 2 2" xfId="10472"/>
    <cellStyle name="检查单元格 4 2 2 2 3" xfId="1753"/>
    <cellStyle name="检查单元格 4 2 2 2 3 2" xfId="582"/>
    <cellStyle name="检查单元格 4 2 3" xfId="579"/>
    <cellStyle name="检查单元格 4 2 3 2" xfId="11101"/>
    <cellStyle name="检查单元格 4 2 3 3" xfId="575"/>
    <cellStyle name="检查单元格 4 2 3 3 2" xfId="571"/>
    <cellStyle name="检查单元格 4 3" xfId="570"/>
    <cellStyle name="检查单元格 4 3 2" xfId="569"/>
    <cellStyle name="检查单元格 4 3 2 2" xfId="568"/>
    <cellStyle name="检查单元格 4 3 2 3" xfId="567"/>
    <cellStyle name="检查单元格 4 3 2 3 2" xfId="564"/>
    <cellStyle name="检查单元格 4 4" xfId="562"/>
    <cellStyle name="检查单元格 4 4 2" xfId="561"/>
    <cellStyle name="检查单元格 4 4 3" xfId="560"/>
    <cellStyle name="检查单元格 4 4 3 2" xfId="4572"/>
    <cellStyle name="检查单元格 5" xfId="559"/>
    <cellStyle name="检查单元格 5 2" xfId="556"/>
    <cellStyle name="检查单元格 5 2 2" xfId="555"/>
    <cellStyle name="检查单元格 5 2 2 2" xfId="554"/>
    <cellStyle name="检查单元格 5 2 2 2 2" xfId="11322"/>
    <cellStyle name="检查单元格 5 2 2 2 3" xfId="1427"/>
    <cellStyle name="检查单元格 5 2 2 2 3 2" xfId="553"/>
    <cellStyle name="检查单元格 5 2 3" xfId="552"/>
    <cellStyle name="检查单元格 5 2 3 2" xfId="551"/>
    <cellStyle name="检查单元格 5 2 3 3" xfId="550"/>
    <cellStyle name="检查单元格 5 2 3 3 2" xfId="14063"/>
    <cellStyle name="检查单元格 5 3" xfId="549"/>
    <cellStyle name="检查单元格 5 3 2" xfId="548"/>
    <cellStyle name="检查单元格 5 3 2 2" xfId="547"/>
    <cellStyle name="检查单元格 5 3 2 3" xfId="545"/>
    <cellStyle name="检查单元格 5 3 2 3 2" xfId="542"/>
    <cellStyle name="检查单元格 5 4" xfId="540"/>
    <cellStyle name="检查单元格 5 4 2" xfId="539"/>
    <cellStyle name="检查单元格 5 4 3" xfId="538"/>
    <cellStyle name="检查单元格 5 4 3 2" xfId="537"/>
    <cellStyle name="检查单元格 6" xfId="534"/>
    <cellStyle name="检查单元格 6 2" xfId="531"/>
    <cellStyle name="检查单元格 6 2 2" xfId="530"/>
    <cellStyle name="检查单元格 6 2 2 2" xfId="529"/>
    <cellStyle name="检查单元格 6 2 2 3" xfId="527"/>
    <cellStyle name="检查单元格 6 2 2 3 2" xfId="525"/>
    <cellStyle name="检查单元格 6 3" xfId="523"/>
    <cellStyle name="检查单元格 6 3 2" xfId="521"/>
    <cellStyle name="检查单元格 6 3 3" xfId="10813"/>
    <cellStyle name="检查单元格 6 3 3 2" xfId="2049"/>
    <cellStyle name="检查单元格 7" xfId="518"/>
    <cellStyle name="检查单元格 7 2" xfId="516"/>
    <cellStyle name="检查单元格 7 2 2" xfId="515"/>
    <cellStyle name="检查单元格 7 2 3" xfId="514"/>
    <cellStyle name="检查单元格 7 2 3 2" xfId="1810"/>
    <cellStyle name="检查单元格 8" xfId="511"/>
    <cellStyle name="检查单元格 8 2" xfId="509"/>
    <cellStyle name="检查单元格 8 3" xfId="10661"/>
    <cellStyle name="检查单元格 8 3 2" xfId="507"/>
    <cellStyle name="检查单元格 9" xfId="10019"/>
    <cellStyle name="检查单元格 9 2" xfId="505"/>
    <cellStyle name="检查单元格 9 3" xfId="503"/>
    <cellStyle name="检查单元格 9 3 2" xfId="501"/>
    <cellStyle name="解释性文本 2" xfId="9418"/>
    <cellStyle name="解释性文本 2 2" xfId="1870"/>
    <cellStyle name="解释性文本 2 2 2" xfId="499"/>
    <cellStyle name="解释性文本 2 2 2 2" xfId="497"/>
    <cellStyle name="解释性文本 2 2 3" xfId="13025"/>
    <cellStyle name="解释性文本 2 3" xfId="494"/>
    <cellStyle name="解释性文本 2 3 2" xfId="493"/>
    <cellStyle name="解释性文本 2 4" xfId="14164"/>
    <cellStyle name="解释性文本 3" xfId="491"/>
    <cellStyle name="解释性文本 3 2" xfId="2524"/>
    <cellStyle name="解释性文本 3 2 2" xfId="12031"/>
    <cellStyle name="解释性文本 3 2 2 2" xfId="488"/>
    <cellStyle name="解释性文本 3 2 3" xfId="485"/>
    <cellStyle name="解释性文本 3 3" xfId="481"/>
    <cellStyle name="解释性文本 3 3 2" xfId="1117"/>
    <cellStyle name="解释性文本 3 4" xfId="4328"/>
    <cellStyle name="解释性文本 4" xfId="479"/>
    <cellStyle name="解释性文本 4 2" xfId="2595"/>
    <cellStyle name="解释性文本 4 2 2" xfId="476"/>
    <cellStyle name="解释性文本 4 3" xfId="10858"/>
    <cellStyle name="解释性文本 5" xfId="473"/>
    <cellStyle name="解释性文本 5 2" xfId="7214"/>
    <cellStyle name="解释性文本 5 2 2" xfId="688"/>
    <cellStyle name="解释性文本 5 3" xfId="10719"/>
    <cellStyle name="解释性文本 6" xfId="470"/>
    <cellStyle name="解释性文本 6 2" xfId="13763"/>
    <cellStyle name="解释性文本 7" xfId="6097"/>
    <cellStyle name="警告文本 2" xfId="468"/>
    <cellStyle name="警告文本 2 2" xfId="1052"/>
    <cellStyle name="警告文本 2 2 2" xfId="1050"/>
    <cellStyle name="警告文本 2 2 2 2" xfId="14039"/>
    <cellStyle name="警告文本 2 2 3" xfId="466"/>
    <cellStyle name="警告文本 2 3" xfId="1047"/>
    <cellStyle name="警告文本 2 3 2" xfId="1044"/>
    <cellStyle name="警告文本 2 4" xfId="11294"/>
    <cellStyle name="警告文本 3" xfId="2329"/>
    <cellStyle name="警告文本 3 2" xfId="14026"/>
    <cellStyle name="警告文本 3 2 2" xfId="14030"/>
    <cellStyle name="警告文本 3 2 2 2" xfId="11211"/>
    <cellStyle name="警告文本 3 2 3" xfId="3833"/>
    <cellStyle name="警告文本 3 3" xfId="1017"/>
    <cellStyle name="警告文本 3 3 2" xfId="1011"/>
    <cellStyle name="警告文本 3 4" xfId="463"/>
    <cellStyle name="警告文本 4" xfId="1241"/>
    <cellStyle name="警告文本 4 2" xfId="998"/>
    <cellStyle name="警告文本 4 2 2" xfId="994"/>
    <cellStyle name="警告文本 4 3" xfId="990"/>
    <cellStyle name="警告文本 5" xfId="462"/>
    <cellStyle name="警告文本 5 2" xfId="460"/>
    <cellStyle name="警告文本 5 2 2" xfId="578"/>
    <cellStyle name="警告文本 5 3" xfId="458"/>
    <cellStyle name="警告文本 6" xfId="457"/>
    <cellStyle name="警告文本 6 2" xfId="455"/>
    <cellStyle name="警告文本 7" xfId="10592"/>
    <cellStyle name="链接单元格 2" xfId="454"/>
    <cellStyle name="链接单元格 2 2" xfId="449"/>
    <cellStyle name="链接单元格 2 2 2" xfId="233"/>
    <cellStyle name="链接单元格 2 2 2 2" xfId="231"/>
    <cellStyle name="链接单元格 2 2 3" xfId="444"/>
    <cellStyle name="链接单元格 2 3" xfId="443"/>
    <cellStyle name="链接单元格 2 3 2" xfId="441"/>
    <cellStyle name="链接单元格 2 4" xfId="439"/>
    <cellStyle name="链接单元格 3" xfId="2962"/>
    <cellStyle name="链接单元格 3 2" xfId="636"/>
    <cellStyle name="链接单元格 3 2 2" xfId="438"/>
    <cellStyle name="链接单元格 3 2 2 2" xfId="437"/>
    <cellStyle name="链接单元格 3 2 3" xfId="436"/>
    <cellStyle name="链接单元格 3 3" xfId="435"/>
    <cellStyle name="链接单元格 3 3 2" xfId="434"/>
    <cellStyle name="链接单元格 3 4" xfId="433"/>
    <cellStyle name="链接单元格 4" xfId="8135"/>
    <cellStyle name="链接单元格 4 2" xfId="11924"/>
    <cellStyle name="链接单元格 4 2 2" xfId="8708"/>
    <cellStyle name="链接单元格 4 3" xfId="6968"/>
    <cellStyle name="链接单元格 5" xfId="3234"/>
    <cellStyle name="链接单元格 5 2" xfId="2447"/>
    <cellStyle name="链接单元格 5 2 2" xfId="5749"/>
    <cellStyle name="链接单元格 5 3" xfId="2623"/>
    <cellStyle name="链接单元格 6" xfId="432"/>
    <cellStyle name="链接单元格 6 2" xfId="430"/>
    <cellStyle name="链接单元格 7" xfId="11387"/>
    <cellStyle name="霓付 [0]_laroux" xfId="427"/>
    <cellStyle name="霓付_laroux" xfId="2474"/>
    <cellStyle name="烹拳 [0]_laroux" xfId="12594"/>
    <cellStyle name="烹拳_laroux" xfId="12053"/>
    <cellStyle name="普通_97-917" xfId="426"/>
    <cellStyle name="千分位[0]_BT (2)" xfId="13234"/>
    <cellStyle name="千分位_97-917" xfId="13469"/>
    <cellStyle name="千位[0]_，" xfId="4266"/>
    <cellStyle name="千位_，" xfId="3302"/>
    <cellStyle name="千位分隔 10" xfId="10604"/>
    <cellStyle name="千位分隔 11" xfId="2618"/>
    <cellStyle name="千位分隔 2" xfId="10863"/>
    <cellStyle name="千位分隔 2 10" xfId="12309"/>
    <cellStyle name="千位分隔 2 2" xfId="12674"/>
    <cellStyle name="千位分隔 2 2 2" xfId="11624"/>
    <cellStyle name="千位分隔 2 2 2 2" xfId="13562"/>
    <cellStyle name="千位分隔 2 2 2 2 2" xfId="13140"/>
    <cellStyle name="千位分隔 2 2 2 2 3" xfId="13568"/>
    <cellStyle name="千位分隔 2 2 2 3" xfId="1959"/>
    <cellStyle name="千位分隔 2 2 2 3 2" xfId="13582"/>
    <cellStyle name="千位分隔 2 2 2 3 3" xfId="13589"/>
    <cellStyle name="千位分隔 2 2 2 4" xfId="5756"/>
    <cellStyle name="千位分隔 2 2 2 4 2" xfId="13592"/>
    <cellStyle name="千位分隔 2 2 2 4 3" xfId="13597"/>
    <cellStyle name="千位分隔 2 2 2 5" xfId="8526"/>
    <cellStyle name="千位分隔 2 2 2 5 2" xfId="13600"/>
    <cellStyle name="千位分隔 2 2 2 5 3" xfId="13602"/>
    <cellStyle name="千位分隔 2 2 2 6" xfId="13606"/>
    <cellStyle name="千位分隔 2 2 2 7" xfId="6201"/>
    <cellStyle name="千位分隔 2 2 3" xfId="422"/>
    <cellStyle name="千位分隔 2 2 3 2" xfId="13626"/>
    <cellStyle name="千位分隔 2 2 3 2 2" xfId="13630"/>
    <cellStyle name="千位分隔 2 2 3 2 3" xfId="13635"/>
    <cellStyle name="千位分隔 2 2 3 3" xfId="10103"/>
    <cellStyle name="千位分隔 2 2 3 3 2" xfId="3015"/>
    <cellStyle name="千位分隔 2 2 3 3 3" xfId="13637"/>
    <cellStyle name="千位分隔 2 2 3 4" xfId="7632"/>
    <cellStyle name="千位分隔 2 2 3 5" xfId="8604"/>
    <cellStyle name="千位分隔 2 2 3 6" xfId="13256"/>
    <cellStyle name="千位分隔 2 2 4" xfId="1569"/>
    <cellStyle name="千位分隔 2 2 4 2" xfId="8403"/>
    <cellStyle name="千位分隔 2 2 4 2 2" xfId="10639"/>
    <cellStyle name="千位分隔 2 2 4 2 3" xfId="13660"/>
    <cellStyle name="千位分隔 2 2 4 3" xfId="13662"/>
    <cellStyle name="千位分隔 2 2 4 3 2" xfId="13663"/>
    <cellStyle name="千位分隔 2 2 4 3 3" xfId="13664"/>
    <cellStyle name="千位分隔 2 2 4 4" xfId="12069"/>
    <cellStyle name="千位分隔 2 2 4 4 2" xfId="421"/>
    <cellStyle name="千位分隔 2 2 4 4 3" xfId="420"/>
    <cellStyle name="千位分隔 2 2 4 5" xfId="418"/>
    <cellStyle name="千位分隔 2 2 4 6" xfId="416"/>
    <cellStyle name="千位分隔 2 2 5" xfId="7991"/>
    <cellStyle name="千位分隔 2 2 5 2" xfId="1585"/>
    <cellStyle name="千位分隔 2 2 5 3" xfId="13687"/>
    <cellStyle name="千位分隔 2 2 6" xfId="3069"/>
    <cellStyle name="千位分隔 2 2 6 2" xfId="13710"/>
    <cellStyle name="千位分隔 2 2 6 3" xfId="13732"/>
    <cellStyle name="千位分隔 2 2 7" xfId="414"/>
    <cellStyle name="千位分隔 2 2 7 2" xfId="412"/>
    <cellStyle name="千位分隔 2 2 7 3" xfId="411"/>
    <cellStyle name="千位分隔 2 2 8" xfId="4738"/>
    <cellStyle name="千位分隔 2 2 9" xfId="4478"/>
    <cellStyle name="千位分隔 2 3" xfId="691"/>
    <cellStyle name="千位分隔 2 3 2" xfId="409"/>
    <cellStyle name="千位分隔 2 3 2 2" xfId="13803"/>
    <cellStyle name="千位分隔 2 3 2 3" xfId="13823"/>
    <cellStyle name="千位分隔 2 3 3" xfId="406"/>
    <cellStyle name="千位分隔 2 3 3 2" xfId="13864"/>
    <cellStyle name="千位分隔 2 3 3 3" xfId="3288"/>
    <cellStyle name="千位分隔 2 3 4" xfId="4534"/>
    <cellStyle name="千位分隔 2 3 4 2" xfId="9262"/>
    <cellStyle name="千位分隔 2 3 4 3" xfId="12112"/>
    <cellStyle name="千位分隔 2 3 5" xfId="6563"/>
    <cellStyle name="千位分隔 2 3 5 2" xfId="4428"/>
    <cellStyle name="千位分隔 2 3 5 3" xfId="1906"/>
    <cellStyle name="千位分隔 2 3 6" xfId="405"/>
    <cellStyle name="千位分隔 2 3 7" xfId="404"/>
    <cellStyle name="千位分隔 2 4" xfId="400"/>
    <cellStyle name="千位分隔 2 4 2" xfId="13666"/>
    <cellStyle name="千位分隔 2 4 2 2" xfId="399"/>
    <cellStyle name="千位分隔 2 4 2 3" xfId="398"/>
    <cellStyle name="千位分隔 2 4 3" xfId="13519"/>
    <cellStyle name="千位分隔 2 4 3 2" xfId="397"/>
    <cellStyle name="千位分隔 2 4 3 3" xfId="396"/>
    <cellStyle name="千位分隔 2 4 4" xfId="5685"/>
    <cellStyle name="千位分隔 2 4 5" xfId="9749"/>
    <cellStyle name="千位分隔 2 4 6" xfId="394"/>
    <cellStyle name="千位分隔 2 5" xfId="391"/>
    <cellStyle name="千位分隔 2 5 2" xfId="9958"/>
    <cellStyle name="千位分隔 2 5 2 2" xfId="390"/>
    <cellStyle name="千位分隔 2 5 2 3" xfId="389"/>
    <cellStyle name="千位分隔 2 5 3" xfId="386"/>
    <cellStyle name="千位分隔 2 5 3 2" xfId="383"/>
    <cellStyle name="千位分隔 2 5 3 3" xfId="382"/>
    <cellStyle name="千位分隔 2 5 4" xfId="902"/>
    <cellStyle name="千位分隔 2 5 4 2" xfId="900"/>
    <cellStyle name="千位分隔 2 5 4 3" xfId="380"/>
    <cellStyle name="千位分隔 2 5 5" xfId="12027"/>
    <cellStyle name="千位分隔 2 5 6" xfId="377"/>
    <cellStyle name="千位分隔 2 6" xfId="376"/>
    <cellStyle name="千位分隔 2 6 2" xfId="375"/>
    <cellStyle name="千位分隔 2 6 3" xfId="373"/>
    <cellStyle name="千位分隔 2 7" xfId="1140"/>
    <cellStyle name="千位分隔 2 7 2" xfId="369"/>
    <cellStyle name="千位分隔 2 7 3" xfId="367"/>
    <cellStyle name="千位分隔 2 8" xfId="9026"/>
    <cellStyle name="千位分隔 2 8 2" xfId="364"/>
    <cellStyle name="千位分隔 2 8 3" xfId="362"/>
    <cellStyle name="千位分隔 2 9" xfId="360"/>
    <cellStyle name="千位分隔 3" xfId="3177"/>
    <cellStyle name="千位分隔 3 10" xfId="3908"/>
    <cellStyle name="千位分隔 3 11" xfId="1805"/>
    <cellStyle name="千位分隔 3 12" xfId="359"/>
    <cellStyle name="千位分隔 3 2" xfId="11399"/>
    <cellStyle name="千位分隔 3 2 2" xfId="7823"/>
    <cellStyle name="千位分隔 3 2 2 2" xfId="1512"/>
    <cellStyle name="千位分隔 3 2 2 2 2" xfId="358"/>
    <cellStyle name="千位分隔 3 2 2 2 3" xfId="356"/>
    <cellStyle name="千位分隔 3 2 2 3" xfId="353"/>
    <cellStyle name="千位分隔 3 2 2 3 2" xfId="352"/>
    <cellStyle name="千位分隔 3 2 2 3 3" xfId="8780"/>
    <cellStyle name="千位分隔 3 2 2 4" xfId="350"/>
    <cellStyle name="千位分隔 3 2 2 4 2" xfId="348"/>
    <cellStyle name="千位分隔 3 2 2 4 3" xfId="11703"/>
    <cellStyle name="千位分隔 3 2 2 5" xfId="8202"/>
    <cellStyle name="千位分隔 3 2 2 6" xfId="12917"/>
    <cellStyle name="千位分隔 3 2 3" xfId="346"/>
    <cellStyle name="千位分隔 3 2 3 2" xfId="344"/>
    <cellStyle name="千位分隔 3 2 3 2 2" xfId="343"/>
    <cellStyle name="千位分隔 3 2 3 2 3" xfId="342"/>
    <cellStyle name="千位分隔 3 2 3 3" xfId="9084"/>
    <cellStyle name="千位分隔 3 2 3 3 2" xfId="338"/>
    <cellStyle name="千位分隔 3 2 3 3 3" xfId="336"/>
    <cellStyle name="千位分隔 3 2 3 4" xfId="332"/>
    <cellStyle name="千位分隔 3 2 3 5" xfId="9122"/>
    <cellStyle name="千位分隔 3 2 4" xfId="2792"/>
    <cellStyle name="千位分隔 3 2 4 2" xfId="331"/>
    <cellStyle name="千位分隔 3 2 4 2 2" xfId="329"/>
    <cellStyle name="千位分隔 3 2 4 2 3" xfId="328"/>
    <cellStyle name="千位分隔 3 2 4 3" xfId="327"/>
    <cellStyle name="千位分隔 3 2 4 3 2" xfId="236"/>
    <cellStyle name="千位分隔 3 2 4 3 3" xfId="326"/>
    <cellStyle name="千位分隔 3 2 4 4" xfId="325"/>
    <cellStyle name="千位分隔 3 2 4 4 2" xfId="228"/>
    <cellStyle name="千位分隔 3 2 4 4 3" xfId="324"/>
    <cellStyle name="千位分隔 3 2 4 5" xfId="322"/>
    <cellStyle name="千位分隔 3 2 4 6" xfId="5195"/>
    <cellStyle name="千位分隔 3 2 5" xfId="1896"/>
    <cellStyle name="千位分隔 3 2 5 2" xfId="168"/>
    <cellStyle name="千位分隔 3 2 5 3" xfId="321"/>
    <cellStyle name="千位分隔 3 2 6" xfId="1299"/>
    <cellStyle name="千位分隔 3 2 6 2" xfId="319"/>
    <cellStyle name="千位分隔 3 2 6 3" xfId="317"/>
    <cellStyle name="千位分隔 3 2 7" xfId="316"/>
    <cellStyle name="千位分隔 3 2 7 2" xfId="314"/>
    <cellStyle name="千位分隔 3 2 7 3" xfId="312"/>
    <cellStyle name="千位分隔 3 2 8" xfId="4167"/>
    <cellStyle name="千位分隔 3 2 9" xfId="3215"/>
    <cellStyle name="千位分隔 3 3" xfId="686"/>
    <cellStyle name="千位分隔 3 3 2" xfId="2361"/>
    <cellStyle name="千位分隔 3 3 2 2" xfId="1791"/>
    <cellStyle name="千位分隔 3 3 2 3" xfId="311"/>
    <cellStyle name="千位分隔 3 3 3" xfId="310"/>
    <cellStyle name="千位分隔 3 3 3 2" xfId="309"/>
    <cellStyle name="千位分隔 3 3 3 3" xfId="308"/>
    <cellStyle name="千位分隔 3 3 4" xfId="7579"/>
    <cellStyle name="千位分隔 3 3 4 2" xfId="307"/>
    <cellStyle name="千位分隔 3 3 4 3" xfId="306"/>
    <cellStyle name="千位分隔 3 3 5" xfId="9553"/>
    <cellStyle name="千位分隔 3 3 6" xfId="664"/>
    <cellStyle name="千位分隔 3 4" xfId="304"/>
    <cellStyle name="千位分隔 3 4 2" xfId="302"/>
    <cellStyle name="千位分隔 3 4 2 2" xfId="5189"/>
    <cellStyle name="千位分隔 3 4 2 3" xfId="4673"/>
    <cellStyle name="千位分隔 3 4 3" xfId="300"/>
    <cellStyle name="千位分隔 3 4 3 2" xfId="9101"/>
    <cellStyle name="千位分隔 3 4 3 3" xfId="5204"/>
    <cellStyle name="千位分隔 3 4 4" xfId="299"/>
    <cellStyle name="千位分隔 3 4 4 2" xfId="3577"/>
    <cellStyle name="千位分隔 3 4 4 3" xfId="1818"/>
    <cellStyle name="千位分隔 3 4 5" xfId="72"/>
    <cellStyle name="千位分隔 3 4 6" xfId="66"/>
    <cellStyle name="千位分隔 3 5" xfId="297"/>
    <cellStyle name="千位分隔 3 5 2" xfId="296"/>
    <cellStyle name="千位分隔 3 5 2 2" xfId="2865"/>
    <cellStyle name="千位分隔 3 5 2 3" xfId="6180"/>
    <cellStyle name="千位分隔 3 5 3" xfId="295"/>
    <cellStyle name="千位分隔 3 5 3 2" xfId="294"/>
    <cellStyle name="千位分隔 3 5 3 3" xfId="293"/>
    <cellStyle name="千位分隔 3 5 4" xfId="291"/>
    <cellStyle name="千位分隔 3 5 5" xfId="289"/>
    <cellStyle name="千位分隔 3 6" xfId="287"/>
    <cellStyle name="千位分隔 3 6 2" xfId="285"/>
    <cellStyle name="千位分隔 3 6 2 2" xfId="12406"/>
    <cellStyle name="千位分隔 3 6 2 3" xfId="969"/>
    <cellStyle name="千位分隔 3 6 3" xfId="283"/>
    <cellStyle name="千位分隔 3 6 3 2" xfId="280"/>
    <cellStyle name="千位分隔 3 6 3 3" xfId="277"/>
    <cellStyle name="千位分隔 3 6 4" xfId="275"/>
    <cellStyle name="千位分隔 3 6 4 2" xfId="274"/>
    <cellStyle name="千位分隔 3 6 4 3" xfId="273"/>
    <cellStyle name="千位分隔 3 6 5" xfId="6373"/>
    <cellStyle name="千位分隔 3 6 6" xfId="13894"/>
    <cellStyle name="千位分隔 3 7" xfId="1139"/>
    <cellStyle name="千位分隔 3 7 2" xfId="271"/>
    <cellStyle name="千位分隔 3 7 3" xfId="270"/>
    <cellStyle name="千位分隔 3 8" xfId="11394"/>
    <cellStyle name="千位分隔 3 8 2" xfId="267"/>
    <cellStyle name="千位分隔 3 8 3" xfId="264"/>
    <cellStyle name="千位分隔 3 9" xfId="263"/>
    <cellStyle name="千位分隔 3 9 2" xfId="262"/>
    <cellStyle name="千位分隔 3 9 3" xfId="260"/>
    <cellStyle name="千位分隔 4" xfId="5154"/>
    <cellStyle name="千位分隔 4 10" xfId="639"/>
    <cellStyle name="千位分隔 4 11" xfId="259"/>
    <cellStyle name="千位分隔 4 2" xfId="8838"/>
    <cellStyle name="千位分隔 4 2 2" xfId="9094"/>
    <cellStyle name="千位分隔 4 2 2 2" xfId="11646"/>
    <cellStyle name="千位分隔 4 2 2 2 2" xfId="258"/>
    <cellStyle name="千位分隔 4 2 2 2 3" xfId="256"/>
    <cellStyle name="千位分隔 4 2 2 3" xfId="8426"/>
    <cellStyle name="千位分隔 4 2 2 3 2" xfId="252"/>
    <cellStyle name="千位分隔 4 2 2 3 3" xfId="250"/>
    <cellStyle name="千位分隔 4 2 2 4" xfId="5524"/>
    <cellStyle name="千位分隔 4 2 2 4 2" xfId="11022"/>
    <cellStyle name="千位分隔 4 2 2 4 3" xfId="7953"/>
    <cellStyle name="千位分隔 4 2 2 5" xfId="2433"/>
    <cellStyle name="千位分隔 4 2 2 6" xfId="12957"/>
    <cellStyle name="千位分隔 4 2 3" xfId="6679"/>
    <cellStyle name="千位分隔 4 2 3 2" xfId="1325"/>
    <cellStyle name="千位分隔 4 2 3 2 2" xfId="247"/>
    <cellStyle name="千位分隔 4 2 3 2 3" xfId="246"/>
    <cellStyle name="千位分隔 4 2 3 3" xfId="8559"/>
    <cellStyle name="千位分隔 4 2 3 3 2" xfId="245"/>
    <cellStyle name="千位分隔 4 2 3 3 3" xfId="244"/>
    <cellStyle name="千位分隔 4 2 3 4" xfId="5983"/>
    <cellStyle name="千位分隔 4 2 3 5" xfId="7440"/>
    <cellStyle name="千位分隔 4 2 4" xfId="11925"/>
    <cellStyle name="千位分隔 4 2 4 2" xfId="8707"/>
    <cellStyle name="千位分隔 4 2 4 2 2" xfId="243"/>
    <cellStyle name="千位分隔 4 2 4 2 3" xfId="242"/>
    <cellStyle name="千位分隔 4 2 4 3" xfId="8569"/>
    <cellStyle name="千位分隔 4 2 4 3 2" xfId="241"/>
    <cellStyle name="千位分隔 4 2 4 3 3" xfId="240"/>
    <cellStyle name="千位分隔 4 2 4 4" xfId="8650"/>
    <cellStyle name="千位分隔 4 2 4 4 2" xfId="8727"/>
    <cellStyle name="千位分隔 4 2 4 4 3" xfId="6795"/>
    <cellStyle name="千位分隔 4 2 4 5" xfId="5635"/>
    <cellStyle name="千位分隔 4 2 4 6" xfId="6824"/>
    <cellStyle name="千位分隔 4 2 5" xfId="8666"/>
    <cellStyle name="千位分隔 4 2 5 2" xfId="2737"/>
    <cellStyle name="千位分隔 4 2 5 3" xfId="330"/>
    <cellStyle name="千位分隔 4 2 6" xfId="239"/>
    <cellStyle name="千位分隔 4 2 6 2" xfId="237"/>
    <cellStyle name="千位分隔 4 2 6 3" xfId="235"/>
    <cellStyle name="千位分隔 4 2 7" xfId="234"/>
    <cellStyle name="千位分隔 4 2 7 2" xfId="230"/>
    <cellStyle name="千位分隔 4 2 7 3" xfId="227"/>
    <cellStyle name="千位分隔 4 2 8" xfId="445"/>
    <cellStyle name="千位分隔 4 2 9" xfId="11449"/>
    <cellStyle name="千位分隔 4 3" xfId="11668"/>
    <cellStyle name="千位分隔 4 3 2" xfId="3938"/>
    <cellStyle name="千位分隔 4 3 2 2" xfId="5796"/>
    <cellStyle name="千位分隔 4 3 2 3" xfId="10849"/>
    <cellStyle name="千位分隔 4 3 3" xfId="6706"/>
    <cellStyle name="千位分隔 4 3 3 2" xfId="3326"/>
    <cellStyle name="千位分隔 4 3 3 3" xfId="10987"/>
    <cellStyle name="千位分隔 4 3 4" xfId="12415"/>
    <cellStyle name="千位分隔 4 3 4 2" xfId="5750"/>
    <cellStyle name="千位分隔 4 3 4 3" xfId="8764"/>
    <cellStyle name="千位分隔 4 3 5" xfId="2621"/>
    <cellStyle name="千位分隔 4 3 6" xfId="225"/>
    <cellStyle name="千位分隔 4 4" xfId="13718"/>
    <cellStyle name="千位分隔 4 4 2" xfId="224"/>
    <cellStyle name="千位分隔 4 4 2 2" xfId="1397"/>
    <cellStyle name="千位分隔 4 4 2 3" xfId="8219"/>
    <cellStyle name="千位分隔 4 4 3" xfId="2723"/>
    <cellStyle name="千位分隔 4 4 3 2" xfId="2694"/>
    <cellStyle name="千位分隔 4 4 3 3" xfId="5244"/>
    <cellStyle name="千位分隔 4 4 4" xfId="429"/>
    <cellStyle name="千位分隔 4 4 4 2" xfId="4342"/>
    <cellStyle name="千位分隔 4 4 4 3" xfId="2998"/>
    <cellStyle name="千位分隔 4 4 5" xfId="222"/>
    <cellStyle name="千位分隔 4 4 6" xfId="221"/>
    <cellStyle name="千位分隔 4 5" xfId="13723"/>
    <cellStyle name="千位分隔 4 5 2" xfId="13728"/>
    <cellStyle name="千位分隔 4 5 2 2" xfId="1555"/>
    <cellStyle name="千位分隔 4 5 2 3" xfId="5824"/>
    <cellStyle name="千位分隔 4 5 3" xfId="4417"/>
    <cellStyle name="千位分隔 4 5 3 2" xfId="218"/>
    <cellStyle name="千位分隔 4 5 3 3" xfId="215"/>
    <cellStyle name="千位分隔 4 5 4" xfId="10540"/>
    <cellStyle name="千位分隔 4 5 5" xfId="54"/>
    <cellStyle name="千位分隔 4 6" xfId="6606"/>
    <cellStyle name="千位分隔 4 6 2" xfId="210"/>
    <cellStyle name="千位分隔 4 6 2 2" xfId="207"/>
    <cellStyle name="千位分隔 4 6 2 3" xfId="204"/>
    <cellStyle name="千位分隔 4 6 3" xfId="6740"/>
    <cellStyle name="千位分隔 4 6 3 2" xfId="3417"/>
    <cellStyle name="千位分隔 4 6 3 3" xfId="203"/>
    <cellStyle name="千位分隔 4 6 4" xfId="14175"/>
    <cellStyle name="千位分隔 4 6 4 2" xfId="11731"/>
    <cellStyle name="千位分隔 4 6 4 3" xfId="9352"/>
    <cellStyle name="千位分隔 4 6 5" xfId="202"/>
    <cellStyle name="千位分隔 4 6 6" xfId="201"/>
    <cellStyle name="千位分隔 4 7" xfId="6815"/>
    <cellStyle name="千位分隔 4 7 2" xfId="199"/>
    <cellStyle name="千位分隔 4 7 3" xfId="198"/>
    <cellStyle name="千位分隔 4 8" xfId="1510"/>
    <cellStyle name="千位分隔 4 8 2" xfId="9137"/>
    <cellStyle name="千位分隔 4 8 3" xfId="9488"/>
    <cellStyle name="千位分隔 4 9" xfId="9576"/>
    <cellStyle name="千位分隔 4 9 2" xfId="8447"/>
    <cellStyle name="千位分隔 4 9 3" xfId="196"/>
    <cellStyle name="千位分隔 5" xfId="195"/>
    <cellStyle name="千位分隔 5 2" xfId="192"/>
    <cellStyle name="千位分隔 5 2 2" xfId="189"/>
    <cellStyle name="千位分隔 5 2 3" xfId="188"/>
    <cellStyle name="千位分隔 5 3" xfId="681"/>
    <cellStyle name="千位分隔 5 3 2" xfId="185"/>
    <cellStyle name="千位分隔 5 3 3" xfId="184"/>
    <cellStyle name="千位分隔 5 4" xfId="182"/>
    <cellStyle name="千位分隔 5 4 2" xfId="3459"/>
    <cellStyle name="千位分隔 5 5" xfId="180"/>
    <cellStyle name="千位分隔 6" xfId="179"/>
    <cellStyle name="千位分隔 6 2" xfId="177"/>
    <cellStyle name="千位分隔 6 2 2" xfId="175"/>
    <cellStyle name="千位分隔 6 2 3" xfId="173"/>
    <cellStyle name="千位分隔 6 3" xfId="170"/>
    <cellStyle name="千位分隔 6 3 2" xfId="166"/>
    <cellStyle name="千位分隔 6 3 3" xfId="163"/>
    <cellStyle name="千位分隔 6 4" xfId="161"/>
    <cellStyle name="千位分隔 6 5" xfId="159"/>
    <cellStyle name="千位分隔 7" xfId="6756"/>
    <cellStyle name="千位分隔 7 2" xfId="157"/>
    <cellStyle name="千位分隔 7 3" xfId="154"/>
    <cellStyle name="千位分隔 8" xfId="151"/>
    <cellStyle name="千位分隔 8 2" xfId="149"/>
    <cellStyle name="千位分隔 8 3" xfId="146"/>
    <cellStyle name="千位分隔 9" xfId="5816"/>
    <cellStyle name="千位分隔 9 2" xfId="12140"/>
    <cellStyle name="千位分隔[0] 2" xfId="3079"/>
    <cellStyle name="千位分隔[0] 3" xfId="2589"/>
    <cellStyle name="钎霖_laroux" xfId="3574"/>
    <cellStyle name="强调文字颜色 1 2" xfId="4616"/>
    <cellStyle name="强调文字颜色 1 2 2" xfId="144"/>
    <cellStyle name="强调文字颜色 1 2 2 2" xfId="143"/>
    <cellStyle name="强调文字颜色 1 2 2 2 2" xfId="142"/>
    <cellStyle name="强调文字颜色 1 2 2 2 2 2" xfId="8505"/>
    <cellStyle name="强调文字颜色 1 2 2 2 2 2 2" xfId="992"/>
    <cellStyle name="强调文字颜色 1 2 2 2 2 2 3" xfId="8578"/>
    <cellStyle name="强调文字颜色 1 2 2 2 2 2 3 2" xfId="981"/>
    <cellStyle name="强调文字颜色 1 2 2 2 3" xfId="140"/>
    <cellStyle name="强调文字颜色 1 2 2 2 3 2" xfId="11672"/>
    <cellStyle name="强调文字颜色 1 2 2 2 3 3" xfId="139"/>
    <cellStyle name="强调文字颜色 1 2 2 2 3 3 2" xfId="13160"/>
    <cellStyle name="强调文字颜色 1 2 2 3" xfId="4570"/>
    <cellStyle name="强调文字颜色 1 2 2 3 2" xfId="138"/>
    <cellStyle name="强调文字颜色 1 2 2 3 2 2" xfId="137"/>
    <cellStyle name="强调文字颜色 1 2 2 3 2 3" xfId="136"/>
    <cellStyle name="强调文字颜色 1 2 2 3 2 3 2" xfId="4419"/>
    <cellStyle name="强调文字颜色 1 2 2 4" xfId="7043"/>
    <cellStyle name="强调文字颜色 1 2 2 4 2" xfId="135"/>
    <cellStyle name="强调文字颜色 1 2 2 4 3" xfId="1951"/>
    <cellStyle name="强调文字颜色 1 2 2 4 3 2" xfId="133"/>
    <cellStyle name="强调文字颜色 1 2 3" xfId="2544"/>
    <cellStyle name="强调文字颜色 1 2 3 2" xfId="6619"/>
    <cellStyle name="强调文字颜色 1 2 3 2 2" xfId="129"/>
    <cellStyle name="强调文字颜色 1 2 3 2 2 2" xfId="128"/>
    <cellStyle name="强调文字颜色 1 2 3 2 2 2 2" xfId="3915"/>
    <cellStyle name="强调文字颜色 1 2 3 2 2 2 3" xfId="12146"/>
    <cellStyle name="强调文字颜色 1 2 3 2 2 2 3 2" xfId="6772"/>
    <cellStyle name="强调文字颜色 1 2 3 2 3" xfId="126"/>
    <cellStyle name="强调文字颜色 1 2 3 2 3 2" xfId="125"/>
    <cellStyle name="强调文字颜色 1 2 3 2 3 3" xfId="124"/>
    <cellStyle name="强调文字颜色 1 2 3 2 3 3 2" xfId="862"/>
    <cellStyle name="强调文字颜色 1 2 3 3" xfId="123"/>
    <cellStyle name="强调文字颜色 1 2 3 3 2" xfId="122"/>
    <cellStyle name="强调文字颜色 1 2 3 3 2 2" xfId="118"/>
    <cellStyle name="强调文字颜色 1 2 3 3 2 3" xfId="7623"/>
    <cellStyle name="强调文字颜色 1 2 3 3 2 3 2" xfId="116"/>
    <cellStyle name="强调文字颜色 1 2 3 4" xfId="115"/>
    <cellStyle name="强调文字颜色 1 2 3 4 2" xfId="114"/>
    <cellStyle name="强调文字颜色 1 2 3 4 3" xfId="113"/>
    <cellStyle name="强调文字颜色 1 2 3 4 3 2" xfId="111"/>
    <cellStyle name="强调文字颜色 1 2 3 5" xfId="110"/>
    <cellStyle name="强调文字颜色 1 2 3 5 2" xfId="10374"/>
    <cellStyle name="强调文字颜色 1 2 3 5 3" xfId="5554"/>
    <cellStyle name="强调文字颜色 1 2 3 5 3 2" xfId="12671"/>
    <cellStyle name="强调文字颜色 1 2 4" xfId="13531"/>
    <cellStyle name="强调文字颜色 1 2 4 2" xfId="5663"/>
    <cellStyle name="强调文字颜色 1 2 4 2 2" xfId="4666"/>
    <cellStyle name="强调文字颜色 1 2 4 2 2 2" xfId="109"/>
    <cellStyle name="强调文字颜色 1 2 4 2 2 3" xfId="108"/>
    <cellStyle name="强调文字颜色 1 2 4 2 2 3 2" xfId="6643"/>
    <cellStyle name="强调文字颜色 1 2 4 3" xfId="107"/>
    <cellStyle name="强调文字颜色 1 2 4 3 2" xfId="106"/>
    <cellStyle name="强调文字颜色 1 2 4 3 3" xfId="11915"/>
    <cellStyle name="强调文字颜色 1 2 4 3 3 2" xfId="104"/>
    <cellStyle name="强调文字颜色 1 2 5" xfId="102"/>
    <cellStyle name="强调文字颜色 1 2 5 2" xfId="101"/>
    <cellStyle name="强调文字颜色 1 2 5 2 2" xfId="5307"/>
    <cellStyle name="强调文字颜色 1 2 5 2 3" xfId="10480"/>
    <cellStyle name="强调文字颜色 1 2 5 2 3 2" xfId="8832"/>
    <cellStyle name="强调文字颜色 1 2 6" xfId="100"/>
    <cellStyle name="强调文字颜色 1 2 6 2" xfId="7894"/>
    <cellStyle name="强调文字颜色 1 2 6 3" xfId="99"/>
    <cellStyle name="强调文字颜色 1 2 6 3 2" xfId="98"/>
    <cellStyle name="强调文字颜色 1 2 7" xfId="5932"/>
    <cellStyle name="强调文字颜色 1 2 7 2" xfId="9801"/>
    <cellStyle name="强调文字颜色 1 2 7 3" xfId="97"/>
    <cellStyle name="强调文字颜色 1 2 7 3 2" xfId="13569"/>
    <cellStyle name="强调文字颜色 1 3" xfId="2612"/>
    <cellStyle name="强调文字颜色 1 3 2" xfId="96"/>
    <cellStyle name="强调文字颜色 1 3 2 2" xfId="6592"/>
    <cellStyle name="强调文字颜色 1 3 2 2 2" xfId="5582"/>
    <cellStyle name="强调文字颜色 1 3 2 2 2 2" xfId="13321"/>
    <cellStyle name="强调文字颜色 1 3 2 2 2 2 2" xfId="4453"/>
    <cellStyle name="强调文字颜色 1 3 2 2 2 2 3" xfId="839"/>
    <cellStyle name="强调文字颜色 1 3 2 2 2 2 3 2" xfId="837"/>
    <cellStyle name="强调文字颜色 1 3 2 2 3" xfId="500"/>
    <cellStyle name="强调文字颜色 1 3 2 2 3 2" xfId="12338"/>
    <cellStyle name="强调文字颜色 1 3 2 2 3 3" xfId="95"/>
    <cellStyle name="强调文字颜色 1 3 2 2 3 3 2" xfId="3755"/>
    <cellStyle name="强调文字颜色 1 3 2 3" xfId="91"/>
    <cellStyle name="强调文字颜色 1 3 2 3 2" xfId="90"/>
    <cellStyle name="强调文字颜色 1 3 2 3 2 2" xfId="13357"/>
    <cellStyle name="强调文字颜色 1 3 2 3 2 3" xfId="87"/>
    <cellStyle name="强调文字颜色 1 3 2 3 2 3 2" xfId="8928"/>
    <cellStyle name="强调文字颜色 1 3 2 4" xfId="86"/>
    <cellStyle name="强调文字颜色 1 3 2 4 2" xfId="85"/>
    <cellStyle name="强调文字颜色 1 3 2 4 3" xfId="84"/>
    <cellStyle name="强调文字颜色 1 3 2 4 3 2" xfId="13389"/>
    <cellStyle name="强调文字颜色 1 3 3" xfId="10220"/>
    <cellStyle name="强调文字颜色 1 3 3 2" xfId="12740"/>
    <cellStyle name="强调文字颜色 1 3 3 2 2" xfId="83"/>
    <cellStyle name="强调文字颜色 1 3 3 2 2 2" xfId="8253"/>
    <cellStyle name="强调文字颜色 1 3 3 2 2 3" xfId="81"/>
    <cellStyle name="强调文字颜色 1 3 3 2 2 3 2" xfId="10956"/>
    <cellStyle name="强调文字颜色 1 3 3 3" xfId="80"/>
    <cellStyle name="强调文字颜色 1 3 3 3 2" xfId="79"/>
    <cellStyle name="强调文字颜色 1 3 3 3 3" xfId="11551"/>
    <cellStyle name="强调文字颜色 1 3 3 3 3 2" xfId="13829"/>
    <cellStyle name="强调文字颜色 1 3 4" xfId="12039"/>
    <cellStyle name="强调文字颜色 1 3 4 2" xfId="78"/>
    <cellStyle name="强调文字颜色 1 3 4 2 2" xfId="75"/>
    <cellStyle name="强调文字颜色 1 3 4 2 3" xfId="11048"/>
    <cellStyle name="强调文字颜色 1 3 4 2 3 2" xfId="3739"/>
    <cellStyle name="强调文字颜色 1 3 5" xfId="12948"/>
    <cellStyle name="强调文字颜色 1 3 5 2" xfId="6623"/>
    <cellStyle name="强调文字颜色 1 3 5 3" xfId="74"/>
    <cellStyle name="强调文字颜色 1 3 5 3 2" xfId="73"/>
    <cellStyle name="强调文字颜色 1 4" xfId="9005"/>
    <cellStyle name="强调文字颜色 1 4 2" xfId="11436"/>
    <cellStyle name="强调文字颜色 1 4 2 2" xfId="5922"/>
    <cellStyle name="强调文字颜色 1 4 2 2 2" xfId="2157"/>
    <cellStyle name="强调文字颜色 1 4 2 2 2 2" xfId="71"/>
    <cellStyle name="强调文字颜色 1 4 2 2 2 3" xfId="68"/>
    <cellStyle name="强调文字颜色 1 4 2 2 2 3 2" xfId="62"/>
    <cellStyle name="强调文字颜色 1 4 2 3" xfId="61"/>
    <cellStyle name="强调文字颜色 1 4 2 3 2" xfId="59"/>
    <cellStyle name="强调文字颜色 1 4 2 3 3" xfId="57"/>
    <cellStyle name="强调文字颜色 1 4 2 3 3 2" xfId="53"/>
    <cellStyle name="强调文字颜色 1 4 3" xfId="10175"/>
    <cellStyle name="强调文字颜色 1 4 3 2" xfId="6219"/>
    <cellStyle name="强调文字颜色 1 4 3 2 2" xfId="2261"/>
    <cellStyle name="强调文字颜色 1 4 3 2 3" xfId="2127"/>
    <cellStyle name="强调文字颜色 1 4 3 2 3 2" xfId="50"/>
    <cellStyle name="强调文字颜色 1 4 4" xfId="48"/>
    <cellStyle name="强调文字颜色 1 4 4 2" xfId="8349"/>
    <cellStyle name="强调文字颜色 1 4 4 3" xfId="47"/>
    <cellStyle name="强调文字颜色 1 4 4 3 2" xfId="46"/>
    <cellStyle name="强调文字颜色 1 5" xfId="45"/>
    <cellStyle name="强调文字颜色 1 5 2" xfId="41"/>
    <cellStyle name="强调文字颜色 1 5 2 2" xfId="38"/>
    <cellStyle name="强调文字颜色 1 5 2 2 2" xfId="35"/>
    <cellStyle name="强调文字颜色 1 5 2 2 2 2" xfId="13672"/>
    <cellStyle name="强调文字颜色 1 5 2 2 2 3" xfId="13690"/>
    <cellStyle name="强调文字颜色 1 5 2 2 2 3 2" xfId="9339"/>
    <cellStyle name="强调文字颜色 1 5 2 3" xfId="33"/>
    <cellStyle name="强调文字颜色 1 5 2 3 2" xfId="12452"/>
    <cellStyle name="强调文字颜色 1 5 2 3 3" xfId="11482"/>
    <cellStyle name="强调文字颜色 1 5 2 3 3 2" xfId="10609"/>
    <cellStyle name="强调文字颜色 1 5 3" xfId="9609"/>
    <cellStyle name="强调文字颜色 1 5 3 2" xfId="43"/>
    <cellStyle name="强调文字颜色 1 5 3 2 2" xfId="40"/>
    <cellStyle name="强调文字颜色 1 5 3 2 3" xfId="6046"/>
    <cellStyle name="强调文字颜色 1 5 3 2 3 2" xfId="42"/>
    <cellStyle name="强调文字颜色 1 5 4" xfId="31"/>
    <cellStyle name="强调文字颜色 1 5 4 2" xfId="30"/>
    <cellStyle name="强调文字颜色 1 5 4 3" xfId="27"/>
    <cellStyle name="强调文字颜色 1 5 4 3 2" xfId="24"/>
    <cellStyle name="强调文字颜色 1 6" xfId="22"/>
    <cellStyle name="强调文字颜色 1 6 2" xfId="21"/>
    <cellStyle name="强调文字颜色 1 6 2 2" xfId="3294"/>
    <cellStyle name="强调文字颜色 1 6 2 2 2" xfId="18"/>
    <cellStyle name="强调文字颜色 1 6 2 2 3" xfId="16"/>
    <cellStyle name="强调文字颜色 1 6 2 2 3 2" xfId="14"/>
    <cellStyle name="强调文字颜色 1 6 3" xfId="13"/>
    <cellStyle name="强调文字颜色 1 6 3 2" xfId="10"/>
    <cellStyle name="强调文字颜色 1 6 3 3" xfId="8"/>
    <cellStyle name="强调文字颜色 1 6 3 3 2" xfId="6"/>
    <cellStyle name="强调文字颜色 1 7" xfId="11712"/>
    <cellStyle name="强调文字颜色 1 7 2" xfId="5"/>
    <cellStyle name="强调文字颜色 1 7 2 2" xfId="1"/>
    <cellStyle name="强调文字颜色 1 7 2 3" xfId="621"/>
    <cellStyle name="强调文字颜色 1 7 2 3 2" xfId="619"/>
    <cellStyle name="强调文字颜色 1 8" xfId="8868"/>
    <cellStyle name="强调文字颜色 1 8 2" xfId="7385"/>
    <cellStyle name="强调文字颜色 1 8 3" xfId="6462"/>
    <cellStyle name="强调文字颜色 1 8 3 2" xfId="3270"/>
    <cellStyle name="强调文字颜色 1 9" xfId="6625"/>
    <cellStyle name="强调文字颜色 1 9 2" xfId="4045"/>
    <cellStyle name="强调文字颜色 1 9 3" xfId="7049"/>
    <cellStyle name="强调文字颜色 1 9 3 2" xfId="5862"/>
    <cellStyle name="强调文字颜色 2 2" xfId="7333"/>
    <cellStyle name="强调文字颜色 2 2 2" xfId="7052"/>
    <cellStyle name="强调文字颜色 2 2 2 2" xfId="5488"/>
    <cellStyle name="强调文字颜色 2 2 2 2 2" xfId="13386"/>
    <cellStyle name="强调文字颜色 2 2 2 2 2 2" xfId="7286"/>
    <cellStyle name="强调文字颜色 2 2 2 2 2 2 2" xfId="10991"/>
    <cellStyle name="强调文字颜色 2 2 2 2 2 2 3" xfId="3510"/>
    <cellStyle name="强调文字颜色 2 2 2 2 2 2 3 2" xfId="12005"/>
    <cellStyle name="强调文字颜色 2 2 2 2 3" xfId="13393"/>
    <cellStyle name="强调文字颜色 2 2 2 2 3 2" xfId="6507"/>
    <cellStyle name="强调文字颜色 2 2 2 2 3 3" xfId="7809"/>
    <cellStyle name="强调文字颜色 2 2 2 2 3 3 2" xfId="8617"/>
    <cellStyle name="强调文字颜色 2 2 2 3" xfId="9224"/>
    <cellStyle name="强调文字颜色 2 2 2 3 2" xfId="14075"/>
    <cellStyle name="强调文字颜色 2 2 2 3 2 2" xfId="14078"/>
    <cellStyle name="强调文字颜色 2 2 2 3 2 3" xfId="5334"/>
    <cellStyle name="强调文字颜色 2 2 2 3 2 3 2" xfId="11975"/>
    <cellStyle name="强调文字颜色 2 2 2 4" xfId="8741"/>
    <cellStyle name="强调文字颜色 2 2 2 4 2" xfId="11073"/>
    <cellStyle name="强调文字颜色 2 2 2 4 3" xfId="5538"/>
    <cellStyle name="强调文字颜色 2 2 2 4 3 2" xfId="632"/>
    <cellStyle name="强调文字颜色 2 2 3" xfId="10632"/>
    <cellStyle name="强调文字颜色 2 2 3 2" xfId="4056"/>
    <cellStyle name="强调文字颜色 2 2 3 2 2" xfId="7027"/>
    <cellStyle name="强调文字颜色 2 2 3 2 2 2" xfId="8786"/>
    <cellStyle name="强调文字颜色 2 2 3 2 2 2 2" xfId="2148"/>
    <cellStyle name="强调文字颜色 2 2 3 2 2 2 3" xfId="6038"/>
    <cellStyle name="强调文字颜色 2 2 3 2 2 2 3 2" xfId="4057"/>
    <cellStyle name="强调文字颜色 2 2 3 2 3" xfId="5047"/>
    <cellStyle name="强调文字颜色 2 2 3 2 3 2" xfId="9482"/>
    <cellStyle name="强调文字颜色 2 2 3 2 3 3" xfId="7206"/>
    <cellStyle name="强调文字颜色 2 2 3 2 3 3 2" xfId="2660"/>
    <cellStyle name="强调文字颜色 2 2 3 3" xfId="11511"/>
    <cellStyle name="强调文字颜色 2 2 3 3 2" xfId="11008"/>
    <cellStyle name="强调文字颜色 2 2 3 3 2 2" xfId="8804"/>
    <cellStyle name="强调文字颜色 2 2 3 3 2 3" xfId="6690"/>
    <cellStyle name="强调文字颜色 2 2 3 3 2 3 2" xfId="2310"/>
    <cellStyle name="强调文字颜色 2 2 3 4" xfId="2357"/>
    <cellStyle name="强调文字颜色 2 2 3 4 2" xfId="11111"/>
    <cellStyle name="强调文字颜色 2 2 3 4 3" xfId="11127"/>
    <cellStyle name="强调文字颜色 2 2 3 4 3 2" xfId="6042"/>
    <cellStyle name="强调文字颜色 2 2 3 5" xfId="6035"/>
    <cellStyle name="强调文字颜色 2 2 3 5 2" xfId="7833"/>
    <cellStyle name="强调文字颜色 2 2 3 5 3" xfId="5389"/>
    <cellStyle name="强调文字颜色 2 2 3 5 3 2" xfId="7735"/>
    <cellStyle name="强调文字颜色 2 2 4" xfId="4899"/>
    <cellStyle name="强调文字颜色 2 2 4 2" xfId="4196"/>
    <cellStyle name="强调文字颜色 2 2 4 2 2" xfId="2739"/>
    <cellStyle name="强调文字颜色 2 2 4 2 2 2" xfId="3281"/>
    <cellStyle name="强调文字颜色 2 2 4 2 2 3" xfId="925"/>
    <cellStyle name="强调文字颜色 2 2 4 2 2 3 2" xfId="4187"/>
    <cellStyle name="强调文字颜色 2 2 4 3" xfId="7979"/>
    <cellStyle name="强调文字颜色 2 2 4 3 2" xfId="8065"/>
    <cellStyle name="强调文字颜色 2 2 4 3 3" xfId="10953"/>
    <cellStyle name="强调文字颜色 2 2 4 3 3 2" xfId="9777"/>
    <cellStyle name="强调文字颜色 2 2 5" xfId="12972"/>
    <cellStyle name="强调文字颜色 2 2 5 2" xfId="4774"/>
    <cellStyle name="强调文字颜色 2 2 5 2 2" xfId="4061"/>
    <cellStyle name="强调文字颜色 2 2 5 2 3" xfId="9467"/>
    <cellStyle name="强调文字颜色 2 2 5 2 3 2" xfId="1540"/>
    <cellStyle name="强调文字颜色 2 2 6" xfId="10385"/>
    <cellStyle name="强调文字颜色 2 2 6 2" xfId="3871"/>
    <cellStyle name="强调文字颜色 2 2 6 3" xfId="7053"/>
    <cellStyle name="强调文字颜色 2 2 6 3 2" xfId="5487"/>
    <cellStyle name="强调文字颜色 2 2 7" xfId="9460"/>
    <cellStyle name="强调文字颜色 2 2 7 2" xfId="5271"/>
    <cellStyle name="强调文字颜色 2 2 7 3" xfId="6155"/>
    <cellStyle name="强调文字颜色 2 2 7 3 2" xfId="6491"/>
    <cellStyle name="强调文字颜色 2 3" xfId="12327"/>
    <cellStyle name="强调文字颜色 2 3 2" xfId="6156"/>
    <cellStyle name="强调文字颜色 2 3 2 2" xfId="6492"/>
    <cellStyle name="强调文字颜色 2 3 2 2 2" xfId="4082"/>
    <cellStyle name="强调文字颜色 2 3 2 2 2 2" xfId="4552"/>
    <cellStyle name="强调文字颜色 2 3 2 2 2 2 2" xfId="5130"/>
    <cellStyle name="强调文字颜色 2 3 2 2 2 2 3" xfId="1500"/>
    <cellStyle name="强调文字颜色 2 3 2 2 2 2 3 2" xfId="4714"/>
    <cellStyle name="强调文字颜色 2 3 2 2 3" xfId="5111"/>
    <cellStyle name="强调文字颜色 2 3 2 2 3 2" xfId="1521"/>
    <cellStyle name="强调文字颜色 2 3 2 2 3 3" xfId="1536"/>
    <cellStyle name="强调文字颜色 2 3 2 2 3 3 2" xfId="6549"/>
    <cellStyle name="强调文字颜色 2 3 2 3" xfId="8674"/>
    <cellStyle name="强调文字颜色 2 3 2 3 2" xfId="9130"/>
    <cellStyle name="强调文字颜色 2 3 2 3 2 2" xfId="5014"/>
    <cellStyle name="强调文字颜色 2 3 2 3 2 3" xfId="5570"/>
    <cellStyle name="强调文字颜色 2 3 2 3 2 3 2" xfId="5423"/>
    <cellStyle name="强调文字颜色 2 3 2 4" xfId="1694"/>
    <cellStyle name="强调文字颜色 2 3 2 4 2" xfId="10868"/>
    <cellStyle name="强调文字颜色 2 3 2 4 3" xfId="7288"/>
    <cellStyle name="强调文字颜色 2 3 2 4 3 2" xfId="10990"/>
    <cellStyle name="强调文字颜色 2 3 3" xfId="10157"/>
    <cellStyle name="强调文字颜色 2 3 3 2" xfId="11953"/>
    <cellStyle name="强调文字颜色 2 3 3 2 2" xfId="4083"/>
    <cellStyle name="强调文字颜色 2 3 3 2 2 2" xfId="4084"/>
    <cellStyle name="强调文字颜色 2 3 3 2 2 3" xfId="4857"/>
    <cellStyle name="强调文字颜色 2 3 3 2 2 3 2" xfId="6487"/>
    <cellStyle name="强调文字颜色 2 3 3 3" xfId="8571"/>
    <cellStyle name="强调文字颜色 2 3 3 3 2" xfId="3321"/>
    <cellStyle name="强调文字颜色 2 3 3 3 3" xfId="5546"/>
    <cellStyle name="强调文字颜色 2 3 3 3 3 2" xfId="6436"/>
    <cellStyle name="强调文字颜色 2 3 4" xfId="10816"/>
    <cellStyle name="强调文字颜色 2 3 4 2" xfId="4472"/>
    <cellStyle name="强调文字颜色 2 3 4 2 2" xfId="5474"/>
    <cellStyle name="强调文字颜色 2 3 4 2 3" xfId="11714"/>
    <cellStyle name="强调文字颜色 2 3 4 2 3 2" xfId="5266"/>
    <cellStyle name="强调文字颜色 2 3 5" xfId="12977"/>
    <cellStyle name="强调文字颜色 2 3 5 2" xfId="2365"/>
    <cellStyle name="强调文字颜色 2 3 5 3" xfId="11087"/>
    <cellStyle name="强调文字颜色 2 3 5 3 2" xfId="7562"/>
    <cellStyle name="强调文字颜色 2 4" xfId="4282"/>
    <cellStyle name="强调文字颜色 2 4 2" xfId="4989"/>
    <cellStyle name="强调文字颜色 2 4 2 2" xfId="7229"/>
    <cellStyle name="强调文字颜色 2 4 2 2 2" xfId="7732"/>
    <cellStyle name="强调文字颜色 2 4 2 2 2 2" xfId="6522"/>
    <cellStyle name="强调文字颜色 2 4 2 2 2 3" xfId="4105"/>
    <cellStyle name="强调文字颜色 2 4 2 2 2 3 2" xfId="2345"/>
    <cellStyle name="强调文字颜色 2 4 2 3" xfId="8469"/>
    <cellStyle name="强调文字颜色 2 4 2 3 2" xfId="6094"/>
    <cellStyle name="强调文字颜色 2 4 2 3 3" xfId="1826"/>
    <cellStyle name="强调文字颜色 2 4 2 3 3 2" xfId="8623"/>
    <cellStyle name="强调文字颜色 2 4 3" xfId="8031"/>
    <cellStyle name="强调文字颜色 2 4 3 2" xfId="2200"/>
    <cellStyle name="强调文字颜色 2 4 3 2 2" xfId="4215"/>
    <cellStyle name="强调文字颜色 2 4 3 2 3" xfId="6533"/>
    <cellStyle name="强调文字颜色 2 4 3 2 3 2" xfId="4116"/>
    <cellStyle name="强调文字颜色 2 4 4" xfId="7373"/>
    <cellStyle name="强调文字颜色 2 4 4 2" xfId="4233"/>
    <cellStyle name="强调文字颜色 2 4 4 3" xfId="6235"/>
    <cellStyle name="强调文字颜色 2 4 4 3 2" xfId="9487"/>
    <cellStyle name="强调文字颜色 2 5" xfId="29"/>
    <cellStyle name="强调文字颜色 2 5 2" xfId="7824"/>
    <cellStyle name="强调文字颜色 2 5 2 2" xfId="4845"/>
    <cellStyle name="强调文字颜色 2 5 2 2 2" xfId="6832"/>
    <cellStyle name="强调文字颜色 2 5 2 2 2 2" xfId="8967"/>
    <cellStyle name="强调文字颜色 2 5 2 2 2 3" xfId="4858"/>
    <cellStyle name="强调文字颜色 2 5 2 2 2 3 2" xfId="6400"/>
    <cellStyle name="强调文字颜色 2 5 2 3" xfId="1571"/>
    <cellStyle name="强调文字颜色 2 5 2 3 2" xfId="11278"/>
    <cellStyle name="强调文字颜色 2 5 2 3 3" xfId="1441"/>
    <cellStyle name="强调文字颜色 2 5 2 3 3 2" xfId="11782"/>
    <cellStyle name="强调文字颜色 2 5 3" xfId="6881"/>
    <cellStyle name="强调文字颜色 2 5 3 2" xfId="6387"/>
    <cellStyle name="强调文字颜色 2 5 3 2 2" xfId="8995"/>
    <cellStyle name="强调文字颜色 2 5 3 2 3" xfId="10629"/>
    <cellStyle name="强调文字颜色 2 5 3 2 3 2" xfId="4121"/>
    <cellStyle name="强调文字颜色 2 5 4" xfId="2960"/>
    <cellStyle name="强调文字颜色 2 5 4 2" xfId="10561"/>
    <cellStyle name="强调文字颜色 2 5 4 3" xfId="11321"/>
    <cellStyle name="强调文字颜色 2 5 4 3 2" xfId="11324"/>
    <cellStyle name="强调文字颜色 2 6" xfId="26"/>
    <cellStyle name="强调文字颜色 2 6 2" xfId="23"/>
    <cellStyle name="强调文字颜色 2 6 2 2" xfId="7772"/>
    <cellStyle name="强调文字颜色 2 6 2 2 2" xfId="7031"/>
    <cellStyle name="强调文字颜色 2 6 2 2 3" xfId="6698"/>
    <cellStyle name="强调文字颜色 2 6 2 2 3 2" xfId="10963"/>
    <cellStyle name="强调文字颜色 2 6 3" xfId="4123"/>
    <cellStyle name="强调文字颜色 2 6 3 2" xfId="6642"/>
    <cellStyle name="强调文字颜色 2 6 3 3" xfId="14040"/>
    <cellStyle name="强调文字颜色 2 6 3 3 2" xfId="12428"/>
    <cellStyle name="强调文字颜色 2 7" xfId="13744"/>
    <cellStyle name="强调文字颜色 2 7 2" xfId="7886"/>
    <cellStyle name="强调文字颜色 2 7 2 2" xfId="5127"/>
    <cellStyle name="强调文字颜色 2 7 2 3" xfId="2271"/>
    <cellStyle name="强调文字颜色 2 7 2 3 2" xfId="8284"/>
    <cellStyle name="强调文字颜色 2 8" xfId="7371"/>
    <cellStyle name="强调文字颜色 2 8 2" xfId="5734"/>
    <cellStyle name="强调文字颜色 2 8 3" xfId="4524"/>
    <cellStyle name="强调文字颜色 2 8 3 2" xfId="5603"/>
    <cellStyle name="强调文字颜色 2 9" xfId="4134"/>
    <cellStyle name="强调文字颜色 2 9 2" xfId="5489"/>
    <cellStyle name="强调文字颜色 2 9 3" xfId="893"/>
    <cellStyle name="强调文字颜色 2 9 3 2" xfId="8074"/>
    <cellStyle name="强调文字颜色 3 2" xfId="4135"/>
    <cellStyle name="强调文字颜色 3 2 2" xfId="4141"/>
    <cellStyle name="强调文字颜色 3 2 2 2" xfId="4144"/>
    <cellStyle name="强调文字颜色 3 2 2 2 2" xfId="6609"/>
    <cellStyle name="强调文字颜色 3 2 2 2 2 2" xfId="8198"/>
    <cellStyle name="强调文字颜色 3 2 2 2 2 2 2" xfId="3507"/>
    <cellStyle name="强调文字颜色 3 2 2 2 2 2 3" xfId="12871"/>
    <cellStyle name="强调文字颜色 3 2 2 2 2 2 3 2" xfId="12876"/>
    <cellStyle name="强调文字颜色 3 2 2 2 3" xfId="7084"/>
    <cellStyle name="强调文字颜色 3 2 2 2 3 2" xfId="8073"/>
    <cellStyle name="强调文字颜色 3 2 2 2 3 3" xfId="9278"/>
    <cellStyle name="强调文字颜色 3 2 2 2 3 3 2" xfId="4929"/>
    <cellStyle name="强调文字颜色 3 2 2 3" xfId="7765"/>
    <cellStyle name="强调文字颜色 3 2 2 3 2" xfId="698"/>
    <cellStyle name="强调文字颜色 3 2 2 3 2 2" xfId="1240"/>
    <cellStyle name="强调文字颜色 3 2 2 3 2 3" xfId="4249"/>
    <cellStyle name="强调文字颜色 3 2 2 3 2 3 2" xfId="4041"/>
    <cellStyle name="强调文字颜色 3 2 2 4" xfId="6243"/>
    <cellStyle name="强调文字颜色 3 2 2 4 2" xfId="5948"/>
    <cellStyle name="强调文字颜色 3 2 2 4 3" xfId="4709"/>
    <cellStyle name="强调文字颜色 3 2 2 4 3 2" xfId="4427"/>
    <cellStyle name="强调文字颜色 3 2 3" xfId="9901"/>
    <cellStyle name="强调文字颜色 3 2 3 2" xfId="4150"/>
    <cellStyle name="强调文字颜色 3 2 3 2 2" xfId="592"/>
    <cellStyle name="强调文字颜色 3 2 3 2 2 2" xfId="2547"/>
    <cellStyle name="强调文字颜色 3 2 3 2 2 2 2" xfId="6441"/>
    <cellStyle name="强调文字颜色 3 2 3 2 2 2 3" xfId="5038"/>
    <cellStyle name="强调文字颜色 3 2 3 2 2 2 3 2" xfId="4894"/>
    <cellStyle name="强调文字颜色 3 2 3 2 3" xfId="7482"/>
    <cellStyle name="强调文字颜色 3 2 3 2 3 2" xfId="1891"/>
    <cellStyle name="强调文字颜色 3 2 3 2 3 3" xfId="3592"/>
    <cellStyle name="强调文字颜色 3 2 3 2 3 3 2" xfId="8735"/>
    <cellStyle name="强调文字颜色 3 2 3 3" xfId="7089"/>
    <cellStyle name="强调文字颜色 3 2 3 3 2" xfId="6937"/>
    <cellStyle name="强调文字颜色 3 2 3 3 2 2" xfId="3268"/>
    <cellStyle name="强调文字颜色 3 2 3 3 2 3" xfId="7136"/>
    <cellStyle name="强调文字颜色 3 2 3 3 2 3 2" xfId="6332"/>
    <cellStyle name="强调文字颜色 3 2 3 4" xfId="7404"/>
    <cellStyle name="强调文字颜色 3 2 3 4 2" xfId="4153"/>
    <cellStyle name="强调文字颜色 3 2 3 4 3" xfId="4927"/>
    <cellStyle name="强调文字颜色 3 2 3 4 3 2" xfId="3021"/>
    <cellStyle name="强调文字颜色 3 2 3 5" xfId="4402"/>
    <cellStyle name="强调文字颜色 3 2 3 5 2" xfId="6079"/>
    <cellStyle name="强调文字颜色 3 2 3 5 3" xfId="7825"/>
    <cellStyle name="强调文字颜色 3 2 3 5 3 2" xfId="4154"/>
    <cellStyle name="强调文字颜色 3 2 4" xfId="5472"/>
    <cellStyle name="强调文字颜色 3 2 4 2" xfId="4156"/>
    <cellStyle name="强调文字颜色 3 2 4 2 2" xfId="4157"/>
    <cellStyle name="强调文字颜色 3 2 4 2 2 2" xfId="8814"/>
    <cellStyle name="强调文字颜色 3 2 4 2 2 3" xfId="2657"/>
    <cellStyle name="强调文字颜色 3 2 4 2 2 3 2" xfId="4158"/>
    <cellStyle name="强调文字颜色 3 2 4 3" xfId="6552"/>
    <cellStyle name="强调文字颜色 3 2 4 3 2" xfId="4811"/>
    <cellStyle name="强调文字颜色 3 2 4 3 3" xfId="6886"/>
    <cellStyle name="强调文字颜色 3 2 4 3 3 2" xfId="5725"/>
    <cellStyle name="强调文字颜色 3 2 5" xfId="4937"/>
    <cellStyle name="强调文字颜色 3 2 5 2" xfId="9207"/>
    <cellStyle name="强调文字颜色 3 2 5 2 2" xfId="2574"/>
    <cellStyle name="强调文字颜色 3 2 5 2 3" xfId="13120"/>
    <cellStyle name="强调文字颜色 3 2 5 2 3 2" xfId="13125"/>
    <cellStyle name="强调文字颜色 3 2 6" xfId="13506"/>
    <cellStyle name="强调文字颜色 3 2 6 2" xfId="4162"/>
    <cellStyle name="强调文字颜色 3 2 6 3" xfId="4166"/>
    <cellStyle name="强调文字颜色 3 2 6 3 2" xfId="4172"/>
    <cellStyle name="强调文字颜色 3 2 7" xfId="8416"/>
    <cellStyle name="强调文字颜色 3 2 7 2" xfId="5318"/>
    <cellStyle name="强调文字颜色 3 2 7 3" xfId="4173"/>
    <cellStyle name="强调文字颜色 3 2 7 3 2" xfId="254"/>
    <cellStyle name="强调文字颜色 3 3" xfId="4179"/>
    <cellStyle name="强调文字颜色 3 3 2" xfId="5987"/>
    <cellStyle name="强调文字颜色 3 3 2 2" xfId="5981"/>
    <cellStyle name="强调文字颜色 3 3 2 2 2" xfId="566"/>
    <cellStyle name="强调文字颜色 3 3 2 2 2 2" xfId="563"/>
    <cellStyle name="强调文字颜色 3 3 2 2 2 2 2" xfId="4368"/>
    <cellStyle name="强调文字颜色 3 3 2 2 2 2 3" xfId="4180"/>
    <cellStyle name="强调文字颜色 3 3 2 2 2 2 3 2" xfId="4191"/>
    <cellStyle name="强调文字颜色 3 3 2 2 3" xfId="4194"/>
    <cellStyle name="强调文字颜色 3 3 2 2 3 2" xfId="2054"/>
    <cellStyle name="强调文字颜色 3 3 2 2 3 3" xfId="8531"/>
    <cellStyle name="强调文字颜色 3 3 2 2 3 3 2" xfId="4931"/>
    <cellStyle name="强调文字颜色 3 3 2 3" xfId="7438"/>
    <cellStyle name="强调文字颜色 3 3 2 3 2" xfId="4199"/>
    <cellStyle name="强调文字颜色 3 3 2 3 2 2" xfId="3037"/>
    <cellStyle name="强调文字颜色 3 3 2 3 2 3" xfId="8449"/>
    <cellStyle name="强调文字颜色 3 3 2 3 2 3 2" xfId="4513"/>
    <cellStyle name="强调文字颜色 3 3 2 4" xfId="4208"/>
    <cellStyle name="强调文字颜色 3 3 2 4 2" xfId="4213"/>
    <cellStyle name="强调文字颜色 3 3 2 4 3" xfId="4553"/>
    <cellStyle name="强调文字颜色 3 3 2 4 3 2" xfId="5129"/>
    <cellStyle name="强调文字颜色 3 3 3" xfId="10091"/>
    <cellStyle name="强调文字颜色 3 3 3 2" xfId="6595"/>
    <cellStyle name="强调文字颜色 3 3 3 2 2" xfId="4474"/>
    <cellStyle name="强调文字颜色 3 3 3 2 2 2" xfId="3023"/>
    <cellStyle name="强调文字颜色 3 3 3 2 2 3" xfId="9064"/>
    <cellStyle name="强调文字颜色 3 3 3 2 2 3 2" xfId="4225"/>
    <cellStyle name="强调文字颜色 3 3 3 3" xfId="4954"/>
    <cellStyle name="强调文字颜色 3 3 3 3 2" xfId="5648"/>
    <cellStyle name="强调文字颜色 3 3 3 3 3" xfId="5294"/>
    <cellStyle name="强调文字颜色 3 3 3 3 3 2" xfId="5591"/>
    <cellStyle name="强调文字颜色 3 3 4" xfId="4273"/>
    <cellStyle name="强调文字颜色 3 3 4 2" xfId="2071"/>
    <cellStyle name="强调文字颜色 3 3 4 2 2" xfId="7744"/>
    <cellStyle name="强调文字颜色 3 3 4 2 3" xfId="9305"/>
    <cellStyle name="强调文字颜色 3 3 4 2 3 2" xfId="7491"/>
    <cellStyle name="强调文字颜色 3 3 5" xfId="4354"/>
    <cellStyle name="强调文字颜色 3 3 5 2" xfId="4239"/>
    <cellStyle name="强调文字颜色 3 3 5 3" xfId="5155"/>
    <cellStyle name="强调文字颜色 3 3 5 3 2" xfId="5439"/>
    <cellStyle name="强调文字颜色 3 4" xfId="6649"/>
    <cellStyle name="强调文字颜色 3 4 2" xfId="5267"/>
    <cellStyle name="强调文字颜色 3 4 2 2" xfId="5338"/>
    <cellStyle name="强调文字颜色 3 4 2 2 2" xfId="544"/>
    <cellStyle name="强调文字颜色 3 4 2 2 2 2" xfId="541"/>
    <cellStyle name="强调文字颜色 3 4 2 2 2 3" xfId="7601"/>
    <cellStyle name="强调文字颜色 3 4 2 2 2 3 2" xfId="7169"/>
    <cellStyle name="强调文字颜色 3 4 2 3" xfId="6503"/>
    <cellStyle name="强调文字颜色 3 4 2 3 2" xfId="4642"/>
    <cellStyle name="强调文字颜色 3 4 2 3 3" xfId="5557"/>
    <cellStyle name="强调文字颜色 3 4 2 3 3 2" xfId="1016"/>
    <cellStyle name="强调文字颜色 3 4 3" xfId="4754"/>
    <cellStyle name="强调文字颜色 3 4 3 2" xfId="4279"/>
    <cellStyle name="强调文字颜色 3 4 3 2 2" xfId="4281"/>
    <cellStyle name="强调文字颜色 3 4 3 2 3" xfId="4283"/>
    <cellStyle name="强调文字颜色 3 4 3 2 3 2" xfId="4842"/>
    <cellStyle name="强调文字颜色 3 4 4" xfId="5041"/>
    <cellStyle name="强调文字颜色 3 4 4 2" xfId="8732"/>
    <cellStyle name="强调文字颜色 3 4 4 3" xfId="5892"/>
    <cellStyle name="强调文字颜色 3 4 4 3 2" xfId="4312"/>
    <cellStyle name="强调文字颜色 3 5" xfId="4447"/>
    <cellStyle name="强调文字颜色 3 5 2" xfId="4293"/>
    <cellStyle name="强调文字颜色 3 5 2 2" xfId="4383"/>
    <cellStyle name="强调文字颜色 3 5 2 2 2" xfId="4389"/>
    <cellStyle name="强调文字颜色 3 5 2 2 2 2" xfId="1134"/>
    <cellStyle name="强调文字颜色 3 5 2 2 2 3" xfId="1130"/>
    <cellStyle name="强调文字颜色 3 5 2 2 2 3 2" xfId="1128"/>
    <cellStyle name="强调文字颜色 3 5 2 3" xfId="6849"/>
    <cellStyle name="强调文字颜色 3 5 2 3 2" xfId="7739"/>
    <cellStyle name="强调文字颜色 3 5 2 3 3" xfId="6727"/>
    <cellStyle name="强调文字颜色 3 5 2 3 3 2" xfId="7121"/>
    <cellStyle name="强调文字颜色 3 5 3" xfId="10066"/>
    <cellStyle name="强调文字颜色 3 5 3 2" xfId="4679"/>
    <cellStyle name="强调文字颜色 3 5 3 2 2" xfId="4305"/>
    <cellStyle name="强调文字颜色 3 5 3 2 3" xfId="4307"/>
    <cellStyle name="强调文字颜色 3 5 3 2 3 2" xfId="4308"/>
    <cellStyle name="强调文字颜色 3 5 4" xfId="4316"/>
    <cellStyle name="强调文字颜色 3 5 4 2" xfId="4321"/>
    <cellStyle name="强调文字颜色 3 5 4 3" xfId="8645"/>
    <cellStyle name="强调文字颜色 3 5 4 3 2" xfId="6215"/>
    <cellStyle name="强调文字颜色 3 6" xfId="4322"/>
    <cellStyle name="强调文字颜色 3 6 2" xfId="4323"/>
    <cellStyle name="强调文字颜色 3 6 2 2" xfId="4324"/>
    <cellStyle name="强调文字颜色 3 6 2 2 2" xfId="6455"/>
    <cellStyle name="强调文字颜色 3 6 2 2 3" xfId="8316"/>
    <cellStyle name="强调文字颜色 3 6 2 2 3 2" xfId="4639"/>
    <cellStyle name="强调文字颜色 3 6 3" xfId="4486"/>
    <cellStyle name="强调文字颜色 3 6 3 2" xfId="6135"/>
    <cellStyle name="强调文字颜色 3 6 3 3" xfId="14169"/>
    <cellStyle name="强调文字颜色 3 6 3 3 2" xfId="4745"/>
    <cellStyle name="强调文字颜色 3 7" xfId="4284"/>
    <cellStyle name="强调文字颜色 3 7 2" xfId="4864"/>
    <cellStyle name="强调文字颜色 3 7 2 2" xfId="4781"/>
    <cellStyle name="强调文字颜色 3 7 2 3" xfId="7199"/>
    <cellStyle name="强调文字颜色 3 7 2 3 2" xfId="6418"/>
    <cellStyle name="强调文字颜色 3 8" xfId="7566"/>
    <cellStyle name="强调文字颜色 3 8 2" xfId="5965"/>
    <cellStyle name="强调文字颜色 3 8 3" xfId="6631"/>
    <cellStyle name="强调文字颜色 3 8 3 2" xfId="4351"/>
    <cellStyle name="强调文字颜色 3 9" xfId="3211"/>
    <cellStyle name="强调文字颜色 3 9 2" xfId="6494"/>
    <cellStyle name="强调文字颜色 3 9 3" xfId="4360"/>
    <cellStyle name="强调文字颜色 3 9 3 2" xfId="4770"/>
    <cellStyle name="强调文字颜色 4 2" xfId="4361"/>
    <cellStyle name="强调文字颜色 4 2 2" xfId="7224"/>
    <cellStyle name="强调文字颜色 4 2 2 2" xfId="9532"/>
    <cellStyle name="强调文字颜色 4 2 2 2 2" xfId="6501"/>
    <cellStyle name="强调文字颜色 4 2 2 2 2 2" xfId="5498"/>
    <cellStyle name="强调文字颜色 4 2 2 2 2 2 2" xfId="1268"/>
    <cellStyle name="强调文字颜色 4 2 2 2 2 2 3" xfId="2059"/>
    <cellStyle name="强调文字颜色 4 2 2 2 2 2 3 2" xfId="11334"/>
    <cellStyle name="强调文字颜色 4 2 2 2 3" xfId="6175"/>
    <cellStyle name="强调文字颜色 4 2 2 2 3 2" xfId="4362"/>
    <cellStyle name="强调文字颜色 4 2 2 2 3 3" xfId="4366"/>
    <cellStyle name="强调文字颜色 4 2 2 2 3 3 2" xfId="7940"/>
    <cellStyle name="强调文字颜色 4 2 2 3" xfId="5390"/>
    <cellStyle name="强调文字颜色 4 2 2 3 2" xfId="4820"/>
    <cellStyle name="强调文字颜色 4 2 2 3 2 2" xfId="7063"/>
    <cellStyle name="强调文字颜色 4 2 2 3 2 3" xfId="5968"/>
    <cellStyle name="强调文字颜色 4 2 2 3 2 3 2" xfId="13059"/>
    <cellStyle name="强调文字颜色 4 2 2 4" xfId="13218"/>
    <cellStyle name="强调文字颜色 4 2 2 4 2" xfId="11519"/>
    <cellStyle name="强调文字颜色 4 2 2 4 3" xfId="11525"/>
    <cellStyle name="强调文字颜色 4 2 2 4 3 2" xfId="11528"/>
    <cellStyle name="强调文字颜色 4 2 3" xfId="10735"/>
    <cellStyle name="强调文字颜色 4 2 3 2" xfId="11764"/>
    <cellStyle name="强调文字颜色 4 2 3 2 2" xfId="4367"/>
    <cellStyle name="强调文字颜色 4 2 3 2 2 2" xfId="13181"/>
    <cellStyle name="强调文字颜色 4 2 3 2 2 2 2" xfId="3607"/>
    <cellStyle name="强调文字颜色 4 2 3 2 2 2 3" xfId="2293"/>
    <cellStyle name="强调文字颜色 4 2 3 2 2 2 3 2" xfId="6247"/>
    <cellStyle name="强调文字颜色 4 2 3 2 3" xfId="5696"/>
    <cellStyle name="强调文字颜色 4 2 3 2 3 2" xfId="13183"/>
    <cellStyle name="强调文字颜色 4 2 3 2 3 3" xfId="4967"/>
    <cellStyle name="强调文字颜色 4 2 3 2 3 3 2" xfId="11410"/>
    <cellStyle name="强调文字颜色 4 2 3 3" xfId="12398"/>
    <cellStyle name="强调文字颜色 4 2 3 3 2" xfId="5043"/>
    <cellStyle name="强调文字颜色 4 2 3 3 2 2" xfId="5125"/>
    <cellStyle name="强调文字颜色 4 2 3 3 2 3" xfId="6104"/>
    <cellStyle name="强调文字颜色 4 2 3 3 2 3 2" xfId="7716"/>
    <cellStyle name="强调文字颜色 4 2 3 4" xfId="13223"/>
    <cellStyle name="强调文字颜色 4 2 3 4 2" xfId="8576"/>
    <cellStyle name="强调文字颜色 4 2 3 4 3" xfId="11738"/>
    <cellStyle name="强调文字颜色 4 2 3 4 3 2" xfId="11162"/>
    <cellStyle name="强调文字颜色 4 2 3 5" xfId="2056"/>
    <cellStyle name="强调文字颜色 4 2 3 5 2" xfId="11531"/>
    <cellStyle name="强调文字颜色 4 2 3 5 3" xfId="4375"/>
    <cellStyle name="强调文字颜色 4 2 3 5 3 2" xfId="7264"/>
    <cellStyle name="强调文字颜色 4 2 4" xfId="4387"/>
    <cellStyle name="强调文字颜色 4 2 4 2" xfId="4391"/>
    <cellStyle name="强调文字颜色 4 2 4 2 2" xfId="4393"/>
    <cellStyle name="强调文字颜色 4 2 4 2 2 2" xfId="5745"/>
    <cellStyle name="强调文字颜色 4 2 4 2 2 3" xfId="4394"/>
    <cellStyle name="强调文字颜色 4 2 4 2 2 3 2" xfId="5219"/>
    <cellStyle name="强调文字颜色 4 2 4 3" xfId="4395"/>
    <cellStyle name="强调文字颜色 4 2 4 3 2" xfId="4398"/>
    <cellStyle name="强调文字颜色 4 2 4 3 3" xfId="1814"/>
    <cellStyle name="强调文字颜色 4 2 4 3 3 2" xfId="4072"/>
    <cellStyle name="强调文字颜色 4 2 5" xfId="4399"/>
    <cellStyle name="强调文字颜色 4 2 5 2" xfId="12874"/>
    <cellStyle name="强调文字颜色 4 2 5 2 2" xfId="13053"/>
    <cellStyle name="强调文字颜色 4 2 5 2 3" xfId="12985"/>
    <cellStyle name="强调文字颜色 4 2 5 2 3 2" xfId="6422"/>
    <cellStyle name="强调文字颜色 4 2 6" xfId="9567"/>
    <cellStyle name="强调文字颜色 4 2 6 2" xfId="4405"/>
    <cellStyle name="强调文字颜色 4 2 6 3" xfId="4437"/>
    <cellStyle name="强调文字颜色 4 2 6 3 2" xfId="7098"/>
    <cellStyle name="强调文字颜色 4 2 7" xfId="1156"/>
    <cellStyle name="强调文字颜色 4 2 7 2" xfId="7266"/>
    <cellStyle name="强调文字颜色 4 2 7 3" xfId="7564"/>
    <cellStyle name="强调文字颜色 4 2 7 3 2" xfId="7633"/>
    <cellStyle name="强调文字颜色 4 3" xfId="4463"/>
    <cellStyle name="强调文字颜色 4 3 2" xfId="7291"/>
    <cellStyle name="强调文字颜色 4 3 2 2" xfId="13083"/>
    <cellStyle name="强调文字颜色 4 3 2 2 2" xfId="13085"/>
    <cellStyle name="强调文字颜色 4 3 2 2 2 2" xfId="952"/>
    <cellStyle name="强调文字颜色 4 3 2 2 2 2 2" xfId="11571"/>
    <cellStyle name="强调文字颜色 4 3 2 2 2 2 3" xfId="11221"/>
    <cellStyle name="强调文字颜色 4 3 2 2 2 2 3 2" xfId="3091"/>
    <cellStyle name="强调文字颜色 4 3 2 2 3" xfId="6406"/>
    <cellStyle name="强调文字颜色 4 3 2 2 3 2" xfId="7163"/>
    <cellStyle name="强调文字颜色 4 3 2 2 3 3" xfId="4465"/>
    <cellStyle name="强调文字颜色 4 3 2 2 3 3 2" xfId="4467"/>
    <cellStyle name="强调文字颜色 4 3 2 3" xfId="13087"/>
    <cellStyle name="强调文字颜色 4 3 2 3 2" xfId="13090"/>
    <cellStyle name="强调文字颜色 4 3 2 3 2 2" xfId="4476"/>
    <cellStyle name="强调文字颜色 4 3 2 3 2 3" xfId="5891"/>
    <cellStyle name="强调文字颜色 4 3 2 3 2 3 2" xfId="4681"/>
    <cellStyle name="强调文字颜色 4 3 2 4" xfId="13096"/>
    <cellStyle name="强调文字颜色 4 3 2 4 2" xfId="13102"/>
    <cellStyle name="强调文字颜色 4 3 2 4 3" xfId="6521"/>
    <cellStyle name="强调文字颜色 4 3 2 4 3 2" xfId="13245"/>
    <cellStyle name="强调文字颜色 4 3 3" xfId="5422"/>
    <cellStyle name="强调文字颜色 4 3 3 2" xfId="9343"/>
    <cellStyle name="强调文字颜色 4 3 3 2 2" xfId="10023"/>
    <cellStyle name="强调文字颜色 4 3 3 2 2 2" xfId="6768"/>
    <cellStyle name="强调文字颜色 4 3 3 2 2 3" xfId="4483"/>
    <cellStyle name="强调文字颜色 4 3 3 2 2 3 2" xfId="4484"/>
    <cellStyle name="强调文字颜色 4 3 3 3" xfId="13116"/>
    <cellStyle name="强调文字颜色 4 3 3 3 2" xfId="8120"/>
    <cellStyle name="强调文字颜色 4 3 3 3 3" xfId="4485"/>
    <cellStyle name="强调文字颜色 4 3 3 3 3 2" xfId="3825"/>
    <cellStyle name="强调文字颜色 4 3 4" xfId="9337"/>
    <cellStyle name="强调文字颜色 4 3 4 2" xfId="2405"/>
    <cellStyle name="强调文字颜色 4 3 4 2 2" xfId="3647"/>
    <cellStyle name="强调文字颜色 4 3 4 2 3" xfId="13037"/>
    <cellStyle name="强调文字颜色 4 3 4 2 3 2" xfId="5289"/>
    <cellStyle name="强调文字颜色 4 3 5" xfId="4604"/>
    <cellStyle name="强调文字颜色 4 3 5 2" xfId="6357"/>
    <cellStyle name="强调文字颜色 4 3 5 3" xfId="6344"/>
    <cellStyle name="强调文字颜色 4 3 5 3 2" xfId="6153"/>
    <cellStyle name="强调文字颜色 4 4" xfId="4993"/>
    <cellStyle name="强调文字颜色 4 4 2" xfId="4934"/>
    <cellStyle name="强调文字颜色 4 4 2 2" xfId="9606"/>
    <cellStyle name="强调文字颜色 4 4 2 2 2" xfId="4667"/>
    <cellStyle name="强调文字颜色 4 4 2 2 2 2" xfId="4487"/>
    <cellStyle name="强调文字颜色 4 4 2 2 2 3" xfId="10232"/>
    <cellStyle name="强调文字颜色 4 4 2 2 2 3 2" xfId="5644"/>
    <cellStyle name="强调文字颜色 4 4 2 3" xfId="4488"/>
    <cellStyle name="强调文字颜色 4 4 2 3 2" xfId="5733"/>
    <cellStyle name="强调文字颜色 4 4 2 3 3" xfId="4492"/>
    <cellStyle name="强调文字颜色 4 4 2 3 3 2" xfId="6237"/>
    <cellStyle name="强调文字颜色 4 4 3" xfId="10057"/>
    <cellStyle name="强调文字颜色 4 4 3 2" xfId="8934"/>
    <cellStyle name="强调文字颜色 4 4 3 2 2" xfId="9331"/>
    <cellStyle name="强调文字颜色 4 4 3 2 3" xfId="10655"/>
    <cellStyle name="强调文字颜色 4 4 3 2 3 2" xfId="4569"/>
    <cellStyle name="强调文字颜色 4 4 4" xfId="9328"/>
    <cellStyle name="强调文字颜色 4 4 4 2" xfId="9912"/>
    <cellStyle name="强调文字颜色 4 4 4 3" xfId="4695"/>
    <cellStyle name="强调文字颜色 4 4 4 3 2" xfId="8151"/>
    <cellStyle name="强调文字颜色 4 5" xfId="4501"/>
    <cellStyle name="强调文字颜色 4 5 2" xfId="5973"/>
    <cellStyle name="强调文字颜色 4 5 2 2" xfId="6033"/>
    <cellStyle name="强调文字颜色 4 5 2 2 2" xfId="7533"/>
    <cellStyle name="强调文字颜色 4 5 2 2 2 2" xfId="4527"/>
    <cellStyle name="强调文字颜色 4 5 2 2 2 3" xfId="5360"/>
    <cellStyle name="强调文字颜色 4 5 2 2 2 3 2" xfId="7937"/>
    <cellStyle name="强调文字颜色 4 5 2 3" xfId="4686"/>
    <cellStyle name="强调文字颜色 4 5 2 3 2" xfId="3447"/>
    <cellStyle name="强调文字颜色 4 5 2 3 3" xfId="9399"/>
    <cellStyle name="强调文字颜色 4 5 2 3 3 2" xfId="8607"/>
    <cellStyle name="强调文字颜色 4 5 3" xfId="7447"/>
    <cellStyle name="强调文字颜色 4 5 3 2" xfId="4541"/>
    <cellStyle name="强调文字颜色 4 5 3 2 2" xfId="6598"/>
    <cellStyle name="强调文字颜色 4 5 3 2 3" xfId="6364"/>
    <cellStyle name="强调文字颜色 4 5 3 2 3 2" xfId="6356"/>
    <cellStyle name="强调文字颜色 4 5 4" xfId="4550"/>
    <cellStyle name="强调文字颜色 4 5 4 2" xfId="7723"/>
    <cellStyle name="强调文字颜色 4 5 4 3" xfId="4531"/>
    <cellStyle name="强调文字颜色 4 5 4 3 2" xfId="4551"/>
    <cellStyle name="强调文字颜色 4 6" xfId="4946"/>
    <cellStyle name="强调文字颜色 4 6 2" xfId="5099"/>
    <cellStyle name="强调文字颜色 4 6 2 2" xfId="6125"/>
    <cellStyle name="强调文字颜色 4 6 2 2 2" xfId="4560"/>
    <cellStyle name="强调文字颜色 4 6 2 2 3" xfId="4571"/>
    <cellStyle name="强调文字颜色 4 6 2 2 3 2" xfId="4566"/>
    <cellStyle name="强调文字颜色 4 6 3" xfId="5263"/>
    <cellStyle name="强调文字颜色 4 6 3 2" xfId="5593"/>
    <cellStyle name="强调文字颜色 4 6 3 3" xfId="14158"/>
    <cellStyle name="强调文字颜色 4 6 3 3 2" xfId="5364"/>
    <cellStyle name="强调文字颜色 4 7" xfId="6931"/>
    <cellStyle name="强调文字颜色 4 7 2" xfId="4580"/>
    <cellStyle name="强调文字颜色 4 7 2 2" xfId="13511"/>
    <cellStyle name="强调文字颜色 4 7 2 3" xfId="13525"/>
    <cellStyle name="强调文字颜色 4 7 2 3 2" xfId="13527"/>
    <cellStyle name="强调文字颜色 4 8" xfId="10495"/>
    <cellStyle name="强调文字颜色 4 8 2" xfId="413"/>
    <cellStyle name="强调文字颜色 4 8 3" xfId="4735"/>
    <cellStyle name="强调文字颜色 4 8 3 2" xfId="5764"/>
    <cellStyle name="强调文字颜色 4 9" xfId="3247"/>
    <cellStyle name="强调文字颜色 4 9 2" xfId="403"/>
    <cellStyle name="强调文字颜色 4 9 3" xfId="6488"/>
    <cellStyle name="强调文字颜色 4 9 3 2" xfId="1074"/>
    <cellStyle name="强调文字颜色 5 2" xfId="4589"/>
    <cellStyle name="强调文字颜色 5 2 2" xfId="4595"/>
    <cellStyle name="强调文字颜色 5 2 2 2" xfId="4804"/>
    <cellStyle name="强调文字颜色 5 2 2 2 2" xfId="5416"/>
    <cellStyle name="强调文字颜色 5 2 2 2 2 2" xfId="13485"/>
    <cellStyle name="强调文字颜色 5 2 2 2 2 2 2" xfId="12068"/>
    <cellStyle name="强调文字颜色 5 2 2 2 2 2 3" xfId="417"/>
    <cellStyle name="强调文字颜色 5 2 2 2 2 2 3 2" xfId="10568"/>
    <cellStyle name="强调文字颜色 5 2 2 2 3" xfId="5637"/>
    <cellStyle name="强调文字颜色 5 2 2 2 3 2" xfId="5863"/>
    <cellStyle name="强调文字颜色 5 2 2 2 3 3" xfId="5429"/>
    <cellStyle name="强调文字颜色 5 2 2 2 3 3 2" xfId="8039"/>
    <cellStyle name="强调文字颜色 5 2 2 3" xfId="6966"/>
    <cellStyle name="强调文字颜色 5 2 2 3 2" xfId="6480"/>
    <cellStyle name="强调文字颜色 5 2 2 3 2 2" xfId="5089"/>
    <cellStyle name="强调文字颜色 5 2 2 3 2 3" xfId="6307"/>
    <cellStyle name="强调文字颜色 5 2 2 3 2 3 2" xfId="4600"/>
    <cellStyle name="强调文字颜色 5 2 2 4" xfId="13352"/>
    <cellStyle name="强调文字颜色 5 2 2 4 2" xfId="5000"/>
    <cellStyle name="强调文字颜色 5 2 2 4 3" xfId="3651"/>
    <cellStyle name="强调文字颜色 5 2 2 4 3 2" xfId="3677"/>
    <cellStyle name="强调文字颜色 5 2 3" xfId="12551"/>
    <cellStyle name="强调文字颜色 5 2 3 2" xfId="5785"/>
    <cellStyle name="强调文字颜色 5 2 3 2 2" xfId="4935"/>
    <cellStyle name="强调文字颜色 5 2 3 2 2 2" xfId="13502"/>
    <cellStyle name="强调文字颜色 5 2 3 2 2 2 2" xfId="13505"/>
    <cellStyle name="强调文字颜色 5 2 3 2 2 2 3" xfId="12272"/>
    <cellStyle name="强调文字颜色 5 2 3 2 2 2 3 2" xfId="5914"/>
    <cellStyle name="强调文字颜色 5 2 3 2 3" xfId="5773"/>
    <cellStyle name="强调文字颜色 5 2 3 2 3 2" xfId="5342"/>
    <cellStyle name="强调文字颜色 5 2 3 2 3 3" xfId="4632"/>
    <cellStyle name="强调文字颜色 5 2 3 2 3 3 2" xfId="4617"/>
    <cellStyle name="强调文字颜色 5 2 3 3" xfId="4466"/>
    <cellStyle name="强调文字颜色 5 2 3 3 2" xfId="4468"/>
    <cellStyle name="强调文字颜色 5 2 3 3 2 2" xfId="12599"/>
    <cellStyle name="强调文字颜色 5 2 3 3 2 3" xfId="12530"/>
    <cellStyle name="强调文字颜色 5 2 3 3 2 3 2" xfId="385"/>
    <cellStyle name="强调文字颜色 5 2 3 4" xfId="6472"/>
    <cellStyle name="强调文字颜色 5 2 3 4 2" xfId="2640"/>
    <cellStyle name="强调文字颜色 5 2 3 4 3" xfId="11902"/>
    <cellStyle name="强调文字颜色 5 2 3 4 3 2" xfId="4177"/>
    <cellStyle name="强调文字颜色 5 2 3 5" xfId="5079"/>
    <cellStyle name="强调文字颜色 5 2 3 5 2" xfId="4212"/>
    <cellStyle name="强调文字颜色 5 2 3 5 3" xfId="9674"/>
    <cellStyle name="强调文字颜色 5 2 3 5 3 2" xfId="9999"/>
    <cellStyle name="强调文字颜色 5 2 4" xfId="12557"/>
    <cellStyle name="强调文字颜色 5 2 4 2" xfId="4059"/>
    <cellStyle name="强调文字颜色 5 2 4 2 2" xfId="9050"/>
    <cellStyle name="强调文字颜色 5 2 4 2 2 2" xfId="7285"/>
    <cellStyle name="强调文字颜色 5 2 4 2 2 3" xfId="5059"/>
    <cellStyle name="强调文字颜色 5 2 4 2 2 3 2" xfId="4624"/>
    <cellStyle name="强调文字颜色 5 2 4 3" xfId="5091"/>
    <cellStyle name="强调文字颜色 5 2 4 3 2" xfId="4644"/>
    <cellStyle name="强调文字颜色 5 2 4 3 3" xfId="13825"/>
    <cellStyle name="强调文字颜色 5 2 4 3 3 2" xfId="10833"/>
    <cellStyle name="强调文字颜色 5 2 5" xfId="4645"/>
    <cellStyle name="强调文字颜色 5 2 5 2" xfId="4750"/>
    <cellStyle name="强调文字颜色 5 2 5 2 2" xfId="5478"/>
    <cellStyle name="强调文字颜色 5 2 5 2 3" xfId="13866"/>
    <cellStyle name="强调文字颜色 5 2 5 2 3 2" xfId="4715"/>
    <cellStyle name="强调文字颜色 5 2 6" xfId="1743"/>
    <cellStyle name="强调文字颜色 5 2 6 2" xfId="2045"/>
    <cellStyle name="强调文字颜色 5 2 6 3" xfId="5192"/>
    <cellStyle name="强调文字颜色 5 2 6 3 2" xfId="5100"/>
    <cellStyle name="强调文字颜色 5 2 7" xfId="5583"/>
    <cellStyle name="强调文字颜色 5 2 7 2" xfId="7947"/>
    <cellStyle name="强调文字颜色 5 2 7 3" xfId="7036"/>
    <cellStyle name="强调文字颜色 5 2 7 3 2" xfId="13985"/>
    <cellStyle name="强调文字颜色 5 3" xfId="12170"/>
    <cellStyle name="强调文字颜色 5 3 2" xfId="3887"/>
    <cellStyle name="强调文字颜色 5 3 2 2" xfId="4469"/>
    <cellStyle name="强调文字颜色 5 3 2 2 2" xfId="4740"/>
    <cellStyle name="强调文字颜色 5 3 2 2 2 2" xfId="13703"/>
    <cellStyle name="强调文字颜色 5 3 2 2 2 2 2" xfId="13705"/>
    <cellStyle name="强调文字颜色 5 3 2 2 2 2 3" xfId="11954"/>
    <cellStyle name="强调文字颜色 5 3 2 2 2 2 3 2" xfId="4147"/>
    <cellStyle name="强调文字颜色 5 3 2 2 3" xfId="4677"/>
    <cellStyle name="强调文字颜色 5 3 2 2 3 2" xfId="7675"/>
    <cellStyle name="强调文字颜色 5 3 2 2 3 3" xfId="4678"/>
    <cellStyle name="强调文字颜色 5 3 2 2 3 3 2" xfId="5335"/>
    <cellStyle name="强调文字颜色 5 3 2 3" xfId="5887"/>
    <cellStyle name="强调文字颜色 5 3 2 3 2" xfId="3936"/>
    <cellStyle name="强调文字颜色 5 3 2 3 2 2" xfId="13721"/>
    <cellStyle name="强调文字颜色 5 3 2 3 2 3" xfId="212"/>
    <cellStyle name="强调文字颜色 5 3 2 3 2 3 2" xfId="209"/>
    <cellStyle name="强调文字颜色 5 3 2 4" xfId="13378"/>
    <cellStyle name="强调文字颜色 5 3 2 4 2" xfId="13381"/>
    <cellStyle name="强调文字颜色 5 3 2 4 3" xfId="8969"/>
    <cellStyle name="强调文字颜色 5 3 2 4 3 2" xfId="3777"/>
    <cellStyle name="强调文字颜色 5 3 3" xfId="4687"/>
    <cellStyle name="强调文字颜色 5 3 3 2" xfId="4702"/>
    <cellStyle name="强调文字颜色 5 3 3 2 2" xfId="6822"/>
    <cellStyle name="强调文字颜色 5 3 3 2 2 2" xfId="4710"/>
    <cellStyle name="强调文字颜色 5 3 3 2 2 3" xfId="6975"/>
    <cellStyle name="强调文字颜色 5 3 3 2 2 3 2" xfId="4752"/>
    <cellStyle name="强调文字颜色 5 3 3 3" xfId="4719"/>
    <cellStyle name="强调文字颜色 5 3 3 3 2" xfId="4721"/>
    <cellStyle name="强调文字颜色 5 3 3 3 3" xfId="6297"/>
    <cellStyle name="强调文字颜色 5 3 3 3 3 2" xfId="7826"/>
    <cellStyle name="强调文字颜色 5 3 4" xfId="4726"/>
    <cellStyle name="强调文字颜色 5 3 4 2" xfId="4729"/>
    <cellStyle name="强调文字颜色 5 3 4 2 2" xfId="8287"/>
    <cellStyle name="强调文字颜色 5 3 4 2 3" xfId="6933"/>
    <cellStyle name="强调文字颜色 5 3 4 2 3 2" xfId="6396"/>
    <cellStyle name="强调文字颜色 5 3 5" xfId="4741"/>
    <cellStyle name="强调文字颜色 5 3 5 2" xfId="4746"/>
    <cellStyle name="强调文字颜色 5 3 5 3" xfId="5407"/>
    <cellStyle name="强调文字颜色 5 3 5 3 2" xfId="7293"/>
    <cellStyle name="强调文字颜色 5 4" xfId="12172"/>
    <cellStyle name="强调文字颜色 5 4 2" xfId="5206"/>
    <cellStyle name="强调文字颜色 5 4 2 2" xfId="9511"/>
    <cellStyle name="强调文字颜色 5 4 2 2 2" xfId="7545"/>
    <cellStyle name="强调文字颜色 5 4 2 2 2 2" xfId="13940"/>
    <cellStyle name="强调文字颜色 5 4 2 2 2 3" xfId="7592"/>
    <cellStyle name="强调文字颜色 5 4 2 2 2 3 2" xfId="3796"/>
    <cellStyle name="强调文字颜色 5 4 2 3" xfId="11610"/>
    <cellStyle name="强调文字颜色 5 4 2 3 2" xfId="7143"/>
    <cellStyle name="强调文字颜色 5 4 2 3 3" xfId="6365"/>
    <cellStyle name="强调文字颜色 5 4 2 3 3 2" xfId="11893"/>
    <cellStyle name="强调文字颜色 5 4 3" xfId="4101"/>
    <cellStyle name="强调文字颜色 5 4 3 2" xfId="4205"/>
    <cellStyle name="强调文字颜色 5 4 3 2 2" xfId="4763"/>
    <cellStyle name="强调文字颜色 5 4 3 2 3" xfId="4764"/>
    <cellStyle name="强调文字颜色 5 4 3 2 3 2" xfId="8418"/>
    <cellStyle name="强调文字颜色 5 4 4" xfId="4364"/>
    <cellStyle name="强调文字颜色 5 4 4 2" xfId="4768"/>
    <cellStyle name="强调文字颜色 5 4 4 3" xfId="7615"/>
    <cellStyle name="强调文字颜色 5 4 4 3 2" xfId="6478"/>
    <cellStyle name="强调文字颜色 5 5" xfId="10623"/>
    <cellStyle name="强调文字颜色 5 5 2" xfId="4611"/>
    <cellStyle name="强调文字颜色 5 5 2 2" xfId="4358"/>
    <cellStyle name="强调文字颜色 5 5 2 2 2" xfId="6369"/>
    <cellStyle name="强调文字颜色 5 5 2 2 2 2" xfId="6265"/>
    <cellStyle name="强调文字颜色 5 5 2 2 2 3" xfId="1989"/>
    <cellStyle name="强调文字颜色 5 5 2 2 2 3 2" xfId="1093"/>
    <cellStyle name="强调文字颜色 5 5 2 3" xfId="4786"/>
    <cellStyle name="强调文字颜色 5 5 2 3 2" xfId="4816"/>
    <cellStyle name="强调文字颜色 5 5 2 3 3" xfId="4787"/>
    <cellStyle name="强调文字颜色 5 5 2 3 3 2" xfId="4130"/>
    <cellStyle name="强调文字颜色 5 5 3" xfId="4790"/>
    <cellStyle name="强调文字颜色 5 5 3 2" xfId="9509"/>
    <cellStyle name="强调文字颜色 5 5 3 2 2" xfId="4067"/>
    <cellStyle name="强调文字颜色 5 5 3 2 3" xfId="6143"/>
    <cellStyle name="强调文字颜色 5 5 3 2 3 2" xfId="2112"/>
    <cellStyle name="强调文字颜色 5 5 4" xfId="4796"/>
    <cellStyle name="强调文字颜色 5 5 4 2" xfId="5286"/>
    <cellStyle name="强调文字颜色 5 5 4 3" xfId="637"/>
    <cellStyle name="强调文字颜色 5 5 4 3 2" xfId="6257"/>
    <cellStyle name="强调文字颜色 5 6" xfId="4810"/>
    <cellStyle name="强调文字颜色 5 6 2" xfId="6574"/>
    <cellStyle name="强调文字颜色 5 6 2 2" xfId="7489"/>
    <cellStyle name="强调文字颜色 5 6 2 2 2" xfId="12015"/>
    <cellStyle name="强调文字颜色 5 6 2 2 3" xfId="2102"/>
    <cellStyle name="强调文字颜色 5 6 2 2 3 2" xfId="2383"/>
    <cellStyle name="强调文字颜色 5 6 3" xfId="6610"/>
    <cellStyle name="强调文字颜色 5 6 3 2" xfId="10285"/>
    <cellStyle name="强调文字颜色 5 6 3 3" xfId="1249"/>
    <cellStyle name="强调文字颜色 5 6 3 3 2" xfId="12345"/>
    <cellStyle name="强调文字颜色 5 7" xfId="4190"/>
    <cellStyle name="强调文字颜色 5 7 2" xfId="4822"/>
    <cellStyle name="强调文字颜色 5 7 2 2" xfId="6575"/>
    <cellStyle name="强调文字颜色 5 7 2 3" xfId="5058"/>
    <cellStyle name="强调文字颜色 5 7 2 3 2" xfId="5258"/>
    <cellStyle name="强调文字颜色 5 8" xfId="5871"/>
    <cellStyle name="强调文字颜色 5 8 2" xfId="315"/>
    <cellStyle name="强调文字颜色 5 8 3" xfId="1171"/>
    <cellStyle name="强调文字颜色 5 8 3 2" xfId="1039"/>
    <cellStyle name="强调文字颜色 5 9" xfId="7018"/>
    <cellStyle name="强调文字颜色 5 9 2" xfId="4846"/>
    <cellStyle name="强调文字颜色 5 9 3" xfId="1024"/>
    <cellStyle name="强调文字颜色 5 9 3 2" xfId="6579"/>
    <cellStyle name="强调文字颜色 6 2" xfId="5026"/>
    <cellStyle name="强调文字颜色 6 2 2" xfId="13711"/>
    <cellStyle name="强调文字颜色 6 2 2 2" xfId="13714"/>
    <cellStyle name="强调文字颜色 6 2 2 2 2" xfId="7574"/>
    <cellStyle name="强调文字颜色 6 2 2 2 2 2" xfId="6905"/>
    <cellStyle name="强调文字颜色 6 2 2 2 2 2 2" xfId="4423"/>
    <cellStyle name="强调文字颜色 6 2 2 2 2 2 3" xfId="5066"/>
    <cellStyle name="强调文字颜色 6 2 2 2 2 2 3 2" xfId="6660"/>
    <cellStyle name="强调文字颜色 6 2 2 2 3" xfId="4684"/>
    <cellStyle name="强调文字颜色 6 2 2 2 3 2" xfId="2341"/>
    <cellStyle name="强调文字颜色 6 2 2 2 3 3" xfId="4960"/>
    <cellStyle name="强调文字颜色 6 2 2 2 3 3 2" xfId="11487"/>
    <cellStyle name="强调文字颜色 6 2 2 3" xfId="6226"/>
    <cellStyle name="强调文字颜色 6 2 2 3 2" xfId="2135"/>
    <cellStyle name="强调文字颜色 6 2 2 3 2 2" xfId="4911"/>
    <cellStyle name="强调文字颜色 6 2 2 3 2 3" xfId="12988"/>
    <cellStyle name="强调文字颜色 6 2 2 3 2 3 2" xfId="12990"/>
    <cellStyle name="强调文字颜色 6 2 2 4" xfId="7156"/>
    <cellStyle name="强调文字颜色 6 2 2 4 2" xfId="1293"/>
    <cellStyle name="强调文字颜色 6 2 2 4 3" xfId="10072"/>
    <cellStyle name="强调文字颜色 6 2 2 4 3 2" xfId="2099"/>
    <cellStyle name="强调文字颜色 6 2 3" xfId="4407"/>
    <cellStyle name="强调文字颜色 6 2 3 2" xfId="10185"/>
    <cellStyle name="强调文字颜色 6 2 3 2 2" xfId="6650"/>
    <cellStyle name="强调文字颜色 6 2 3 2 2 2" xfId="12455"/>
    <cellStyle name="强调文字颜色 6 2 3 2 2 2 2" xfId="7305"/>
    <cellStyle name="强调文字颜色 6 2 3 2 2 2 3" xfId="8822"/>
    <cellStyle name="强调文字颜色 6 2 3 2 2 2 3 2" xfId="1830"/>
    <cellStyle name="强调文字颜色 6 2 3 2 3" xfId="5182"/>
    <cellStyle name="强调文字颜色 6 2 3 2 3 2" xfId="5926"/>
    <cellStyle name="强调文字颜色 6 2 3 2 3 3" xfId="3397"/>
    <cellStyle name="强调文字颜色 6 2 3 2 3 3 2" xfId="12150"/>
    <cellStyle name="强调文字颜色 6 2 3 3" xfId="6113"/>
    <cellStyle name="强调文字颜色 6 2 3 3 2" xfId="8742"/>
    <cellStyle name="强调文字颜色 6 2 3 3 2 2" xfId="11074"/>
    <cellStyle name="强调文字颜色 6 2 3 3 2 3" xfId="5843"/>
    <cellStyle name="强调文字颜色 6 2 3 3 2 3 2" xfId="7239"/>
    <cellStyle name="强调文字颜色 6 2 3 4" xfId="7314"/>
    <cellStyle name="强调文字颜色 6 2 3 4 2" xfId="7233"/>
    <cellStyle name="强调文字颜色 6 2 3 4 3" xfId="14166"/>
    <cellStyle name="强调文字颜色 6 2 3 4 3 2" xfId="12248"/>
    <cellStyle name="强调文字颜色 6 2 3 5" xfId="3338"/>
    <cellStyle name="强调文字颜色 6 2 3 5 2" xfId="2303"/>
    <cellStyle name="强调文字颜色 6 2 3 5 3" xfId="14173"/>
    <cellStyle name="强调文字颜色 6 2 3 5 3 2" xfId="6646"/>
    <cellStyle name="强调文字颜色 6 2 4" xfId="4431"/>
    <cellStyle name="强调文字颜色 6 2 4 2" xfId="4016"/>
    <cellStyle name="强调文字颜色 6 2 4 2 2" xfId="5992"/>
    <cellStyle name="强调文字颜色 6 2 4 2 2 2" xfId="6319"/>
    <cellStyle name="强调文字颜色 6 2 4 2 2 3" xfId="8609"/>
    <cellStyle name="强调文字颜色 6 2 4 2 2 3 2" xfId="13651"/>
    <cellStyle name="强调文字颜色 6 2 4 3" xfId="5133"/>
    <cellStyle name="强调文字颜色 6 2 4 3 2" xfId="1734"/>
    <cellStyle name="强调文字颜色 6 2 4 3 3" xfId="7621"/>
    <cellStyle name="强调文字颜色 6 2 4 3 3 2" xfId="10615"/>
    <cellStyle name="强调文字颜色 6 2 5" xfId="7401"/>
    <cellStyle name="强调文字颜色 6 2 5 2" xfId="10611"/>
    <cellStyle name="强调文字颜色 6 2 5 2 2" xfId="5894"/>
    <cellStyle name="强调文字颜色 6 2 5 2 3" xfId="5373"/>
    <cellStyle name="强调文字颜色 6 2 5 2 3 2" xfId="6627"/>
    <cellStyle name="强调文字颜色 6 2 6" xfId="6146"/>
    <cellStyle name="强调文字颜色 6 2 6 2" xfId="2542"/>
    <cellStyle name="强调文字颜色 6 2 6 3" xfId="13533"/>
    <cellStyle name="强调文字颜色 6 2 6 3 2" xfId="13534"/>
    <cellStyle name="强调文字颜色 6 2 7" xfId="1883"/>
    <cellStyle name="强调文字颜色 6 2 7 2" xfId="10221"/>
    <cellStyle name="强调文字颜色 6 2 7 3" xfId="12937"/>
    <cellStyle name="强调文字颜色 6 2 7 3 2" xfId="77"/>
    <cellStyle name="强调文字颜色 6 3" xfId="5240"/>
    <cellStyle name="强调文字颜色 6 3 2" xfId="6178"/>
    <cellStyle name="强调文字颜色 6 3 2 2" xfId="9676"/>
    <cellStyle name="强调文字颜色 6 3 2 2 2" xfId="5287"/>
    <cellStyle name="强调文字颜色 6 3 2 2 2 2" xfId="4001"/>
    <cellStyle name="强调文字颜色 6 3 2 2 2 2 2" xfId="5118"/>
    <cellStyle name="强调文字颜色 6 3 2 2 2 2 3" xfId="11027"/>
    <cellStyle name="强调文字颜色 6 3 2 2 2 2 3 2" xfId="6608"/>
    <cellStyle name="强调文字颜色 6 3 2 2 3" xfId="9444"/>
    <cellStyle name="强调文字颜色 6 3 2 2 3 2" xfId="10170"/>
    <cellStyle name="强调文字颜色 6 3 2 2 3 3" xfId="7180"/>
    <cellStyle name="强调文字颜色 6 3 2 2 3 3 2" xfId="94"/>
    <cellStyle name="强调文字颜色 6 3 2 3" xfId="9433"/>
    <cellStyle name="强调文字颜色 6 3 2 3 2" xfId="3141"/>
    <cellStyle name="强调文字颜色 6 3 2 3 2 2" xfId="7175"/>
    <cellStyle name="强调文字颜色 6 3 2 3 2 3" xfId="5893"/>
    <cellStyle name="强调文字颜色 6 3 2 3 2 3 2" xfId="5386"/>
    <cellStyle name="强调文字颜色 6 3 2 4" xfId="5936"/>
    <cellStyle name="强调文字颜色 6 3 2 4 2" xfId="7246"/>
    <cellStyle name="强调文字颜色 6 3 2 4 3" xfId="6529"/>
    <cellStyle name="强调文字颜色 6 3 2 4 3 2" xfId="5691"/>
    <cellStyle name="强调文字颜色 6 3 3" xfId="2913"/>
    <cellStyle name="强调文字颜色 6 3 3 2" xfId="7085"/>
    <cellStyle name="强调文字颜色 6 3 3 2 2" xfId="7408"/>
    <cellStyle name="强调文字颜色 6 3 3 2 2 2" xfId="13699"/>
    <cellStyle name="强调文字颜色 6 3 3 2 2 3" xfId="13712"/>
    <cellStyle name="强调文字颜色 6 3 3 2 2 3 2" xfId="13715"/>
    <cellStyle name="强调文字颜色 6 3 3 3" xfId="1741"/>
    <cellStyle name="强调文字颜色 6 3 3 3 2" xfId="3202"/>
    <cellStyle name="强调文字颜色 6 3 3 3 3" xfId="11585"/>
    <cellStyle name="强调文字颜色 6 3 3 3 3 2" xfId="2455"/>
    <cellStyle name="强调文字颜色 6 3 4" xfId="4070"/>
    <cellStyle name="强调文字颜色 6 3 4 2" xfId="10248"/>
    <cellStyle name="强调文字颜色 6 3 4 2 2" xfId="10236"/>
    <cellStyle name="强调文字颜色 6 3 4 2 3" xfId="4217"/>
    <cellStyle name="强调文字颜色 6 3 4 2 3 2" xfId="7523"/>
    <cellStyle name="强调文字颜色 6 3 5" xfId="5054"/>
    <cellStyle name="强调文字颜色 6 3 5 2" xfId="4411"/>
    <cellStyle name="强调文字颜色 6 3 5 3" xfId="6618"/>
    <cellStyle name="强调文字颜色 6 3 5 3 2" xfId="130"/>
    <cellStyle name="强调文字颜色 6 4" xfId="1877"/>
    <cellStyle name="强调文字颜色 6 4 2" xfId="2586"/>
    <cellStyle name="强调文字颜色 6 4 2 2" xfId="9666"/>
    <cellStyle name="强调文字颜色 6 4 2 2 2" xfId="10200"/>
    <cellStyle name="强调文字颜色 6 4 2 2 2 2" xfId="56"/>
    <cellStyle name="强调文字颜色 6 4 2 2 2 3" xfId="5578"/>
    <cellStyle name="强调文字颜色 6 4 2 2 2 3 2" xfId="5770"/>
    <cellStyle name="强调文字颜色 6 4 2 3" xfId="9712"/>
    <cellStyle name="强调文字颜色 6 4 2 3 2" xfId="6602"/>
    <cellStyle name="强调文字颜色 6 4 2 3 3" xfId="6597"/>
    <cellStyle name="强调文字颜色 6 4 2 3 3 2" xfId="11447"/>
    <cellStyle name="强调文字颜色 6 4 3" xfId="5070"/>
    <cellStyle name="强调文字颜色 6 4 3 2" xfId="4629"/>
    <cellStyle name="强调文字颜色 6 4 3 2 2" xfId="10350"/>
    <cellStyle name="强调文字颜色 6 4 3 2 3" xfId="3600"/>
    <cellStyle name="强调文字颜色 6 4 3 2 3 2" xfId="5531"/>
    <cellStyle name="强调文字颜色 6 4 4" xfId="7595"/>
    <cellStyle name="强调文字颜色 6 4 4 2" xfId="9377"/>
    <cellStyle name="强调文字颜色 6 4 4 3" xfId="6591"/>
    <cellStyle name="强调文字颜色 6 4 4 3 2" xfId="5581"/>
    <cellStyle name="强调文字颜色 6 5" xfId="7277"/>
    <cellStyle name="强调文字颜色 6 5 2" xfId="6892"/>
    <cellStyle name="强调文字颜色 6 5 2 2" xfId="5036"/>
    <cellStyle name="强调文字颜色 6 5 2 2 2" xfId="1226"/>
    <cellStyle name="强调文字颜色 6 5 2 2 2 2" xfId="1825"/>
    <cellStyle name="强调文字颜色 6 5 2 2 2 3" xfId="2385"/>
    <cellStyle name="强调文字颜色 6 5 2 2 2 3 2" xfId="5920"/>
    <cellStyle name="强调文字颜色 6 5 2 3" xfId="3928"/>
    <cellStyle name="强调文字颜色 6 5 2 3 2" xfId="425"/>
    <cellStyle name="强调文字颜色 6 5 2 3 3" xfId="802"/>
    <cellStyle name="强调文字颜色 6 5 2 3 3 2" xfId="1797"/>
    <cellStyle name="强调文字颜色 6 5 3" xfId="7005"/>
    <cellStyle name="强调文字颜色 6 5 3 2" xfId="13565"/>
    <cellStyle name="强调文字颜色 6 5 3 2 2" xfId="7605"/>
    <cellStyle name="强调文字颜色 6 5 3 2 3" xfId="4260"/>
    <cellStyle name="强调文字颜色 6 5 3 2 3 2" xfId="7769"/>
    <cellStyle name="强调文字颜色 6 5 4" xfId="13311"/>
    <cellStyle name="强调文字颜色 6 5 4 2" xfId="4794"/>
    <cellStyle name="强调文字颜色 6 5 4 3" xfId="5921"/>
    <cellStyle name="强调文字颜色 6 5 4 3 2" xfId="2158"/>
    <cellStyle name="强调文字颜色 6 6" xfId="1593"/>
    <cellStyle name="强调文字颜色 6 6 2" xfId="3554"/>
    <cellStyle name="强调文字颜色 6 6 2 2" xfId="4874"/>
    <cellStyle name="强调文字颜色 6 6 2 2 2" xfId="6583"/>
    <cellStyle name="强调文字颜色 6 6 2 2 3" xfId="6580"/>
    <cellStyle name="强调文字颜色 6 6 2 2 3 2" xfId="4949"/>
    <cellStyle name="强调文字颜色 6 6 3" xfId="9383"/>
    <cellStyle name="强调文字颜色 6 6 3 2" xfId="9837"/>
    <cellStyle name="强调文字颜色 6 6 3 3" xfId="4968"/>
    <cellStyle name="强调文字颜色 6 6 3 3 2" xfId="5097"/>
    <cellStyle name="强调文字颜色 6 7" xfId="7568"/>
    <cellStyle name="强调文字颜色 6 7 2" xfId="2007"/>
    <cellStyle name="强调文字颜色 6 7 2 2" xfId="5126"/>
    <cellStyle name="强调文字颜色 6 7 2 3" xfId="6106"/>
    <cellStyle name="强调文字颜色 6 7 2 3 2" xfId="6760"/>
    <cellStyle name="强调文字颜色 6 8" xfId="7557"/>
    <cellStyle name="强调文字颜色 6 8 2" xfId="1621"/>
    <cellStyle name="强调文字颜色 6 8 3" xfId="1006"/>
    <cellStyle name="强调文字颜色 6 8 3 2" xfId="14125"/>
    <cellStyle name="强调文字颜色 6 9" xfId="1611"/>
    <cellStyle name="强调文字颜色 6 9 2" xfId="6227"/>
    <cellStyle name="强调文字颜色 6 9 3" xfId="9564"/>
    <cellStyle name="强调文字颜色 6 9 3 2" xfId="977"/>
    <cellStyle name="适中 2" xfId="8651"/>
    <cellStyle name="适中 2 2" xfId="8728"/>
    <cellStyle name="适中 2 2 2" xfId="12473"/>
    <cellStyle name="适中 2 2 2 2" xfId="13646"/>
    <cellStyle name="适中 2 2 2 2 2" xfId="7684"/>
    <cellStyle name="适中 2 2 2 2 2 2" xfId="6572"/>
    <cellStyle name="适中 2 2 2 2 2 3" xfId="971"/>
    <cellStyle name="适中 2 2 2 2 2 3 2" xfId="8858"/>
    <cellStyle name="适中 2 2 2 3" xfId="3914"/>
    <cellStyle name="适中 2 2 2 3 2" xfId="7707"/>
    <cellStyle name="适中 2 2 2 3 3" xfId="3700"/>
    <cellStyle name="适中 2 2 2 3 3 2" xfId="5657"/>
    <cellStyle name="适中 2 2 3" xfId="4970"/>
    <cellStyle name="适中 2 2 3 2" xfId="5313"/>
    <cellStyle name="适中 2 2 3 2 2" xfId="7188"/>
    <cellStyle name="适中 2 2 3 2 3" xfId="6571"/>
    <cellStyle name="适中 2 2 3 2 3 2" xfId="6566"/>
    <cellStyle name="适中 2 2 4" xfId="6562"/>
    <cellStyle name="适中 2 2 4 2" xfId="3427"/>
    <cellStyle name="适中 2 2 4 3" xfId="11812"/>
    <cellStyle name="适中 2 2 4 3 2" xfId="6559"/>
    <cellStyle name="适中 2 3" xfId="6796"/>
    <cellStyle name="适中 2 3 2" xfId="6220"/>
    <cellStyle name="适中 2 3 2 2" xfId="5150"/>
    <cellStyle name="适中 2 3 2 2 2" xfId="5081"/>
    <cellStyle name="适中 2 3 2 2 3" xfId="6555"/>
    <cellStyle name="适中 2 3 2 2 3 2" xfId="6551"/>
    <cellStyle name="适中 2 3 3" xfId="13957"/>
    <cellStyle name="适中 2 3 3 2" xfId="4966"/>
    <cellStyle name="适中 2 3 3 3" xfId="5331"/>
    <cellStyle name="适中 2 3 3 3 2" xfId="4905"/>
    <cellStyle name="适中 2 4" xfId="1410"/>
    <cellStyle name="适中 2 4 2" xfId="4159"/>
    <cellStyle name="适中 2 4 2 2" xfId="6103"/>
    <cellStyle name="适中 2 4 2 3" xfId="6838"/>
    <cellStyle name="适中 2 4 2 3 2" xfId="7808"/>
    <cellStyle name="适中 2 5" xfId="2126"/>
    <cellStyle name="适中 2 5 2" xfId="49"/>
    <cellStyle name="适中 2 5 3" xfId="6523"/>
    <cellStyle name="适中 2 5 3 2" xfId="1727"/>
    <cellStyle name="适中 3" xfId="5636"/>
    <cellStyle name="适中 3 2" xfId="11611"/>
    <cellStyle name="适中 3 2 2" xfId="7142"/>
    <cellStyle name="适中 3 2 2 2" xfId="8005"/>
    <cellStyle name="适中 3 2 2 2 2" xfId="6078"/>
    <cellStyle name="适中 3 2 2 2 2 2" xfId="13850"/>
    <cellStyle name="适中 3 2 2 2 2 3" xfId="6399"/>
    <cellStyle name="适中 3 2 2 2 2 3 2" xfId="11451"/>
    <cellStyle name="适中 3 2 2 3" xfId="5993"/>
    <cellStyle name="适中 3 2 2 3 2" xfId="6430"/>
    <cellStyle name="适中 3 2 2 3 3" xfId="11759"/>
    <cellStyle name="适中 3 2 2 3 3 2" xfId="3652"/>
    <cellStyle name="适中 3 2 3" xfId="6366"/>
    <cellStyle name="适中 3 2 3 2" xfId="11894"/>
    <cellStyle name="适中 3 2 3 2 2" xfId="5462"/>
    <cellStyle name="适中 3 2 3 2 3" xfId="4613"/>
    <cellStyle name="适中 3 2 3 2 3 2" xfId="6624"/>
    <cellStyle name="适中 3 2 4" xfId="14061"/>
    <cellStyle name="适中 3 2 4 2" xfId="5533"/>
    <cellStyle name="适中 3 2 4 3" xfId="6910"/>
    <cellStyle name="适中 3 2 4 3 2" xfId="5626"/>
    <cellStyle name="适中 3 3" xfId="6516"/>
    <cellStyle name="适中 3 3 2" xfId="6192"/>
    <cellStyle name="适中 3 3 2 2" xfId="12054"/>
    <cellStyle name="适中 3 3 2 2 2" xfId="6786"/>
    <cellStyle name="适中 3 3 2 2 3" xfId="9691"/>
    <cellStyle name="适中 3 3 2 2 3 2" xfId="12390"/>
    <cellStyle name="适中 3 3 3" xfId="13962"/>
    <cellStyle name="适中 3 3 3 2" xfId="12017"/>
    <cellStyle name="适中 3 3 3 3" xfId="9584"/>
    <cellStyle name="适中 3 3 3 3 2" xfId="7449"/>
    <cellStyle name="适中 3 4" xfId="5520"/>
    <cellStyle name="适中 3 4 2" xfId="3892"/>
    <cellStyle name="适中 3 4 2 2" xfId="3929"/>
    <cellStyle name="适中 3 4 2 3" xfId="5431"/>
    <cellStyle name="适中 3 4 2 3 2" xfId="5870"/>
    <cellStyle name="适中 3 5" xfId="6514"/>
    <cellStyle name="适中 3 5 2" xfId="6502"/>
    <cellStyle name="适中 3 5 3" xfId="6498"/>
    <cellStyle name="适中 3 5 3 2" xfId="5610"/>
    <cellStyle name="适中 4" xfId="6825"/>
    <cellStyle name="适中 4 2" xfId="1384"/>
    <cellStyle name="适中 4 2 2" xfId="13654"/>
    <cellStyle name="适中 4 2 2 2" xfId="13658"/>
    <cellStyle name="适中 4 2 2 2 2" xfId="4090"/>
    <cellStyle name="适中 4 2 2 2 3" xfId="3878"/>
    <cellStyle name="适中 4 2 2 2 3 2" xfId="9387"/>
    <cellStyle name="适中 4 2 3" xfId="5777"/>
    <cellStyle name="适中 4 2 3 2" xfId="5930"/>
    <cellStyle name="适中 4 2 3 3" xfId="3930"/>
    <cellStyle name="适中 4 2 3 3 2" xfId="5963"/>
    <cellStyle name="适中 4 3" xfId="6486"/>
    <cellStyle name="适中 4 3 2" xfId="5417"/>
    <cellStyle name="适中 4 3 2 2" xfId="8204"/>
    <cellStyle name="适中 4 3 2 3" xfId="4852"/>
    <cellStyle name="适中 4 3 2 3 2" xfId="2006"/>
    <cellStyle name="适中 4 4" xfId="6116"/>
    <cellStyle name="适中 4 4 2" xfId="6481"/>
    <cellStyle name="适中 4 4 3" xfId="6407"/>
    <cellStyle name="适中 4 4 3 2" xfId="8778"/>
    <cellStyle name="适中 5" xfId="13362"/>
    <cellStyle name="适中 5 2" xfId="7616"/>
    <cellStyle name="适中 5 2 2" xfId="6476"/>
    <cellStyle name="适中 5 2 2 2" xfId="3959"/>
    <cellStyle name="适中 5 2 2 2 2" xfId="2274"/>
    <cellStyle name="适中 5 2 2 2 3" xfId="1875"/>
    <cellStyle name="适中 5 2 2 2 3 2" xfId="1165"/>
    <cellStyle name="适中 5 2 3" xfId="5574"/>
    <cellStyle name="适中 5 2 3 2" xfId="5233"/>
    <cellStyle name="适中 5 2 3 3" xfId="7829"/>
    <cellStyle name="适中 5 2 3 3 2" xfId="3551"/>
    <cellStyle name="适中 5 3" xfId="6236"/>
    <cellStyle name="适中 5 3 2" xfId="13365"/>
    <cellStyle name="适中 5 3 2 2" xfId="4981"/>
    <cellStyle name="适中 5 3 2 3" xfId="12701"/>
    <cellStyle name="适中 5 3 2 3 2" xfId="5282"/>
    <cellStyle name="适中 5 4" xfId="5979"/>
    <cellStyle name="适中 5 4 2" xfId="6712"/>
    <cellStyle name="适中 5 4 3" xfId="6442"/>
    <cellStyle name="适中 5 4 3 2" xfId="13221"/>
    <cellStyle name="适中 6" xfId="13368"/>
    <cellStyle name="适中 6 2" xfId="7344"/>
    <cellStyle name="适中 6 2 2" xfId="5886"/>
    <cellStyle name="适中 6 2 2 2" xfId="428"/>
    <cellStyle name="适中 6 2 2 3" xfId="5803"/>
    <cellStyle name="适中 6 2 2 3 2" xfId="11202"/>
    <cellStyle name="适中 6 3" xfId="6463"/>
    <cellStyle name="适中 6 3 2" xfId="5809"/>
    <cellStyle name="适中 6 3 3" xfId="4988"/>
    <cellStyle name="适中 6 3 3 2" xfId="7906"/>
    <cellStyle name="适中 7" xfId="6961"/>
    <cellStyle name="适中 7 2" xfId="2605"/>
    <cellStyle name="适中 7 2 2" xfId="6453"/>
    <cellStyle name="适中 7 2 3" xfId="6773"/>
    <cellStyle name="适中 7 2 3 2" xfId="8944"/>
    <cellStyle name="适中 8" xfId="7492"/>
    <cellStyle name="适中 8 2" xfId="4115"/>
    <cellStyle name="适中 8 3" xfId="5917"/>
    <cellStyle name="适中 8 3 2" xfId="1564"/>
    <cellStyle name="输出 10" xfId="6266"/>
    <cellStyle name="输出 2" xfId="6447"/>
    <cellStyle name="输出 2 10" xfId="7878"/>
    <cellStyle name="输出 2 10 2" xfId="10297"/>
    <cellStyle name="输出 2 11" xfId="2568"/>
    <cellStyle name="输出 2 11 2" xfId="7719"/>
    <cellStyle name="输出 2 12" xfId="9860"/>
    <cellStyle name="输出 2 2" xfId="6569"/>
    <cellStyle name="输出 2 2 2" xfId="9535"/>
    <cellStyle name="输出 2 2 2 2" xfId="10646"/>
    <cellStyle name="输出 2 2 2 2 2" xfId="4515"/>
    <cellStyle name="输出 2 2 2 2 2 2" xfId="5324"/>
    <cellStyle name="输出 2 2 2 2 2 2 2" xfId="3036"/>
    <cellStyle name="输出 2 2 2 2 2 3" xfId="4201"/>
    <cellStyle name="输出 2 2 2 2 2 3 2" xfId="4925"/>
    <cellStyle name="输出 2 2 2 2 2 4" xfId="6440"/>
    <cellStyle name="输出 2 2 2 2 2 4 2" xfId="6434"/>
    <cellStyle name="输出 2 2 2 2 2 5" xfId="3805"/>
    <cellStyle name="输出 2 2 2 2 2 5 2" xfId="9236"/>
    <cellStyle name="输出 2 2 2 2 2 6" xfId="3821"/>
    <cellStyle name="输出 2 2 2 2 2 6 2" xfId="8217"/>
    <cellStyle name="输出 2 2 2 2 2 7" xfId="1377"/>
    <cellStyle name="输出 2 2 2 2 2 7 2" xfId="8243"/>
    <cellStyle name="输出 2 2 2 2 2 7 2 2" xfId="3113"/>
    <cellStyle name="输出 2 2 2 2 2 7 2 2 2" xfId="6819"/>
    <cellStyle name="输出 2 2 2 2 2 7 3" xfId="3550"/>
    <cellStyle name="输出 2 2 2 2 2 7 3 2" xfId="8850"/>
    <cellStyle name="输出 2 2 2 2 2 8" xfId="5306"/>
    <cellStyle name="输出 2 2 2 2 2 8 2" xfId="9569"/>
    <cellStyle name="输出 2 2 2 2 2 8 2 2" xfId="8193"/>
    <cellStyle name="输出 2 2 2 2 2 9" xfId="4494"/>
    <cellStyle name="输出 2 2 2 2 2 9 2" xfId="8283"/>
    <cellStyle name="输出 2 2 2 2 3" xfId="4705"/>
    <cellStyle name="输出 2 2 2 2 3 2" xfId="4479"/>
    <cellStyle name="输出 2 2 2 2 4" xfId="5631"/>
    <cellStyle name="输出 2 2 2 2 4 2" xfId="7468"/>
    <cellStyle name="输出 2 2 2 2 5" xfId="6428"/>
    <cellStyle name="输出 2 2 2 2 5 2" xfId="7432"/>
    <cellStyle name="输出 2 2 2 2 6" xfId="6976"/>
    <cellStyle name="输出 2 2 2 2 6 2" xfId="11733"/>
    <cellStyle name="输出 2 2 2 2 7" xfId="1713"/>
    <cellStyle name="输出 2 2 2 3" xfId="8130"/>
    <cellStyle name="输出 2 2 2 3 2" xfId="6197"/>
    <cellStyle name="输出 2 2 2 3 2 2" xfId="5392"/>
    <cellStyle name="输出 2 2 2 3 3" xfId="6390"/>
    <cellStyle name="输出 2 2 2 3 3 2" xfId="7394"/>
    <cellStyle name="输出 2 2 2 3 4" xfId="5074"/>
    <cellStyle name="输出 2 2 2 3 4 2" xfId="2566"/>
    <cellStyle name="输出 2 2 2 3 5" xfId="7164"/>
    <cellStyle name="输出 2 2 2 3 5 2" xfId="4951"/>
    <cellStyle name="输出 2 2 2 3 6" xfId="12485"/>
    <cellStyle name="输出 2 2 2 3 6 2" xfId="12488"/>
    <cellStyle name="输出 2 2 2 3 7" xfId="12258"/>
    <cellStyle name="输出 2 2 2 3 7 2" xfId="13330"/>
    <cellStyle name="输出 2 2 2 3 7 2 2" xfId="13335"/>
    <cellStyle name="输出 2 2 2 3 7 2 2 2" xfId="6930"/>
    <cellStyle name="输出 2 2 2 3 7 3" xfId="13716"/>
    <cellStyle name="输出 2 2 2 3 7 3 2" xfId="13215"/>
    <cellStyle name="输出 2 2 2 3 8" xfId="3389"/>
    <cellStyle name="输出 2 2 2 3 8 2" xfId="12541"/>
    <cellStyle name="输出 2 2 2 3 8 2 2" xfId="12281"/>
    <cellStyle name="输出 2 2 2 3 9" xfId="13350"/>
    <cellStyle name="输出 2 2 2 3 9 2" xfId="13354"/>
    <cellStyle name="输出 2 2 2 4" xfId="7442"/>
    <cellStyle name="输出 2 2 2 4 2" xfId="3308"/>
    <cellStyle name="输出 2 2 2 5" xfId="2538"/>
    <cellStyle name="输出 2 2 2 5 2" xfId="5158"/>
    <cellStyle name="输出 2 2 2 6" xfId="5028"/>
    <cellStyle name="输出 2 2 2 6 2" xfId="7498"/>
    <cellStyle name="输出 2 2 2 7" xfId="7637"/>
    <cellStyle name="输出 2 2 2 7 2" xfId="6701"/>
    <cellStyle name="输出 2 2 2 8" xfId="5328"/>
    <cellStyle name="输出 2 2 3" xfId="1486"/>
    <cellStyle name="输出 2 2 3 2" xfId="6405"/>
    <cellStyle name="输出 2 2 3 2 2" xfId="4257"/>
    <cellStyle name="输出 2 2 3 2 2 2" xfId="5955"/>
    <cellStyle name="输出 2 2 3 2 3" xfId="6401"/>
    <cellStyle name="输出 2 2 3 2 3 2" xfId="6381"/>
    <cellStyle name="输出 2 2 3 2 4" xfId="6375"/>
    <cellStyle name="输出 2 2 3 2 4 2" xfId="5391"/>
    <cellStyle name="输出 2 2 3 2 5" xfId="5680"/>
    <cellStyle name="输出 2 2 3 2 5 2" xfId="4890"/>
    <cellStyle name="输出 2 2 3 2 6" xfId="12942"/>
    <cellStyle name="输出 2 2 3 2 6 2" xfId="4396"/>
    <cellStyle name="输出 2 2 3 2 7" xfId="13429"/>
    <cellStyle name="输出 2 2 3 2 7 2" xfId="13432"/>
    <cellStyle name="输出 2 2 3 2 7 2 2" xfId="2120"/>
    <cellStyle name="输出 2 2 3 2 7 2 2 2" xfId="3659"/>
    <cellStyle name="输出 2 2 3 2 7 3" xfId="13434"/>
    <cellStyle name="输出 2 2 3 2 7 3 2" xfId="8846"/>
    <cellStyle name="输出 2 2 3 2 8" xfId="13436"/>
    <cellStyle name="输出 2 2 3 2 8 2" xfId="13882"/>
    <cellStyle name="输出 2 2 3 2 8 2 2" xfId="3724"/>
    <cellStyle name="输出 2 2 3 2 9" xfId="5736"/>
    <cellStyle name="输出 2 2 3 2 9 2" xfId="13890"/>
    <cellStyle name="输出 2 2 3 3" xfId="6174"/>
    <cellStyle name="输出 2 2 3 3 2" xfId="6212"/>
    <cellStyle name="输出 2 2 3 4" xfId="6351"/>
    <cellStyle name="输出 2 2 3 4 2" xfId="8769"/>
    <cellStyle name="输出 2 2 3 5" xfId="6537"/>
    <cellStyle name="输出 2 2 3 5 2" xfId="3031"/>
    <cellStyle name="输出 2 2 3 6" xfId="7635"/>
    <cellStyle name="输出 2 2 3 6 2" xfId="6950"/>
    <cellStyle name="输出 2 2 3 7" xfId="8206"/>
    <cellStyle name="输出 2 2 4" xfId="7837"/>
    <cellStyle name="输出 2 2 4 2" xfId="5290"/>
    <cellStyle name="输出 2 2 4 2 2" xfId="12084"/>
    <cellStyle name="输出 2 2 4 3" xfId="10093"/>
    <cellStyle name="输出 2 2 4 3 2" xfId="2104"/>
    <cellStyle name="输出 2 2 4 4" xfId="12088"/>
    <cellStyle name="输出 2 2 4 4 2" xfId="8644"/>
    <cellStyle name="输出 2 2 4 5" xfId="9211"/>
    <cellStyle name="输出 2 2 4 5 2" xfId="8937"/>
    <cellStyle name="输出 2 2 4 6" xfId="9070"/>
    <cellStyle name="输出 2 2 4 6 2" xfId="12447"/>
    <cellStyle name="输出 2 2 4 7" xfId="9125"/>
    <cellStyle name="输出 2 2 4 7 2" xfId="9166"/>
    <cellStyle name="输出 2 2 4 7 2 2" xfId="4708"/>
    <cellStyle name="输出 2 2 4 7 2 2 2" xfId="6221"/>
    <cellStyle name="输出 2 2 4 7 3" xfId="2986"/>
    <cellStyle name="输出 2 2 4 7 3 2" xfId="4723"/>
    <cellStyle name="输出 2 2 4 8" xfId="7916"/>
    <cellStyle name="输出 2 2 4 8 2" xfId="7910"/>
    <cellStyle name="输出 2 2 4 8 2 2" xfId="4557"/>
    <cellStyle name="输出 2 2 4 9" xfId="6499"/>
    <cellStyle name="输出 2 2 4 9 2" xfId="7903"/>
    <cellStyle name="输出 2 2 5" xfId="4965"/>
    <cellStyle name="输出 2 2 5 2" xfId="2767"/>
    <cellStyle name="输出 2 2 6" xfId="4352"/>
    <cellStyle name="输出 2 2 6 2" xfId="5160"/>
    <cellStyle name="输出 2 2 7" xfId="4915"/>
    <cellStyle name="输出 2 2 7 2" xfId="4193"/>
    <cellStyle name="输出 2 2 8" xfId="5766"/>
    <cellStyle name="输出 2 2 8 2" xfId="6318"/>
    <cellStyle name="输出 2 2 9" xfId="5298"/>
    <cellStyle name="输出 2 3" xfId="13993"/>
    <cellStyle name="输出 2 3 10" xfId="11713"/>
    <cellStyle name="输出 2 3 2" xfId="6083"/>
    <cellStyle name="输出 2 3 2 2" xfId="3029"/>
    <cellStyle name="输出 2 3 2 2 2" xfId="13088"/>
    <cellStyle name="输出 2 3 2 2 2 2" xfId="13091"/>
    <cellStyle name="输出 2 3 2 2 2 2 2" xfId="4475"/>
    <cellStyle name="输出 2 3 2 2 2 3" xfId="3888"/>
    <cellStyle name="输出 2 3 2 2 2 3 2" xfId="4471"/>
    <cellStyle name="输出 2 3 2 2 2 4" xfId="1903"/>
    <cellStyle name="输出 2 3 2 2 2 4 2" xfId="4704"/>
    <cellStyle name="输出 2 3 2 2 2 5" xfId="4728"/>
    <cellStyle name="输出 2 3 2 2 2 5 2" xfId="4731"/>
    <cellStyle name="输出 2 3 2 2 2 6" xfId="4742"/>
    <cellStyle name="输出 2 3 2 2 2 6 2" xfId="7419"/>
    <cellStyle name="输出 2 3 2 2 2 7" xfId="6314"/>
    <cellStyle name="输出 2 3 2 2 2 7 2" xfId="5468"/>
    <cellStyle name="输出 2 3 2 2 2 7 2 2" xfId="11921"/>
    <cellStyle name="输出 2 3 2 2 2 7 2 2 2" xfId="11929"/>
    <cellStyle name="输出 2 3 2 2 2 7 3" xfId="4065"/>
    <cellStyle name="输出 2 3 2 2 2 7 3 2" xfId="8067"/>
    <cellStyle name="输出 2 3 2 2 2 8" xfId="6313"/>
    <cellStyle name="输出 2 3 2 2 2 8 2" xfId="6311"/>
    <cellStyle name="输出 2 3 2 2 2 8 2 2" xfId="7377"/>
    <cellStyle name="输出 2 3 2 2 2 9" xfId="9722"/>
    <cellStyle name="输出 2 3 2 2 2 9 2" xfId="12035"/>
    <cellStyle name="输出 2 3 2 2 3" xfId="13097"/>
    <cellStyle name="输出 2 3 2 2 3 2" xfId="13103"/>
    <cellStyle name="输出 2 3 2 2 4" xfId="13248"/>
    <cellStyle name="输出 2 3 2 2 4 2" xfId="13417"/>
    <cellStyle name="输出 2 3 2 2 5" xfId="6296"/>
    <cellStyle name="输出 2 3 2 2 5 2" xfId="5344"/>
    <cellStyle name="输出 2 3 2 2 6" xfId="4767"/>
    <cellStyle name="输出 2 3 2 2 6 2" xfId="5576"/>
    <cellStyle name="输出 2 3 2 2 7" xfId="13611"/>
    <cellStyle name="输出 2 3 2 3" xfId="6293"/>
    <cellStyle name="输出 2 3 2 3 2" xfId="13117"/>
    <cellStyle name="输出 2 3 2 3 2 2" xfId="8121"/>
    <cellStyle name="输出 2 3 2 3 3" xfId="13251"/>
    <cellStyle name="输出 2 3 2 3 3 2" xfId="13605"/>
    <cellStyle name="输出 2 3 2 3 4" xfId="13253"/>
    <cellStyle name="输出 2 3 2 3 4 2" xfId="13255"/>
    <cellStyle name="输出 2 3 2 3 5" xfId="11359"/>
    <cellStyle name="输出 2 3 2 3 5 2" xfId="415"/>
    <cellStyle name="输出 2 3 2 3 6" xfId="1405"/>
    <cellStyle name="输出 2 3 2 3 6 2" xfId="11415"/>
    <cellStyle name="输出 2 3 2 3 7" xfId="2795"/>
    <cellStyle name="输出 2 3 2 3 7 2" xfId="13620"/>
    <cellStyle name="输出 2 3 2 3 7 2 2" xfId="1628"/>
    <cellStyle name="输出 2 3 2 3 7 2 2 2" xfId="4930"/>
    <cellStyle name="输出 2 3 2 3 7 3" xfId="13946"/>
    <cellStyle name="输出 2 3 2 3 7 3 2" xfId="2018"/>
    <cellStyle name="输出 2 3 2 3 8" xfId="13623"/>
    <cellStyle name="输出 2 3 2 3 8 2" xfId="6128"/>
    <cellStyle name="输出 2 3 2 3 8 2 2" xfId="5053"/>
    <cellStyle name="输出 2 3 2 3 9" xfId="11582"/>
    <cellStyle name="输出 2 3 2 3 9 2" xfId="1083"/>
    <cellStyle name="输出 2 3 2 4" xfId="6288"/>
    <cellStyle name="输出 2 3 2 4 2" xfId="6287"/>
    <cellStyle name="输出 2 3 2 5" xfId="1617"/>
    <cellStyle name="输出 2 3 2 5 2" xfId="3866"/>
    <cellStyle name="输出 2 3 2 6" xfId="7602"/>
    <cellStyle name="输出 2 3 2 6 2" xfId="7726"/>
    <cellStyle name="输出 2 3 2 7" xfId="6736"/>
    <cellStyle name="输出 2 3 2 7 2" xfId="10048"/>
    <cellStyle name="输出 2 3 2 8" xfId="3555"/>
    <cellStyle name="输出 2 3 3" xfId="3538"/>
    <cellStyle name="输出 2 3 3 2" xfId="7107"/>
    <cellStyle name="输出 2 3 3 2 2" xfId="4489"/>
    <cellStyle name="输出 2 3 3 2 2 2" xfId="5731"/>
    <cellStyle name="输出 2 3 3 2 3" xfId="13276"/>
    <cellStyle name="输出 2 3 3 2 3 2" xfId="9688"/>
    <cellStyle name="输出 2 3 3 2 4" xfId="13279"/>
    <cellStyle name="输出 2 3 3 2 4 2" xfId="13281"/>
    <cellStyle name="输出 2 3 3 2 5" xfId="6251"/>
    <cellStyle name="输出 2 3 3 2 5 2" xfId="6445"/>
    <cellStyle name="输出 2 3 3 2 6" xfId="5838"/>
    <cellStyle name="输出 2 3 3 2 6 2" xfId="6244"/>
    <cellStyle name="输出 2 3 3 2 7" xfId="13641"/>
    <cellStyle name="输出 2 3 3 2 7 2" xfId="13643"/>
    <cellStyle name="输出 2 3 3 2 7 2 2" xfId="7526"/>
    <cellStyle name="输出 2 3 3 2 7 2 2 2" xfId="7387"/>
    <cellStyle name="输出 2 3 3 2 7 3" xfId="10416"/>
    <cellStyle name="输出 2 3 3 2 7 3 2" xfId="13647"/>
    <cellStyle name="输出 2 3 3 2 8" xfId="9440"/>
    <cellStyle name="输出 2 3 3 2 8 2" xfId="7838"/>
    <cellStyle name="输出 2 3 3 2 8 2 2" xfId="5953"/>
    <cellStyle name="输出 2 3 3 2 9" xfId="6239"/>
    <cellStyle name="输出 2 3 3 2 9 2" xfId="6217"/>
    <cellStyle name="输出 2 3 3 3" xfId="13899"/>
    <cellStyle name="输出 2 3 3 3 2" xfId="6658"/>
    <cellStyle name="输出 2 3 3 4" xfId="3918"/>
    <cellStyle name="输出 2 3 3 4 2" xfId="4502"/>
    <cellStyle name="输出 2 3 3 5" xfId="6202"/>
    <cellStyle name="输出 2 3 3 5 2" xfId="5395"/>
    <cellStyle name="输出 2 3 3 6" xfId="5974"/>
    <cellStyle name="输出 2 3 3 6 2" xfId="7100"/>
    <cellStyle name="输出 2 3 3 7" xfId="7205"/>
    <cellStyle name="输出 2 3 4" xfId="7388"/>
    <cellStyle name="输出 2 3 4 2" xfId="6947"/>
    <cellStyle name="输出 2 3 4 2 2" xfId="4685"/>
    <cellStyle name="输出 2 3 4 3" xfId="665"/>
    <cellStyle name="输出 2 3 4 3 2" xfId="661"/>
    <cellStyle name="输出 2 3 4 4" xfId="653"/>
    <cellStyle name="输出 2 3 4 4 2" xfId="10071"/>
    <cellStyle name="输出 2 3 4 5" xfId="6188"/>
    <cellStyle name="输出 2 3 4 5 2" xfId="6185"/>
    <cellStyle name="输出 2 3 4 6" xfId="3991"/>
    <cellStyle name="输出 2 3 4 6 2" xfId="3196"/>
    <cellStyle name="输出 2 3 4 7" xfId="8776"/>
    <cellStyle name="输出 2 3 4 7 2" xfId="3479"/>
    <cellStyle name="输出 2 3 4 7 2 2" xfId="5896"/>
    <cellStyle name="输出 2 3 4 7 2 2 2" xfId="3605"/>
    <cellStyle name="输出 2 3 4 7 3" xfId="6172"/>
    <cellStyle name="输出 2 3 4 7 3 2" xfId="6168"/>
    <cellStyle name="输出 2 3 4 8" xfId="5687"/>
    <cellStyle name="输出 2 3 4 8 2" xfId="12809"/>
    <cellStyle name="输出 2 3 4 8 2 2" xfId="5236"/>
    <cellStyle name="输出 2 3 4 9" xfId="6161"/>
    <cellStyle name="输出 2 3 4 9 2" xfId="5145"/>
    <cellStyle name="输出 2 3 5" xfId="8208"/>
    <cellStyle name="输出 2 3 5 2" xfId="11505"/>
    <cellStyle name="输出 2 3 5 2 2" xfId="5180"/>
    <cellStyle name="输出 2 3 5 3" xfId="11212"/>
    <cellStyle name="输出 2 3 5 3 2" xfId="14161"/>
    <cellStyle name="输出 2 3 5 4" xfId="5768"/>
    <cellStyle name="输出 2 3 5 4 2" xfId="14167"/>
    <cellStyle name="输出 2 3 5 5" xfId="14171"/>
    <cellStyle name="输出 2 3 5 5 2" xfId="14172"/>
    <cellStyle name="输出 2 3 5 6" xfId="875"/>
    <cellStyle name="输出 2 3 5 6 2" xfId="872"/>
    <cellStyle name="输出 2 3 5 7" xfId="1680"/>
    <cellStyle name="输出 2 3 5 7 2" xfId="10134"/>
    <cellStyle name="输出 2 3 5 7 2 2" xfId="12513"/>
    <cellStyle name="输出 2 3 5 7 2 2 2" xfId="669"/>
    <cellStyle name="输出 2 3 5 7 3" xfId="7267"/>
    <cellStyle name="输出 2 3 5 7 3 2" xfId="6493"/>
    <cellStyle name="输出 2 3 5 8" xfId="6228"/>
    <cellStyle name="输出 2 3 5 8 2" xfId="12507"/>
    <cellStyle name="输出 2 3 5 8 2 2" xfId="4133"/>
    <cellStyle name="输出 2 3 5 9" xfId="5432"/>
    <cellStyle name="输出 2 3 5 9 2" xfId="13801"/>
    <cellStyle name="输出 2 3 6" xfId="1799"/>
    <cellStyle name="输出 2 3 6 2" xfId="1432"/>
    <cellStyle name="输出 2 3 7" xfId="14194"/>
    <cellStyle name="输出 2 3 7 2" xfId="14198"/>
    <cellStyle name="输出 2 3 8" xfId="14201"/>
    <cellStyle name="输出 2 3 8 2" xfId="9228"/>
    <cellStyle name="输出 2 3 9" xfId="1263"/>
    <cellStyle name="输出 2 3 9 2" xfId="1260"/>
    <cellStyle name="输出 2 4" xfId="13996"/>
    <cellStyle name="输出 2 4 2" xfId="13998"/>
    <cellStyle name="输出 2 4 2 2" xfId="10936"/>
    <cellStyle name="输出 2 4 2 2 2" xfId="5888"/>
    <cellStyle name="输出 2 4 2 2 2 2" xfId="3935"/>
    <cellStyle name="输出 2 4 2 2 3" xfId="13379"/>
    <cellStyle name="输出 2 4 2 2 3 2" xfId="13382"/>
    <cellStyle name="输出 2 4 2 2 4" xfId="13384"/>
    <cellStyle name="输出 2 4 2 2 4 2" xfId="13564"/>
    <cellStyle name="输出 2 4 2 2 5" xfId="5461"/>
    <cellStyle name="输出 2 4 2 2 5 2" xfId="6129"/>
    <cellStyle name="输出 2 4 2 2 6" xfId="3098"/>
    <cellStyle name="输出 2 4 2 2 6 2" xfId="7071"/>
    <cellStyle name="输出 2 4 2 2 7" xfId="13846"/>
    <cellStyle name="输出 2 4 2 2 7 2" xfId="13848"/>
    <cellStyle name="输出 2 4 2 2 7 2 2" xfId="6053"/>
    <cellStyle name="输出 2 4 2 2 7 2 2 2" xfId="12211"/>
    <cellStyle name="输出 2 4 2 2 7 3" xfId="13851"/>
    <cellStyle name="输出 2 4 2 2 7 3 2" xfId="13854"/>
    <cellStyle name="输出 2 4 2 2 8" xfId="13856"/>
    <cellStyle name="输出 2 4 2 2 8 2" xfId="13424"/>
    <cellStyle name="输出 2 4 2 2 8 2 2" xfId="13427"/>
    <cellStyle name="输出 2 4 2 2 9" xfId="3746"/>
    <cellStyle name="输出 2 4 2 2 9 2" xfId="11679"/>
    <cellStyle name="输出 2 4 2 3" xfId="5068"/>
    <cellStyle name="输出 2 4 2 3 2" xfId="4720"/>
    <cellStyle name="输出 2 4 2 4" xfId="7328"/>
    <cellStyle name="输出 2 4 2 4 2" xfId="5942"/>
    <cellStyle name="输出 2 4 2 5" xfId="6448"/>
    <cellStyle name="输出 2 4 2 5 2" xfId="5405"/>
    <cellStyle name="输出 2 4 2 6" xfId="4122"/>
    <cellStyle name="输出 2 4 2 6 2" xfId="4051"/>
    <cellStyle name="输出 2 4 2 7" xfId="6692"/>
    <cellStyle name="输出 2 4 3" xfId="4093"/>
    <cellStyle name="输出 2 4 3 2" xfId="9407"/>
    <cellStyle name="输出 2 4 3 2 2" xfId="9630"/>
    <cellStyle name="输出 2 4 3 3" xfId="4329"/>
    <cellStyle name="输出 2 4 3 3 2" xfId="5230"/>
    <cellStyle name="输出 2 4 3 4" xfId="13816"/>
    <cellStyle name="输出 2 4 3 4 2" xfId="2096"/>
    <cellStyle name="输出 2 4 3 5" xfId="6545"/>
    <cellStyle name="输出 2 4 3 5 2" xfId="6121"/>
    <cellStyle name="输出 2 4 3 6" xfId="5103"/>
    <cellStyle name="输出 2 4 3 6 2" xfId="5929"/>
    <cellStyle name="输出 2 4 3 7" xfId="2843"/>
    <cellStyle name="输出 2 4 3 7 2" xfId="5858"/>
    <cellStyle name="输出 2 4 3 7 2 2" xfId="3940"/>
    <cellStyle name="输出 2 4 3 7 2 2 2" xfId="5798"/>
    <cellStyle name="输出 2 4 3 7 3" xfId="11913"/>
    <cellStyle name="输出 2 4 3 7 3 2" xfId="5855"/>
    <cellStyle name="输出 2 4 3 8" xfId="8511"/>
    <cellStyle name="输出 2 4 3 8 2" xfId="8227"/>
    <cellStyle name="输出 2 4 3 8 2 2" xfId="10426"/>
    <cellStyle name="输出 2 4 3 9" xfId="6495"/>
    <cellStyle name="输出 2 4 3 9 2" xfId="6091"/>
    <cellStyle name="输出 2 4 4" xfId="5865"/>
    <cellStyle name="输出 2 4 4 2" xfId="9404"/>
    <cellStyle name="输出 2 4 5" xfId="8088"/>
    <cellStyle name="输出 2 4 5 2" xfId="3111"/>
    <cellStyle name="输出 2 4 6" xfId="1237"/>
    <cellStyle name="输出 2 4 6 2" xfId="1233"/>
    <cellStyle name="输出 2 4 7" xfId="1228"/>
    <cellStyle name="输出 2 4 7 2" xfId="2917"/>
    <cellStyle name="输出 2 4 8" xfId="1224"/>
    <cellStyle name="输出 2 5" xfId="14001"/>
    <cellStyle name="输出 2 5 2" xfId="14004"/>
    <cellStyle name="输出 2 5 2 2" xfId="10125"/>
    <cellStyle name="输出 2 5 2 2 2" xfId="9435"/>
    <cellStyle name="输出 2 5 2 3" xfId="10042"/>
    <cellStyle name="输出 2 5 2 3 2" xfId="1739"/>
    <cellStyle name="输出 2 5 2 4" xfId="6718"/>
    <cellStyle name="输出 2 5 2 4 2" xfId="9425"/>
    <cellStyle name="输出 2 5 2 5" xfId="6149"/>
    <cellStyle name="输出 2 5 2 5 2" xfId="6615"/>
    <cellStyle name="输出 2 5 2 6" xfId="8301"/>
    <cellStyle name="输出 2 5 2 6 2" xfId="7279"/>
    <cellStyle name="输出 2 5 2 7" xfId="4276"/>
    <cellStyle name="输出 2 5 2 7 2" xfId="14012"/>
    <cellStyle name="输出 2 5 2 7 2 2" xfId="4473"/>
    <cellStyle name="输出 2 5 2 7 2 2 2" xfId="5473"/>
    <cellStyle name="输出 2 5 2 7 3" xfId="10793"/>
    <cellStyle name="输出 2 5 2 7 3 2" xfId="1812"/>
    <cellStyle name="输出 2 5 2 8" xfId="1012"/>
    <cellStyle name="输出 2 5 2 8 2" xfId="14014"/>
    <cellStyle name="输出 2 5 2 8 2 2" xfId="4234"/>
    <cellStyle name="输出 2 5 2 9" xfId="7653"/>
    <cellStyle name="输出 2 5 2 9 2" xfId="14017"/>
    <cellStyle name="输出 2 5 3" xfId="581"/>
    <cellStyle name="输出 2 5 3 2" xfId="11103"/>
    <cellStyle name="输出 2 5 4" xfId="5202"/>
    <cellStyle name="输出 2 5 4 2" xfId="14094"/>
    <cellStyle name="输出 2 5 5" xfId="7381"/>
    <cellStyle name="输出 2 5 5 2" xfId="1215"/>
    <cellStyle name="输出 2 5 6" xfId="3535"/>
    <cellStyle name="输出 2 5 6 2" xfId="1437"/>
    <cellStyle name="输出 2 5 7" xfId="1213"/>
    <cellStyle name="输出 2 6" xfId="5497"/>
    <cellStyle name="输出 2 6 2" xfId="9250"/>
    <cellStyle name="输出 2 6 2 2" xfId="6071"/>
    <cellStyle name="输出 2 6 3" xfId="8997"/>
    <cellStyle name="输出 2 6 3 2" xfId="4518"/>
    <cellStyle name="输出 2 6 4" xfId="5856"/>
    <cellStyle name="输出 2 6 4 2" xfId="5167"/>
    <cellStyle name="输出 2 6 5" xfId="1192"/>
    <cellStyle name="输出 2 6 5 2" xfId="2759"/>
    <cellStyle name="输出 2 6 6" xfId="1188"/>
    <cellStyle name="输出 2 6 6 2" xfId="3151"/>
    <cellStyle name="输出 2 6 7" xfId="7964"/>
    <cellStyle name="输出 2 6 7 2" xfId="1184"/>
    <cellStyle name="输出 2 6 7 2 2" xfId="2287"/>
    <cellStyle name="输出 2 6 7 2 2 2" xfId="6792"/>
    <cellStyle name="输出 2 6 7 3" xfId="8602"/>
    <cellStyle name="输出 2 6 7 3 2" xfId="2128"/>
    <cellStyle name="输出 2 6 8" xfId="1181"/>
    <cellStyle name="输出 2 6 8 2" xfId="1179"/>
    <cellStyle name="输出 2 6 8 2 2" xfId="1915"/>
    <cellStyle name="输出 2 6 9" xfId="6459"/>
    <cellStyle name="输出 2 6 9 2" xfId="5805"/>
    <cellStyle name="输出 2 7" xfId="5093"/>
    <cellStyle name="输出 2 7 2" xfId="8876"/>
    <cellStyle name="输出 2 7 2 2" xfId="6005"/>
    <cellStyle name="输出 2 7 3" xfId="9388"/>
    <cellStyle name="输出 2 7 3 2" xfId="4259"/>
    <cellStyle name="输出 2 7 4" xfId="6060"/>
    <cellStyle name="输出 2 7 4 2" xfId="6214"/>
    <cellStyle name="输出 2 7 5" xfId="4054"/>
    <cellStyle name="输出 2 7 5 2" xfId="7022"/>
    <cellStyle name="输出 2 7 6" xfId="6056"/>
    <cellStyle name="输出 2 7 6 2" xfId="12731"/>
    <cellStyle name="输出 2 7 7" xfId="8179"/>
    <cellStyle name="输出 2 7 7 2" xfId="6140"/>
    <cellStyle name="输出 2 7 7 2 2" xfId="6105"/>
    <cellStyle name="输出 2 7 7 2 2 2" xfId="4669"/>
    <cellStyle name="输出 2 7 7 3" xfId="6051"/>
    <cellStyle name="输出 2 7 7 3 2" xfId="6045"/>
    <cellStyle name="输出 2 7 8" xfId="6036"/>
    <cellStyle name="输出 2 7 8 2" xfId="7832"/>
    <cellStyle name="输出 2 7 8 2 2" xfId="1750"/>
    <cellStyle name="输出 2 7 9" xfId="5492"/>
    <cellStyle name="输出 2 7 9 2" xfId="5460"/>
    <cellStyle name="输出 2 8" xfId="5049"/>
    <cellStyle name="输出 2 8 2" xfId="6963"/>
    <cellStyle name="输出 2 9" xfId="4861"/>
    <cellStyle name="输出 2 9 2" xfId="4582"/>
    <cellStyle name="输出 3" xfId="4081"/>
    <cellStyle name="输出 3 10" xfId="957"/>
    <cellStyle name="输出 3 2" xfId="4495"/>
    <cellStyle name="输出 3 2 2" xfId="5132"/>
    <cellStyle name="输出 3 2 2 2" xfId="4621"/>
    <cellStyle name="输出 3 2 2 2 2" xfId="5710"/>
    <cellStyle name="输出 3 2 2 2 2 2" xfId="13834"/>
    <cellStyle name="输出 3 2 2 2 2 2 2" xfId="12208"/>
    <cellStyle name="输出 3 2 2 2 2 3" xfId="13839"/>
    <cellStyle name="输出 3 2 2 2 2 3 2" xfId="13841"/>
    <cellStyle name="输出 3 2 2 2 2 4" xfId="4165"/>
    <cellStyle name="输出 3 2 2 2 2 4 2" xfId="7818"/>
    <cellStyle name="输出 3 2 2 2 2 5" xfId="1759"/>
    <cellStyle name="输出 3 2 2 2 2 5 2" xfId="13807"/>
    <cellStyle name="输出 3 2 2 2 2 6" xfId="4886"/>
    <cellStyle name="输出 3 2 2 2 2 6 2" xfId="6776"/>
    <cellStyle name="输出 3 2 2 2 2 7" xfId="4892"/>
    <cellStyle name="输出 3 2 2 2 2 7 2" xfId="7295"/>
    <cellStyle name="输出 3 2 2 2 2 7 2 2" xfId="4921"/>
    <cellStyle name="输出 3 2 2 2 2 7 2 2 2" xfId="2066"/>
    <cellStyle name="输出 3 2 2 2 2 7 3" xfId="5343"/>
    <cellStyle name="输出 3 2 2 2 2 7 3 2" xfId="6958"/>
    <cellStyle name="输出 3 2 2 2 2 8" xfId="5614"/>
    <cellStyle name="输出 3 2 2 2 2 8 2" xfId="10830"/>
    <cellStyle name="输出 3 2 2 2 2 8 2 2" xfId="8051"/>
    <cellStyle name="输出 3 2 2 2 2 9" xfId="4947"/>
    <cellStyle name="输出 3 2 2 2 2 9 2" xfId="5269"/>
    <cellStyle name="输出 3 2 2 2 3" xfId="5535"/>
    <cellStyle name="输出 3 2 2 2 3 2" xfId="5383"/>
    <cellStyle name="输出 3 2 2 2 4" xfId="6911"/>
    <cellStyle name="输出 3 2 2 2 4 2" xfId="5625"/>
    <cellStyle name="输出 3 2 2 2 5" xfId="498"/>
    <cellStyle name="输出 3 2 2 2 5 2" xfId="496"/>
    <cellStyle name="输出 3 2 2 2 6" xfId="13026"/>
    <cellStyle name="输出 3 2 2 2 6 2" xfId="6497"/>
    <cellStyle name="输出 3 2 2 2 7" xfId="7645"/>
    <cellStyle name="输出 3 2 2 3" xfId="10536"/>
    <cellStyle name="输出 3 2 2 3 2" xfId="6300"/>
    <cellStyle name="输出 3 2 2 3 2 2" xfId="4902"/>
    <cellStyle name="输出 3 2 2 3 3" xfId="5744"/>
    <cellStyle name="输出 3 2 2 3 3 2" xfId="6404"/>
    <cellStyle name="输出 3 2 2 3 4" xfId="7836"/>
    <cellStyle name="输出 3 2 2 3 4 2" xfId="5291"/>
    <cellStyle name="输出 3 2 2 3 5" xfId="492"/>
    <cellStyle name="输出 3 2 2 3 5 2" xfId="5679"/>
    <cellStyle name="输出 3 2 2 3 6" xfId="6897"/>
    <cellStyle name="输出 3 2 2 3 6 2" xfId="5166"/>
    <cellStyle name="输出 3 2 2 3 7" xfId="4916"/>
    <cellStyle name="输出 3 2 2 3 7 2" xfId="4917"/>
    <cellStyle name="输出 3 2 2 3 7 2 2" xfId="8556"/>
    <cellStyle name="输出 3 2 2 3 7 2 2 2" xfId="6883"/>
    <cellStyle name="输出 3 2 2 3 7 3" xfId="12356"/>
    <cellStyle name="输出 3 2 2 3 7 3 2" xfId="10775"/>
    <cellStyle name="输出 3 2 2 3 8" xfId="5721"/>
    <cellStyle name="输出 3 2 2 3 8 2" xfId="6316"/>
    <cellStyle name="输出 3 2 2 3 8 2 2" xfId="5387"/>
    <cellStyle name="输出 3 2 2 3 9" xfId="5299"/>
    <cellStyle name="输出 3 2 2 3 9 2" xfId="7625"/>
    <cellStyle name="输出 3 2 2 4" xfId="4346"/>
    <cellStyle name="输出 3 2 2 4 2" xfId="10355"/>
    <cellStyle name="输出 3 2 2 5" xfId="3691"/>
    <cellStyle name="输出 3 2 2 5 2" xfId="5281"/>
    <cellStyle name="输出 3 2 2 6" xfId="5024"/>
    <cellStyle name="输出 3 2 2 6 2" xfId="8730"/>
    <cellStyle name="输出 3 2 2 7" xfId="5495"/>
    <cellStyle name="输出 3 2 2 7 2" xfId="5761"/>
    <cellStyle name="输出 3 2 2 8" xfId="11824"/>
    <cellStyle name="输出 3 2 3" xfId="1503"/>
    <cellStyle name="输出 3 2 3 2" xfId="4713"/>
    <cellStyle name="输出 3 2 3 2 2" xfId="4622"/>
    <cellStyle name="输出 3 2 3 2 2 2" xfId="5711"/>
    <cellStyle name="输出 3 2 3 2 3" xfId="6570"/>
    <cellStyle name="输出 3 2 3 2 3 2" xfId="6303"/>
    <cellStyle name="输出 3 2 3 2 4" xfId="7577"/>
    <cellStyle name="输出 3 2 3 2 4 2" xfId="7544"/>
    <cellStyle name="输出 3 2 3 2 5" xfId="12030"/>
    <cellStyle name="输出 3 2 3 2 5 2" xfId="487"/>
    <cellStyle name="输出 3 2 3 2 6" xfId="484"/>
    <cellStyle name="输出 3 2 3 2 6 2" xfId="5345"/>
    <cellStyle name="输出 3 2 3 2 7" xfId="5496"/>
    <cellStyle name="输出 3 2 3 2 7 2" xfId="5760"/>
    <cellStyle name="输出 3 2 3 2 7 2 2" xfId="5191"/>
    <cellStyle name="输出 3 2 3 2 7 2 2 2" xfId="5101"/>
    <cellStyle name="输出 3 2 3 2 7 3" xfId="5943"/>
    <cellStyle name="输出 3 2 3 2 7 3 2" xfId="7035"/>
    <cellStyle name="输出 3 2 3 2 8" xfId="5262"/>
    <cellStyle name="输出 3 2 3 2 8 2" xfId="4766"/>
    <cellStyle name="输出 3 2 3 2 8 2 2" xfId="6003"/>
    <cellStyle name="输出 3 2 3 2 9" xfId="5048"/>
    <cellStyle name="输出 3 2 3 2 9 2" xfId="6962"/>
    <cellStyle name="输出 3 2 3 3" xfId="3304"/>
    <cellStyle name="输出 3 2 3 3 2" xfId="6324"/>
    <cellStyle name="输出 3 2 3 4" xfId="4075"/>
    <cellStyle name="输出 3 2 3 4 2" xfId="5647"/>
    <cellStyle name="输出 3 2 3 5" xfId="6810"/>
    <cellStyle name="输出 3 2 3 5 2" xfId="6534"/>
    <cellStyle name="输出 3 2 3 6" xfId="7551"/>
    <cellStyle name="输出 3 2 3 6 2" xfId="6000"/>
    <cellStyle name="输出 3 2 3 7" xfId="4982"/>
    <cellStyle name="输出 3 2 4" xfId="7638"/>
    <cellStyle name="输出 3 2 4 2" xfId="5646"/>
    <cellStyle name="输出 3 2 4 2 2" xfId="8952"/>
    <cellStyle name="输出 3 2 4 3" xfId="2194"/>
    <cellStyle name="输出 3 2 4 3 2" xfId="8892"/>
    <cellStyle name="输出 3 2 4 4" xfId="5425"/>
    <cellStyle name="输出 3 2 4 4 2" xfId="4977"/>
    <cellStyle name="输出 3 2 4 5" xfId="4941"/>
    <cellStyle name="输出 3 2 4 5 2" xfId="6916"/>
    <cellStyle name="输出 3 2 4 6" xfId="4903"/>
    <cellStyle name="输出 3 2 4 6 2" xfId="9077"/>
    <cellStyle name="输出 3 2 4 7" xfId="7178"/>
    <cellStyle name="输出 3 2 4 7 2" xfId="6586"/>
    <cellStyle name="输出 3 2 4 7 2 2" xfId="11293"/>
    <cellStyle name="输出 3 2 4 7 2 2 2" xfId="5315"/>
    <cellStyle name="输出 3 2 4 7 3" xfId="8694"/>
    <cellStyle name="输出 3 2 4 7 3 2" xfId="1948"/>
    <cellStyle name="输出 3 2 4 8" xfId="2954"/>
    <cellStyle name="输出 3 2 4 8 2" xfId="12642"/>
    <cellStyle name="输出 3 2 4 8 2 2" xfId="11544"/>
    <cellStyle name="输出 3 2 4 9" xfId="11844"/>
    <cellStyle name="输出 3 2 4 9 2" xfId="6888"/>
    <cellStyle name="输出 3 2 5" xfId="6811"/>
    <cellStyle name="输出 3 2 5 2" xfId="789"/>
    <cellStyle name="输出 3 2 6" xfId="7553"/>
    <cellStyle name="输出 3 2 6 2" xfId="767"/>
    <cellStyle name="输出 3 2 7" xfId="11576"/>
    <cellStyle name="输出 3 2 7 2" xfId="3166"/>
    <cellStyle name="输出 3 2 8" xfId="1075"/>
    <cellStyle name="输出 3 2 8 2" xfId="7159"/>
    <cellStyle name="输出 3 2 9" xfId="10965"/>
    <cellStyle name="输出 3 3" xfId="4878"/>
    <cellStyle name="输出 3 3 2" xfId="6204"/>
    <cellStyle name="输出 3 3 2 2" xfId="5399"/>
    <cellStyle name="输出 3 3 2 2 2" xfId="12133"/>
    <cellStyle name="输出 3 3 2 2 2 2" xfId="5933"/>
    <cellStyle name="输出 3 3 2 2 3" xfId="9795"/>
    <cellStyle name="输出 3 3 2 2 3 2" xfId="4010"/>
    <cellStyle name="输出 3 3 2 2 4" xfId="9252"/>
    <cellStyle name="输出 3 3 2 2 4 2" xfId="10497"/>
    <cellStyle name="输出 3 3 2 2 5" xfId="5175"/>
    <cellStyle name="输出 3 3 2 2 5 2" xfId="5208"/>
    <cellStyle name="输出 3 3 2 2 6" xfId="7508"/>
    <cellStyle name="输出 3 3 2 2 6 2" xfId="5211"/>
    <cellStyle name="输出 3 3 2 2 7" xfId="10456"/>
    <cellStyle name="输出 3 3 2 2 7 2" xfId="132"/>
    <cellStyle name="输出 3 3 2 2 7 2 2" xfId="13235"/>
    <cellStyle name="输出 3 3 2 2 7 2 2 2" xfId="13239"/>
    <cellStyle name="输出 3 3 2 2 7 3" xfId="8841"/>
    <cellStyle name="输出 3 3 2 2 7 3 2" xfId="9088"/>
    <cellStyle name="输出 3 3 2 2 8" xfId="2283"/>
    <cellStyle name="输出 3 3 2 2 8 2" xfId="2800"/>
    <cellStyle name="输出 3 3 2 2 8 2 2" xfId="5064"/>
    <cellStyle name="输出 3 3 2 2 9" xfId="11796"/>
    <cellStyle name="输出 3 3 2 2 9 2" xfId="8131"/>
    <cellStyle name="输出 3 3 2 3" xfId="9539"/>
    <cellStyle name="输出 3 3 2 3 2" xfId="12672"/>
    <cellStyle name="输出 3 3 2 4" xfId="9780"/>
    <cellStyle name="输出 3 3 2 4 2" xfId="1821"/>
    <cellStyle name="输出 3 3 2 5" xfId="2529"/>
    <cellStyle name="输出 3 3 2 5 2" xfId="9771"/>
    <cellStyle name="输出 3 3 2 6" xfId="3475"/>
    <cellStyle name="输出 3 3 2 6 2" xfId="9761"/>
    <cellStyle name="输出 3 3 2 7" xfId="9758"/>
    <cellStyle name="输出 3 3 3" xfId="6075"/>
    <cellStyle name="输出 3 3 3 2" xfId="1889"/>
    <cellStyle name="输出 3 3 3 2 2" xfId="2269"/>
    <cellStyle name="输出 3 3 3 3" xfId="9730"/>
    <cellStyle name="输出 3 3 3 3 2" xfId="8977"/>
    <cellStyle name="输出 3 3 3 4" xfId="7650"/>
    <cellStyle name="输出 3 3 3 4 2" xfId="10550"/>
    <cellStyle name="输出 3 3 3 5" xfId="3000"/>
    <cellStyle name="输出 3 3 3 5 2" xfId="3043"/>
    <cellStyle name="输出 3 3 3 6" xfId="6347"/>
    <cellStyle name="输出 3 3 3 6 2" xfId="10977"/>
    <cellStyle name="输出 3 3 3 7" xfId="5139"/>
    <cellStyle name="输出 3 3 3 7 2" xfId="7094"/>
    <cellStyle name="输出 3 3 3 7 2 2" xfId="9714"/>
    <cellStyle name="输出 3 3 3 7 2 2 2" xfId="5072"/>
    <cellStyle name="输出 3 3 3 7 3" xfId="10910"/>
    <cellStyle name="输出 3 3 3 7 3 2" xfId="12766"/>
    <cellStyle name="输出 3 3 3 8" xfId="1691"/>
    <cellStyle name="输出 3 3 3 8 2" xfId="4370"/>
    <cellStyle name="输出 3 3 3 8 2 2" xfId="3753"/>
    <cellStyle name="输出 3 3 3 9" xfId="10852"/>
    <cellStyle name="输出 3 3 3 9 2" xfId="2901"/>
    <cellStyle name="输出 3 3 4" xfId="5085"/>
    <cellStyle name="输出 3 3 4 2" xfId="6415"/>
    <cellStyle name="输出 3 3 5" xfId="4942"/>
    <cellStyle name="输出 3 3 5 2" xfId="6918"/>
    <cellStyle name="输出 3 3 6" xfId="4420"/>
    <cellStyle name="输出 3 3 6 2" xfId="3446"/>
    <cellStyle name="输出 3 3 7" xfId="1150"/>
    <cellStyle name="输出 3 3 7 2" xfId="9246"/>
    <cellStyle name="输出 3 3 8" xfId="1149"/>
    <cellStyle name="输出 3 4" xfId="11401"/>
    <cellStyle name="输出 3 4 2" xfId="6535"/>
    <cellStyle name="输出 3 4 2 2" xfId="6100"/>
    <cellStyle name="输出 3 4 2 2 2" xfId="7671"/>
    <cellStyle name="输出 3 4 2 3" xfId="7736"/>
    <cellStyle name="输出 3 4 2 3 2" xfId="7779"/>
    <cellStyle name="输出 3 4 2 4" xfId="5102"/>
    <cellStyle name="输出 3 4 2 4 2" xfId="9982"/>
    <cellStyle name="输出 3 4 2 5" xfId="5783"/>
    <cellStyle name="输出 3 4 2 5 2" xfId="5121"/>
    <cellStyle name="输出 3 4 2 6" xfId="7711"/>
    <cellStyle name="输出 3 4 2 6 2" xfId="6323"/>
    <cellStyle name="输出 3 4 2 7" xfId="9992"/>
    <cellStyle name="输出 3 4 2 7 2" xfId="7420"/>
    <cellStyle name="输出 3 4 2 7 2 2" xfId="2257"/>
    <cellStyle name="输出 3 4 2 7 2 2 2" xfId="5561"/>
    <cellStyle name="输出 3 4 2 7 3" xfId="3329"/>
    <cellStyle name="输出 3 4 2 7 3 2" xfId="4650"/>
    <cellStyle name="输出 3 4 2 8" xfId="5653"/>
    <cellStyle name="输出 3 4 2 8 2" xfId="1890"/>
    <cellStyle name="输出 3 4 2 8 2 2" xfId="6054"/>
    <cellStyle name="输出 3 4 2 9" xfId="10474"/>
    <cellStyle name="输出 3 4 2 9 2" xfId="8016"/>
    <cellStyle name="输出 3 4 3" xfId="6616"/>
    <cellStyle name="输出 3 4 3 2" xfId="5720"/>
    <cellStyle name="输出 3 4 4" xfId="5222"/>
    <cellStyle name="输出 3 4 4 2" xfId="11249"/>
    <cellStyle name="输出 3 4 5" xfId="12624"/>
    <cellStyle name="输出 3 4 5 2" xfId="8715"/>
    <cellStyle name="输出 3 4 6" xfId="1145"/>
    <cellStyle name="输出 3 4 6 2" xfId="5123"/>
    <cellStyle name="输出 3 4 7" xfId="1143"/>
    <cellStyle name="输出 3 5" xfId="11402"/>
    <cellStyle name="输出 3 5 2" xfId="6001"/>
    <cellStyle name="输出 3 5 2 2" xfId="5260"/>
    <cellStyle name="输出 3 5 3" xfId="7367"/>
    <cellStyle name="输出 3 5 3 2" xfId="6465"/>
    <cellStyle name="输出 3 5 4" xfId="6864"/>
    <cellStyle name="输出 3 5 4 2" xfId="5587"/>
    <cellStyle name="输出 3 5 5" xfId="11806"/>
    <cellStyle name="输出 3 5 5 2" xfId="5210"/>
    <cellStyle name="输出 3 5 6" xfId="12647"/>
    <cellStyle name="输出 3 5 6 2" xfId="11547"/>
    <cellStyle name="输出 3 5 7" xfId="13458"/>
    <cellStyle name="输出 3 5 7 2" xfId="5846"/>
    <cellStyle name="输出 3 5 7 2 2" xfId="5279"/>
    <cellStyle name="输出 3 5 7 2 2 2" xfId="12558"/>
    <cellStyle name="输出 3 5 7 3" xfId="9102"/>
    <cellStyle name="输出 3 5 7 3 2" xfId="6561"/>
    <cellStyle name="输出 3 5 8" xfId="12453"/>
    <cellStyle name="输出 3 5 8 2" xfId="2493"/>
    <cellStyle name="输出 3 5 8 2 2" xfId="2407"/>
    <cellStyle name="输出 3 5 9" xfId="4246"/>
    <cellStyle name="输出 3 5 9 2" xfId="4333"/>
    <cellStyle name="输出 3 6" xfId="4980"/>
    <cellStyle name="输出 3 6 2" xfId="9663"/>
    <cellStyle name="输出 3 7" xfId="4514"/>
    <cellStyle name="输出 3 7 2" xfId="5359"/>
    <cellStyle name="输出 3 8" xfId="8374"/>
    <cellStyle name="输出 3 8 2" xfId="5226"/>
    <cellStyle name="输出 3 9" xfId="5094"/>
    <cellStyle name="输出 3 9 2" xfId="5246"/>
    <cellStyle name="输出 4" xfId="5110"/>
    <cellStyle name="输出 4 2" xfId="1519"/>
    <cellStyle name="输出 4 2 2" xfId="5695"/>
    <cellStyle name="输出 4 2 2 2" xfId="5975"/>
    <cellStyle name="输出 4 2 2 2 2" xfId="4855"/>
    <cellStyle name="输出 4 2 2 2 2 2" xfId="4203"/>
    <cellStyle name="输出 4 2 2 2 3" xfId="2323"/>
    <cellStyle name="输出 4 2 2 2 3 2" xfId="6207"/>
    <cellStyle name="输出 4 2 2 2 4" xfId="3848"/>
    <cellStyle name="输出 4 2 2 2 4 2" xfId="11958"/>
    <cellStyle name="输出 4 2 2 2 5" xfId="5600"/>
    <cellStyle name="输出 4 2 2 2 5 2" xfId="5147"/>
    <cellStyle name="输出 4 2 2 2 6" xfId="12591"/>
    <cellStyle name="输出 4 2 2 2 6 2" xfId="8974"/>
    <cellStyle name="输出 4 2 2 2 7" xfId="3180"/>
    <cellStyle name="输出 4 2 2 2 7 2" xfId="5355"/>
    <cellStyle name="输出 4 2 2 2 7 2 2" xfId="7357"/>
    <cellStyle name="输出 4 2 2 2 7 2 2 2" xfId="1657"/>
    <cellStyle name="输出 4 2 2 2 7 3" xfId="12481"/>
    <cellStyle name="输出 4 2 2 2 7 3 2" xfId="3846"/>
    <cellStyle name="输出 4 2 2 2 8" xfId="5280"/>
    <cellStyle name="输出 4 2 2 2 8 2" xfId="5572"/>
    <cellStyle name="输出 4 2 2 2 8 2 2" xfId="7984"/>
    <cellStyle name="输出 4 2 2 2 9" xfId="12154"/>
    <cellStyle name="输出 4 2 2 2 9 2" xfId="5775"/>
    <cellStyle name="输出 4 2 2 3" xfId="3911"/>
    <cellStyle name="输出 4 2 2 3 2" xfId="10542"/>
    <cellStyle name="输出 4 2 2 4" xfId="12640"/>
    <cellStyle name="输出 4 2 2 4 2" xfId="11545"/>
    <cellStyle name="输出 4 2 2 5" xfId="10899"/>
    <cellStyle name="输出 4 2 2 5 2" xfId="6601"/>
    <cellStyle name="输出 4 2 2 6" xfId="668"/>
    <cellStyle name="输出 4 2 2 6 2" xfId="4219"/>
    <cellStyle name="输出 4 2 2 7" xfId="6414"/>
    <cellStyle name="输出 4 2 3" xfId="4450"/>
    <cellStyle name="输出 4 2 3 2" xfId="5598"/>
    <cellStyle name="输出 4 2 3 2 2" xfId="5945"/>
    <cellStyle name="输出 4 2 3 3" xfId="10323"/>
    <cellStyle name="输出 4 2 3 3 2" xfId="6312"/>
    <cellStyle name="输出 4 2 3 4" xfId="4602"/>
    <cellStyle name="输出 4 2 3 4 2" xfId="10319"/>
    <cellStyle name="输出 4 2 3 5" xfId="5278"/>
    <cellStyle name="输出 4 2 3 5 2" xfId="5573"/>
    <cellStyle name="输出 4 2 3 5 2 2" xfId="4856"/>
    <cellStyle name="输出 4 2 3 6" xfId="3985"/>
    <cellStyle name="输出 4 2 3 6 2" xfId="5776"/>
    <cellStyle name="输出 4 2 3 7" xfId="7588"/>
    <cellStyle name="输出 4 2 3 7 2" xfId="2424"/>
    <cellStyle name="输出 4 2 3 7 2 2" xfId="3954"/>
    <cellStyle name="输出 4 2 3 7 2 2 2" xfId="5815"/>
    <cellStyle name="输出 4 2 3 7 3" xfId="12071"/>
    <cellStyle name="输出 4 2 3 7 3 2" xfId="10851"/>
    <cellStyle name="输出 4 2 3 8" xfId="7607"/>
    <cellStyle name="输出 4 2 3 8 2" xfId="7270"/>
    <cellStyle name="输出 4 2 3 8 2 2" xfId="10473"/>
    <cellStyle name="输出 4 2 3 9" xfId="12890"/>
    <cellStyle name="输出 4 2 3 9 2" xfId="12893"/>
    <cellStyle name="输出 4 2 4" xfId="7054"/>
    <cellStyle name="输出 4 2 4 2" xfId="5007"/>
    <cellStyle name="输出 4 2 5" xfId="8109"/>
    <cellStyle name="输出 4 2 5 2" xfId="1702"/>
    <cellStyle name="输出 4 2 6" xfId="6346"/>
    <cellStyle name="输出 4 2 6 2" xfId="2451"/>
    <cellStyle name="输出 4 2 7" xfId="7507"/>
    <cellStyle name="输出 4 2 7 2" xfId="7093"/>
    <cellStyle name="输出 4 2 8" xfId="6673"/>
    <cellStyle name="输出 4 3" xfId="1535"/>
    <cellStyle name="输出 4 3 2" xfId="6550"/>
    <cellStyle name="输出 4 3 2 2" xfId="6124"/>
    <cellStyle name="输出 4 3 2 2 2" xfId="3547"/>
    <cellStyle name="输出 4 3 2 3" xfId="12859"/>
    <cellStyle name="输出 4 3 2 3 2" xfId="9855"/>
    <cellStyle name="输出 4 3 2 4" xfId="12865"/>
    <cellStyle name="输出 4 3 2 4 2" xfId="8885"/>
    <cellStyle name="输出 4 3 2 5" xfId="5112"/>
    <cellStyle name="输出 4 3 2 5 2" xfId="5629"/>
    <cellStyle name="输出 4 3 2 6" xfId="5322"/>
    <cellStyle name="输出 4 3 2 6 2" xfId="5076"/>
    <cellStyle name="输出 4 3 2 7" xfId="10588"/>
    <cellStyle name="输出 4 3 2 7 2" xfId="7363"/>
    <cellStyle name="输出 4 3 2 7 2 2" xfId="12921"/>
    <cellStyle name="输出 4 3 2 7 2 2 2" xfId="3811"/>
    <cellStyle name="输出 4 3 2 7 3" xfId="6858"/>
    <cellStyle name="输出 4 3 2 7 3 2" xfId="6025"/>
    <cellStyle name="输出 4 3 2 8" xfId="5758"/>
    <cellStyle name="输出 4 3 2 8 2" xfId="9572"/>
    <cellStyle name="输出 4 3 2 8 2 2" xfId="9254"/>
    <cellStyle name="输出 4 3 2 9" xfId="7527"/>
    <cellStyle name="输出 4 3 2 9 2" xfId="7386"/>
    <cellStyle name="输出 4 3 3" xfId="4073"/>
    <cellStyle name="输出 4 3 3 2" xfId="7380"/>
    <cellStyle name="输出 4 3 4" xfId="4078"/>
    <cellStyle name="输出 4 3 4 2" xfId="354"/>
    <cellStyle name="输出 4 3 5" xfId="2381"/>
    <cellStyle name="输出 4 3 5 2" xfId="10676"/>
    <cellStyle name="输出 4 3 6" xfId="11696"/>
    <cellStyle name="输出 4 3 6 2" xfId="11704"/>
    <cellStyle name="输出 4 3 7" xfId="12629"/>
    <cellStyle name="输出 4 4" xfId="4945"/>
    <cellStyle name="输出 4 4 2" xfId="9312"/>
    <cellStyle name="输出 4 4 2 2" xfId="10152"/>
    <cellStyle name="输出 4 4 3" xfId="12006"/>
    <cellStyle name="输出 4 4 3 2" xfId="6017"/>
    <cellStyle name="输出 4 4 4" xfId="5947"/>
    <cellStyle name="输出 4 4 4 2" xfId="339"/>
    <cellStyle name="输出 4 4 5" xfId="12658"/>
    <cellStyle name="输出 4 4 5 2" xfId="333"/>
    <cellStyle name="输出 4 4 6" xfId="12831"/>
    <cellStyle name="输出 4 4 6 2" xfId="11970"/>
    <cellStyle name="输出 4 4 7" xfId="5443"/>
    <cellStyle name="输出 4 4 7 2" xfId="12200"/>
    <cellStyle name="输出 4 4 7 2 2" xfId="6011"/>
    <cellStyle name="输出 4 4 7 2 2 2" xfId="483"/>
    <cellStyle name="输出 4 4 7 3" xfId="12217"/>
    <cellStyle name="输出 4 4 7 3 2" xfId="7483"/>
    <cellStyle name="输出 4 4 8" xfId="5984"/>
    <cellStyle name="输出 4 4 8 2" xfId="12303"/>
    <cellStyle name="输出 4 4 8 2 2" xfId="12402"/>
    <cellStyle name="输出 4 4 9" xfId="5098"/>
    <cellStyle name="输出 4 4 9 2" xfId="12567"/>
    <cellStyle name="输出 4 5" xfId="4422"/>
    <cellStyle name="输出 4 5 2" xfId="4040"/>
    <cellStyle name="输出 4 6" xfId="5374"/>
    <cellStyle name="输出 4 6 2" xfId="6590"/>
    <cellStyle name="输出 4 7" xfId="4521"/>
    <cellStyle name="输出 4 7 2" xfId="5536"/>
    <cellStyle name="输出 4 8" xfId="546"/>
    <cellStyle name="输出 4 8 2" xfId="6426"/>
    <cellStyle name="输出 4 9" xfId="543"/>
    <cellStyle name="输出 5" xfId="11963"/>
    <cellStyle name="输出 5 2" xfId="2506"/>
    <cellStyle name="输出 5 2 2" xfId="5723"/>
    <cellStyle name="输出 5 2 2 2" xfId="5135"/>
    <cellStyle name="输出 5 2 2 2 2" xfId="5580"/>
    <cellStyle name="输出 5 2 2 2 2 2" xfId="5128"/>
    <cellStyle name="输出 5 2 2 2 3" xfId="8963"/>
    <cellStyle name="输出 5 2 2 2 3 2" xfId="7465"/>
    <cellStyle name="输出 5 2 2 2 4" xfId="9662"/>
    <cellStyle name="输出 5 2 2 2 4 2" xfId="7242"/>
    <cellStyle name="输出 5 2 2 2 5" xfId="11405"/>
    <cellStyle name="输出 5 2 2 2 5 2" xfId="3484"/>
    <cellStyle name="输出 5 2 2 2 6" xfId="11474"/>
    <cellStyle name="输出 5 2 2 2 6 2" xfId="5800"/>
    <cellStyle name="输出 5 2 2 2 7" xfId="11283"/>
    <cellStyle name="输出 5 2 2 2 7 2" xfId="3004"/>
    <cellStyle name="输出 5 2 2 2 7 2 2" xfId="13774"/>
    <cellStyle name="输出 5 2 2 2 7 2 2 2" xfId="3158"/>
    <cellStyle name="输出 5 2 2 2 7 3" xfId="4938"/>
    <cellStyle name="输出 5 2 2 2 7 3 2" xfId="9276"/>
    <cellStyle name="输出 5 2 2 2 8" xfId="4879"/>
    <cellStyle name="输出 5 2 2 2 8 2" xfId="2330"/>
    <cellStyle name="输出 5 2 2 2 8 2 2" xfId="13786"/>
    <cellStyle name="输出 5 2 2 2 9" xfId="8257"/>
    <cellStyle name="输出 5 2 2 2 9 2" xfId="11276"/>
    <cellStyle name="输出 5 2 2 3" xfId="1306"/>
    <cellStyle name="输出 5 2 2 3 2" xfId="5735"/>
    <cellStyle name="输出 5 2 2 4" xfId="10617"/>
    <cellStyle name="输出 5 2 2 4 2" xfId="9314"/>
    <cellStyle name="输出 5 2 2 5" xfId="4231"/>
    <cellStyle name="输出 5 2 2 5 2" xfId="12932"/>
    <cellStyle name="输出 5 2 2 6" xfId="10279"/>
    <cellStyle name="输出 5 2 2 6 2" xfId="4668"/>
    <cellStyle name="输出 5 2 2 7" xfId="5552"/>
    <cellStyle name="输出 5 2 3" xfId="5778"/>
    <cellStyle name="输出 5 2 3 2" xfId="9491"/>
    <cellStyle name="输出 5 2 3 2 2" xfId="4866"/>
    <cellStyle name="输出 5 2 3 3" xfId="9565"/>
    <cellStyle name="输出 5 2 3 3 2" xfId="5962"/>
    <cellStyle name="输出 5 2 3 4" xfId="6362"/>
    <cellStyle name="输出 5 2 3 4 2" xfId="6115"/>
    <cellStyle name="输出 5 2 3 5" xfId="5952"/>
    <cellStyle name="输出 5 2 3 5 2" xfId="12962"/>
    <cellStyle name="输出 5 2 3 6" xfId="4113"/>
    <cellStyle name="输出 5 2 3 6 2" xfId="5786"/>
    <cellStyle name="输出 5 2 3 7" xfId="5928"/>
    <cellStyle name="输出 5 2 3 7 2" xfId="5919"/>
    <cellStyle name="输出 5 2 3 7 2 2" xfId="6876"/>
    <cellStyle name="输出 5 2 3 7 2 2 2" xfId="8818"/>
    <cellStyle name="输出 5 2 3 7 3" xfId="4872"/>
    <cellStyle name="输出 5 2 3 7 3 2" xfId="3979"/>
    <cellStyle name="输出 5 2 3 8" xfId="9832"/>
    <cellStyle name="输出 5 2 3 8 2" xfId="5900"/>
    <cellStyle name="输出 5 2 3 8 2 2" xfId="11298"/>
    <cellStyle name="输出 5 2 3 9" xfId="3353"/>
    <cellStyle name="输出 5 2 3 9 2" xfId="3976"/>
    <cellStyle name="输出 5 2 4" xfId="13363"/>
    <cellStyle name="输出 5 2 4 2" xfId="9391"/>
    <cellStyle name="输出 5 2 5" xfId="2967"/>
    <cellStyle name="输出 5 2 5 2" xfId="5109"/>
    <cellStyle name="输出 5 2 6" xfId="5897"/>
    <cellStyle name="输出 5 2 6 2" xfId="4838"/>
    <cellStyle name="输出 5 2 7" xfId="12242"/>
    <cellStyle name="输出 5 2 7 2" xfId="4227"/>
    <cellStyle name="输出 5 2 8" xfId="5793"/>
    <cellStyle name="输出 5 3" xfId="12756"/>
    <cellStyle name="输出 5 3 2" xfId="5790"/>
    <cellStyle name="输出 5 3 2 2" xfId="5002"/>
    <cellStyle name="输出 5 3 2 2 2" xfId="6924"/>
    <cellStyle name="输出 5 3 2 3" xfId="6231"/>
    <cellStyle name="输出 5 3 2 3 2" xfId="4635"/>
    <cellStyle name="输出 5 3 2 4" xfId="6809"/>
    <cellStyle name="输出 5 3 2 4 2" xfId="12101"/>
    <cellStyle name="输出 5 3 2 5" xfId="2973"/>
    <cellStyle name="输出 5 3 2 5 2" xfId="13018"/>
    <cellStyle name="输出 5 3 2 6" xfId="5623"/>
    <cellStyle name="输出 5 3 2 6 2" xfId="7248"/>
    <cellStyle name="输出 5 3 2 7" xfId="10762"/>
    <cellStyle name="输出 5 3 2 7 2" xfId="4806"/>
    <cellStyle name="输出 5 3 2 7 2 2" xfId="6948"/>
    <cellStyle name="输出 5 3 2 7 2 2 2" xfId="4683"/>
    <cellStyle name="输出 5 3 2 7 3" xfId="4773"/>
    <cellStyle name="输出 5 3 2 7 3 2" xfId="5875"/>
    <cellStyle name="输出 5 3 2 8" xfId="5915"/>
    <cellStyle name="输出 5 3 2 8 2" xfId="5866"/>
    <cellStyle name="输出 5 3 2 8 2 2" xfId="722"/>
    <cellStyle name="输出 5 3 2 9" xfId="10445"/>
    <cellStyle name="输出 5 3 2 9 2" xfId="10365"/>
    <cellStyle name="输出 5 3 3" xfId="6657"/>
    <cellStyle name="输出 5 3 3 2" xfId="6952"/>
    <cellStyle name="输出 5 3 4" xfId="7571"/>
    <cellStyle name="输出 5 3 4 2" xfId="4671"/>
    <cellStyle name="输出 5 3 5" xfId="3262"/>
    <cellStyle name="输出 5 3 5 2" xfId="5854"/>
    <cellStyle name="输出 5 3 6" xfId="9640"/>
    <cellStyle name="输出 5 3 6 2" xfId="11496"/>
    <cellStyle name="输出 5 3 7" xfId="11594"/>
    <cellStyle name="输出 5 4" xfId="7712"/>
    <cellStyle name="输出 5 4 2" xfId="2599"/>
    <cellStyle name="输出 5 4 2 2" xfId="5092"/>
    <cellStyle name="输出 5 4 3" xfId="6009"/>
    <cellStyle name="输出 5 4 3 2" xfId="5435"/>
    <cellStyle name="输出 5 4 4" xfId="9913"/>
    <cellStyle name="输出 5 4 4 2" xfId="7662"/>
    <cellStyle name="输出 5 4 5" xfId="2227"/>
    <cellStyle name="输出 5 4 5 2" xfId="5844"/>
    <cellStyle name="输出 5 4 6" xfId="9517"/>
    <cellStyle name="输出 5 4 6 2" xfId="1984"/>
    <cellStyle name="输出 5 4 7" xfId="5618"/>
    <cellStyle name="输出 5 4 7 2" xfId="5186"/>
    <cellStyle name="输出 5 4 7 2 2" xfId="8035"/>
    <cellStyle name="输出 5 4 7 2 2 2" xfId="3184"/>
    <cellStyle name="输出 5 4 7 3" xfId="5779"/>
    <cellStyle name="输出 5 4 7 3 2" xfId="5697"/>
    <cellStyle name="输出 5 4 8" xfId="5411"/>
    <cellStyle name="输出 5 4 8 2" xfId="6309"/>
    <cellStyle name="输出 5 4 8 2 2" xfId="13263"/>
    <cellStyle name="输出 5 4 9" xfId="4812"/>
    <cellStyle name="输出 5 4 9 2" xfId="5401"/>
    <cellStyle name="输出 5 5" xfId="10563"/>
    <cellStyle name="输出 5 5 2" xfId="12261"/>
    <cellStyle name="输出 5 6" xfId="7338"/>
    <cellStyle name="输出 5 6 2" xfId="6393"/>
    <cellStyle name="输出 5 7" xfId="5829"/>
    <cellStyle name="输出 5 7 2" xfId="884"/>
    <cellStyle name="输出 5 8" xfId="5033"/>
    <cellStyle name="输出 5 8 2" xfId="5681"/>
    <cellStyle name="输出 5 9" xfId="4643"/>
    <cellStyle name="输出 6" xfId="4962"/>
    <cellStyle name="输出 6 2" xfId="5753"/>
    <cellStyle name="输出 6 2 2" xfId="6466"/>
    <cellStyle name="输出 6 2 2 2" xfId="8525"/>
    <cellStyle name="输出 6 2 2 2 2" xfId="2822"/>
    <cellStyle name="输出 6 2 2 3" xfId="5213"/>
    <cellStyle name="输出 6 2 2 3 2" xfId="1869"/>
    <cellStyle name="输出 6 2 2 4" xfId="490"/>
    <cellStyle name="输出 6 2 2 4 2" xfId="5327"/>
    <cellStyle name="输出 6 2 2 5" xfId="478"/>
    <cellStyle name="输出 6 2 2 5 2" xfId="4850"/>
    <cellStyle name="输出 6 2 2 6" xfId="472"/>
    <cellStyle name="输出 6 2 2 6 2" xfId="7917"/>
    <cellStyle name="输出 6 2 2 7" xfId="469"/>
    <cellStyle name="输出 6 2 2 7 2" xfId="13765"/>
    <cellStyle name="输出 6 2 2 7 2 2" xfId="13770"/>
    <cellStyle name="输出 6 2 2 7 2 2 2" xfId="13773"/>
    <cellStyle name="输出 6 2 2 7 3" xfId="13781"/>
    <cellStyle name="输出 6 2 2 7 3 2" xfId="13784"/>
    <cellStyle name="输出 6 2 2 8" xfId="6099"/>
    <cellStyle name="输出 6 2 2 8 2" xfId="7855"/>
    <cellStyle name="输出 6 2 2 8 2 2" xfId="3618"/>
    <cellStyle name="输出 6 2 2 9" xfId="5848"/>
    <cellStyle name="输出 6 2 2 9 2" xfId="13811"/>
    <cellStyle name="输出 6 2 3" xfId="5571"/>
    <cellStyle name="输出 6 2 3 2" xfId="8322"/>
    <cellStyle name="输出 6 2 4" xfId="7133"/>
    <cellStyle name="输出 6 2 4 2" xfId="5415"/>
    <cellStyle name="输出 6 2 5" xfId="3415"/>
    <cellStyle name="输出 6 2 5 2" xfId="3714"/>
    <cellStyle name="输出 6 2 6" xfId="8657"/>
    <cellStyle name="输出 6 2 6 2" xfId="4896"/>
    <cellStyle name="输出 6 2 7" xfId="6709"/>
    <cellStyle name="输出 6 3" xfId="6862"/>
    <cellStyle name="输出 6 3 2" xfId="5585"/>
    <cellStyle name="输出 6 3 2 2" xfId="7949"/>
    <cellStyle name="输出 6 3 3" xfId="6797"/>
    <cellStyle name="输出 6 3 3 2" xfId="2959"/>
    <cellStyle name="输出 6 3 4" xfId="5556"/>
    <cellStyle name="输出 6 3 4 2" xfId="8213"/>
    <cellStyle name="输出 6 3 5" xfId="11728"/>
    <cellStyle name="输出 6 3 5 2" xfId="7255"/>
    <cellStyle name="输出 6 3 6" xfId="2298"/>
    <cellStyle name="输出 6 3 6 2" xfId="9989"/>
    <cellStyle name="输出 6 3 7" xfId="10921"/>
    <cellStyle name="输出 6 3 7 2" xfId="6334"/>
    <cellStyle name="输出 6 3 7 2 2" xfId="2766"/>
    <cellStyle name="输出 6 3 7 2 2 2" xfId="6039"/>
    <cellStyle name="输出 6 3 7 3" xfId="5977"/>
    <cellStyle name="输出 6 3 7 3 2" xfId="5165"/>
    <cellStyle name="输出 6 3 8" xfId="4047"/>
    <cellStyle name="输出 6 3 8 2" xfId="8209"/>
    <cellStyle name="输出 6 3 8 2 2" xfId="8797"/>
    <cellStyle name="输出 6 3 9" xfId="1998"/>
    <cellStyle name="输出 6 3 9 2" xfId="8084"/>
    <cellStyle name="输出 6 4" xfId="11316"/>
    <cellStyle name="输出 6 4 2" xfId="2564"/>
    <cellStyle name="输出 6 5" xfId="7628"/>
    <cellStyle name="输出 6 5 2" xfId="10050"/>
    <cellStyle name="输出 6 6" xfId="5419"/>
    <cellStyle name="输出 6 6 2" xfId="5847"/>
    <cellStyle name="输出 6 7" xfId="1985"/>
    <cellStyle name="输出 6 7 2" xfId="5424"/>
    <cellStyle name="输出 6 8" xfId="5451"/>
    <cellStyle name="输出 7" xfId="4142"/>
    <cellStyle name="输出 7 2" xfId="3328"/>
    <cellStyle name="输出 7 2 2" xfId="4649"/>
    <cellStyle name="输出 7 2 2 2" xfId="8985"/>
    <cellStyle name="输出 7 2 3" xfId="4146"/>
    <cellStyle name="输出 7 2 3 2" xfId="9126"/>
    <cellStyle name="输出 7 2 4" xfId="5639"/>
    <cellStyle name="输出 7 2 4 2" xfId="5918"/>
    <cellStyle name="输出 7 2 5" xfId="11339"/>
    <cellStyle name="输出 7 2 5 2" xfId="11350"/>
    <cellStyle name="输出 7 2 6" xfId="3120"/>
    <cellStyle name="输出 7 2 6 2" xfId="4034"/>
    <cellStyle name="输出 7 2 7" xfId="8412"/>
    <cellStyle name="输出 7 2 7 2" xfId="2880"/>
    <cellStyle name="输出 7 2 7 2 2" xfId="6629"/>
    <cellStyle name="输出 7 2 7 2 2 2" xfId="6372"/>
    <cellStyle name="输出 7 2 7 3" xfId="867"/>
    <cellStyle name="输出 7 2 7 3 2" xfId="4359"/>
    <cellStyle name="输出 7 2 8" xfId="2517"/>
    <cellStyle name="输出 7 2 8 2" xfId="2022"/>
    <cellStyle name="输出 7 2 8 2 2" xfId="4736"/>
    <cellStyle name="输出 7 2 9" xfId="1992"/>
    <cellStyle name="输出 7 2 9 2" xfId="1717"/>
    <cellStyle name="输出 7 3" xfId="4651"/>
    <cellStyle name="输出 7 3 2" xfId="1091"/>
    <cellStyle name="输出 7 4" xfId="8589"/>
    <cellStyle name="输出 7 4 2" xfId="9667"/>
    <cellStyle name="输出 7 5" xfId="3880"/>
    <cellStyle name="输出 7 5 2" xfId="7177"/>
    <cellStyle name="输出 7 6" xfId="1695"/>
    <cellStyle name="输出 7 6 2" xfId="3902"/>
    <cellStyle name="输出 7 7" xfId="4918"/>
    <cellStyle name="输出 8" xfId="2718"/>
    <cellStyle name="输出 8 2" xfId="3594"/>
    <cellStyle name="输出 8 2 2" xfId="1913"/>
    <cellStyle name="输出 8 3" xfId="13797"/>
    <cellStyle name="输出 8 3 2" xfId="1769"/>
    <cellStyle name="输出 8 4" xfId="2140"/>
    <cellStyle name="输出 8 4 2" xfId="2161"/>
    <cellStyle name="输出 8 5" xfId="2438"/>
    <cellStyle name="输出 8 5 2" xfId="13213"/>
    <cellStyle name="输出 8 6" xfId="2939"/>
    <cellStyle name="输出 8 6 2" xfId="13232"/>
    <cellStyle name="输出 8 7" xfId="6310"/>
    <cellStyle name="输出 8 7 2" xfId="13264"/>
    <cellStyle name="输出 8 7 2 2" xfId="13267"/>
    <cellStyle name="输出 8 7 2 2 2" xfId="13270"/>
    <cellStyle name="输出 8 7 3" xfId="13274"/>
    <cellStyle name="输出 8 7 3 2" xfId="13277"/>
    <cellStyle name="输出 8 8" xfId="2937"/>
    <cellStyle name="输出 8 8 2" xfId="528"/>
    <cellStyle name="输出 8 8 2 2" xfId="526"/>
    <cellStyle name="输出 8 9" xfId="4889"/>
    <cellStyle name="输出 8 9 2" xfId="13299"/>
    <cellStyle name="输出 9" xfId="3362"/>
    <cellStyle name="输出 9 2" xfId="2835"/>
    <cellStyle name="输出 9 2 2" xfId="12924"/>
    <cellStyle name="输出 9 3" xfId="9052"/>
    <cellStyle name="输出 9 3 2" xfId="5044"/>
    <cellStyle name="输出 9 4" xfId="9976"/>
    <cellStyle name="输出 9 4 2" xfId="7810"/>
    <cellStyle name="输出 9 5" xfId="6676"/>
    <cellStyle name="输出 9 5 2" xfId="3390"/>
    <cellStyle name="输出 9 6" xfId="2982"/>
    <cellStyle name="输出 9 6 2" xfId="9449"/>
    <cellStyle name="输出 9 7" xfId="5400"/>
    <cellStyle name="输出 9 7 2" xfId="13403"/>
    <cellStyle name="输出 9 7 2 2" xfId="2925"/>
    <cellStyle name="输出 9 7 2 2 2" xfId="2875"/>
    <cellStyle name="输出 9 7 3" xfId="1361"/>
    <cellStyle name="输出 9 7 3 2" xfId="2501"/>
    <cellStyle name="输出 9 8" xfId="1533"/>
    <cellStyle name="输出 9 8 2" xfId="13410"/>
    <cellStyle name="输出 9 8 2 2" xfId="2471"/>
    <cellStyle name="输出 9 9" xfId="4397"/>
    <cellStyle name="输出 9 9 2" xfId="13415"/>
    <cellStyle name="输入 2" xfId="10454"/>
    <cellStyle name="输入 2 10" xfId="4345"/>
    <cellStyle name="输入 2 10 2" xfId="5011"/>
    <cellStyle name="输入 2 2" xfId="131"/>
    <cellStyle name="输入 2 2 2" xfId="13236"/>
    <cellStyle name="输入 2 2 2 2" xfId="13240"/>
    <cellStyle name="输入 2 2 2 2 2" xfId="2894"/>
    <cellStyle name="输入 2 2 2 2 2 2" xfId="9058"/>
    <cellStyle name="输入 2 2 2 2 2 2 2" xfId="13344"/>
    <cellStyle name="输入 2 2 2 2 2 3" xfId="2636"/>
    <cellStyle name="输入 2 2 2 2 2 3 2" xfId="13348"/>
    <cellStyle name="输入 2 2 2 2 2 4" xfId="88"/>
    <cellStyle name="输入 2 2 2 2 2 4 2" xfId="13358"/>
    <cellStyle name="输入 2 2 2 2 2 5" xfId="5506"/>
    <cellStyle name="输入 2 2 2 2 2 5 2" xfId="5080"/>
    <cellStyle name="输入 2 2 2 2 2 6" xfId="7884"/>
    <cellStyle name="输入 2 2 2 2 2 6 2" xfId="7115"/>
    <cellStyle name="输入 2 2 2 2 2 7" xfId="820"/>
    <cellStyle name="输入 2 2 2 2 2 7 2" xfId="2532"/>
    <cellStyle name="输入 2 2 2 2 2 7 2 2" xfId="12422"/>
    <cellStyle name="输入 2 2 2 2 2 7 2 2 2" xfId="12424"/>
    <cellStyle name="输入 2 2 2 2 2 7 3" xfId="2244"/>
    <cellStyle name="输入 2 2 2 2 2 7 3 2" xfId="9872"/>
    <cellStyle name="输入 2 2 2 2 2 8" xfId="1760"/>
    <cellStyle name="输入 2 2 2 2 2 8 2" xfId="1693"/>
    <cellStyle name="输入 2 2 2 2 3" xfId="6464"/>
    <cellStyle name="输入 2 2 2 2 3 2" xfId="8528"/>
    <cellStyle name="输入 2 2 2 2 4" xfId="9503"/>
    <cellStyle name="输入 2 2 2 2 4 2" xfId="8606"/>
    <cellStyle name="输入 2 2 2 2 5" xfId="10254"/>
    <cellStyle name="输入 2 2 2 2 5 2" xfId="419"/>
    <cellStyle name="输入 2 2 2 2 6" xfId="3413"/>
    <cellStyle name="输入 2 2 2 2 6 2" xfId="3716"/>
    <cellStyle name="输入 2 2 2 2 7" xfId="8659"/>
    <cellStyle name="输入 2 2 2 2 7 2" xfId="1340"/>
    <cellStyle name="输入 2 2 2 3" xfId="2923"/>
    <cellStyle name="输入 2 2 2 3 2" xfId="1742"/>
    <cellStyle name="输入 2 2 2 3 2 2" xfId="2044"/>
    <cellStyle name="输入 2 2 2 3 3" xfId="5584"/>
    <cellStyle name="输入 2 2 2 3 3 2" xfId="7948"/>
    <cellStyle name="输入 2 2 2 3 4" xfId="13331"/>
    <cellStyle name="输入 2 2 2 3 4 2" xfId="13334"/>
    <cellStyle name="输入 2 2 2 3 5" xfId="13345"/>
    <cellStyle name="输入 2 2 2 3 5 2" xfId="9308"/>
    <cellStyle name="输入 2 2 2 3 6" xfId="8908"/>
    <cellStyle name="输入 2 2 2 3 6 2" xfId="8761"/>
    <cellStyle name="输入 2 2 2 3 7" xfId="2296"/>
    <cellStyle name="输入 2 2 2 3 7 2" xfId="1494"/>
    <cellStyle name="输入 2 2 2 3 7 2 2" xfId="2530"/>
    <cellStyle name="输入 2 2 2 3 7 2 2 2" xfId="9769"/>
    <cellStyle name="输入 2 2 2 3 7 3" xfId="2916"/>
    <cellStyle name="输入 2 2 2 3 7 3 2" xfId="3001"/>
    <cellStyle name="输入 2 2 2 3 8" xfId="8401"/>
    <cellStyle name="输入 2 2 2 3 8 2" xfId="6327"/>
    <cellStyle name="输入 2 2 2 4" xfId="2890"/>
    <cellStyle name="输入 2 2 2 4 2" xfId="1751"/>
    <cellStyle name="输入 2 2 2 5" xfId="4596"/>
    <cellStyle name="输入 2 2 2 5 2" xfId="4803"/>
    <cellStyle name="输入 2 2 2 6" xfId="12552"/>
    <cellStyle name="输入 2 2 2 6 2" xfId="5784"/>
    <cellStyle name="输入 2 2 2 7" xfId="12559"/>
    <cellStyle name="输入 2 2 2 7 2" xfId="2358"/>
    <cellStyle name="输入 2 2 2 8" xfId="5662"/>
    <cellStyle name="输入 2 2 2 8 2" xfId="4665"/>
    <cellStyle name="输入 2 2 3" xfId="2697"/>
    <cellStyle name="输入 2 2 3 2" xfId="12494"/>
    <cellStyle name="输入 2 2 3 2 2" xfId="3052"/>
    <cellStyle name="输入 2 2 3 2 2 2" xfId="1304"/>
    <cellStyle name="输入 2 2 3 2 3" xfId="4647"/>
    <cellStyle name="输入 2 2 3 2 3 2" xfId="8203"/>
    <cellStyle name="输入 2 2 3 2 4" xfId="8739"/>
    <cellStyle name="输入 2 2 3 2 4 2" xfId="9123"/>
    <cellStyle name="输入 2 2 3 2 5" xfId="13205"/>
    <cellStyle name="输入 2 2 3 2 5 2" xfId="323"/>
    <cellStyle name="输入 2 2 3 2 6" xfId="4490"/>
    <cellStyle name="输入 2 2 3 2 6 2" xfId="6232"/>
    <cellStyle name="输入 2 2 3 2 7" xfId="3541"/>
    <cellStyle name="输入 2 2 3 2 7 2" xfId="8981"/>
    <cellStyle name="输入 2 2 3 2 7 2 2" xfId="11304"/>
    <cellStyle name="输入 2 2 3 2 7 2 2 2" xfId="3256"/>
    <cellStyle name="输入 2 2 3 2 7 3" xfId="8586"/>
    <cellStyle name="输入 2 2 3 2 7 3 2" xfId="2785"/>
    <cellStyle name="输入 2 2 3 2 8" xfId="831"/>
    <cellStyle name="输入 2 2 3 2 8 2" xfId="1095"/>
    <cellStyle name="输入 2 2 3 3" xfId="2938"/>
    <cellStyle name="输入 2 2 3 3 2" xfId="6145"/>
    <cellStyle name="输入 2 2 3 4" xfId="5190"/>
    <cellStyle name="输入 2 2 3 4 2" xfId="4832"/>
    <cellStyle name="输入 2 2 3 5" xfId="4672"/>
    <cellStyle name="输入 2 2 3 5 2" xfId="4470"/>
    <cellStyle name="输入 2 2 3 6" xfId="4688"/>
    <cellStyle name="输入 2 2 3 6 2" xfId="4703"/>
    <cellStyle name="输入 2 2 3 7" xfId="4727"/>
    <cellStyle name="输入 2 2 3 7 2" xfId="4730"/>
    <cellStyle name="输入 2 2 4" xfId="2909"/>
    <cellStyle name="输入 2 2 4 2" xfId="6675"/>
    <cellStyle name="输入 2 2 4 2 2" xfId="5996"/>
    <cellStyle name="输入 2 2 4 3" xfId="2927"/>
    <cellStyle name="输入 2 2 4 3 2" xfId="6635"/>
    <cellStyle name="输入 2 2 4 4" xfId="9100"/>
    <cellStyle name="输入 2 2 4 4 2" xfId="6209"/>
    <cellStyle name="输入 2 2 4 5" xfId="5205"/>
    <cellStyle name="输入 2 2 4 5 2" xfId="9512"/>
    <cellStyle name="输入 2 2 4 6" xfId="4102"/>
    <cellStyle name="输入 2 2 4 6 2" xfId="5834"/>
    <cellStyle name="输入 2 2 4 7" xfId="4363"/>
    <cellStyle name="输入 2 2 4 7 2" xfId="4769"/>
    <cellStyle name="输入 2 2 4 7 2 2" xfId="7995"/>
    <cellStyle name="输入 2 2 4 7 2 2 2" xfId="4985"/>
    <cellStyle name="输入 2 2 4 7 3" xfId="2095"/>
    <cellStyle name="输入 2 2 4 7 3 2" xfId="6479"/>
    <cellStyle name="输入 2 2 4 8" xfId="7895"/>
    <cellStyle name="输入 2 2 4 8 2" xfId="13820"/>
    <cellStyle name="输入 2 2 5" xfId="4188"/>
    <cellStyle name="输入 2 2 5 2" xfId="2091"/>
    <cellStyle name="输入 2 2 6" xfId="8646"/>
    <cellStyle name="输入 2 2 6 2" xfId="8811"/>
    <cellStyle name="输入 2 2 7" xfId="9017"/>
    <cellStyle name="输入 2 2 7 2" xfId="8324"/>
    <cellStyle name="输入 2 2 8" xfId="2270"/>
    <cellStyle name="输入 2 2 8 2" xfId="2790"/>
    <cellStyle name="输入 2 2 9" xfId="11793"/>
    <cellStyle name="输入 2 2 9 2" xfId="8878"/>
    <cellStyle name="输入 2 3" xfId="8840"/>
    <cellStyle name="输入 2 3 2" xfId="9087"/>
    <cellStyle name="输入 2 3 2 2" xfId="2905"/>
    <cellStyle name="输入 2 3 2 2 2" xfId="2940"/>
    <cellStyle name="输入 2 3 2 2 2 2" xfId="13638"/>
    <cellStyle name="输入 2 3 2 2 3" xfId="2515"/>
    <cellStyle name="输入 2 3 2 2 3 2" xfId="2902"/>
    <cellStyle name="输入 2 3 2 2 4" xfId="2921"/>
    <cellStyle name="输入 2 3 2 2 4 2" xfId="1744"/>
    <cellStyle name="输入 2 3 2 2 5" xfId="8036"/>
    <cellStyle name="输入 2 3 2 2 5 2" xfId="3185"/>
    <cellStyle name="输入 2 3 2 2 6" xfId="1345"/>
    <cellStyle name="输入 2 3 2 2 6 2" xfId="1400"/>
    <cellStyle name="输入 2 3 2 2 7" xfId="9079"/>
    <cellStyle name="输入 2 3 2 2 7 2" xfId="6388"/>
    <cellStyle name="输入 2 3 2 2 7 2 2" xfId="282"/>
    <cellStyle name="输入 2 3 2 2 7 2 2 2" xfId="279"/>
    <cellStyle name="输入 2 3 2 2 7 3" xfId="2472"/>
    <cellStyle name="输入 2 3 2 2 7 3 2" xfId="269"/>
    <cellStyle name="输入 2 3 2 2 8" xfId="6068"/>
    <cellStyle name="输入 2 3 2 2 8 2" xfId="1492"/>
    <cellStyle name="输入 2 3 2 3" xfId="2889"/>
    <cellStyle name="输入 2 3 2 3 2" xfId="2884"/>
    <cellStyle name="输入 2 3 2 4" xfId="2877"/>
    <cellStyle name="输入 2 3 2 4 2" xfId="7451"/>
    <cellStyle name="输入 2 3 2 5" xfId="7754"/>
    <cellStyle name="输入 2 3 2 5 2" xfId="11310"/>
    <cellStyle name="输入 2 3 2 6" xfId="4408"/>
    <cellStyle name="输入 2 3 2 6 2" xfId="10186"/>
    <cellStyle name="输入 2 3 2 7" xfId="4430"/>
    <cellStyle name="输入 2 3 2 7 2" xfId="4017"/>
    <cellStyle name="输入 2 3 3" xfId="7752"/>
    <cellStyle name="输入 2 3 3 2" xfId="4888"/>
    <cellStyle name="输入 2 3 3 2 2" xfId="2873"/>
    <cellStyle name="输入 2 3 3 3" xfId="8695"/>
    <cellStyle name="输入 2 3 3 3 2" xfId="2868"/>
    <cellStyle name="输入 2 3 3 4" xfId="2864"/>
    <cellStyle name="输入 2 3 3 4 2" xfId="5718"/>
    <cellStyle name="输入 2 3 3 5" xfId="6181"/>
    <cellStyle name="输入 2 3 3 5 2" xfId="9677"/>
    <cellStyle name="输入 2 3 3 6" xfId="2915"/>
    <cellStyle name="输入 2 3 3 6 2" xfId="7087"/>
    <cellStyle name="输入 2 3 3 7" xfId="4068"/>
    <cellStyle name="输入 2 3 3 7 2" xfId="10249"/>
    <cellStyle name="输入 2 3 3 7 2 2" xfId="10237"/>
    <cellStyle name="输入 2 3 3 7 2 2 2" xfId="2525"/>
    <cellStyle name="输入 2 3 3 7 3" xfId="9424"/>
    <cellStyle name="输入 2 3 3 7 3 2" xfId="4022"/>
    <cellStyle name="输入 2 3 3 8" xfId="6622"/>
    <cellStyle name="输入 2 3 3 8 2" xfId="4410"/>
    <cellStyle name="输入 2 3 4" xfId="2857"/>
    <cellStyle name="输入 2 3 4 2" xfId="3885"/>
    <cellStyle name="输入 2 3 5" xfId="4847"/>
    <cellStyle name="输入 2 3 5 2" xfId="2751"/>
    <cellStyle name="输入 2 3 6" xfId="451"/>
    <cellStyle name="输入 2 3 6 2" xfId="448"/>
    <cellStyle name="输入 2 3 7" xfId="12122"/>
    <cellStyle name="输入 2 3 7 2" xfId="635"/>
    <cellStyle name="输入 2 3 8" xfId="8136"/>
    <cellStyle name="输入 2 3 8 2" xfId="11926"/>
    <cellStyle name="输入 2 4" xfId="3589"/>
    <cellStyle name="输入 2 4 2" xfId="2196"/>
    <cellStyle name="输入 2 4 2 2" xfId="2577"/>
    <cellStyle name="输入 2 4 2 2 2" xfId="12659"/>
    <cellStyle name="输入 2 4 2 3" xfId="1114"/>
    <cellStyle name="输入 2 4 2 3 2" xfId="1112"/>
    <cellStyle name="输入 2 4 2 4" xfId="1108"/>
    <cellStyle name="输入 2 4 2 4 2" xfId="1105"/>
    <cellStyle name="输入 2 4 2 5" xfId="11916"/>
    <cellStyle name="输入 2 4 2 5 2" xfId="7236"/>
    <cellStyle name="输入 2 4 2 6" xfId="918"/>
    <cellStyle name="输入 2 4 2 6 2" xfId="913"/>
    <cellStyle name="输入 2 4 2 7" xfId="908"/>
    <cellStyle name="输入 2 4 2 7 2" xfId="2850"/>
    <cellStyle name="输入 2 4 2 7 2 2" xfId="4025"/>
    <cellStyle name="输入 2 4 2 7 2 2 2" xfId="11224"/>
    <cellStyle name="输入 2 4 2 7 3" xfId="1916"/>
    <cellStyle name="输入 2 4 2 7 3 2" xfId="1363"/>
    <cellStyle name="输入 2 4 2 8" xfId="8347"/>
    <cellStyle name="输入 2 4 2 8 2" xfId="8195"/>
    <cellStyle name="输入 2 4 3" xfId="2837"/>
    <cellStyle name="输入 2 4 3 2" xfId="11562"/>
    <cellStyle name="输入 2 4 4" xfId="3808"/>
    <cellStyle name="输入 2 4 4 2" xfId="1310"/>
    <cellStyle name="输入 2 4 5" xfId="11376"/>
    <cellStyle name="输入 2 4 5 2" xfId="8224"/>
    <cellStyle name="输入 2 4 6" xfId="12413"/>
    <cellStyle name="输入 2 4 6 2" xfId="2088"/>
    <cellStyle name="输入 2 4 7" xfId="3782"/>
    <cellStyle name="输入 2 4 7 2" xfId="2130"/>
    <cellStyle name="输入 2 5" xfId="12979"/>
    <cellStyle name="输入 2 5 2" xfId="8534"/>
    <cellStyle name="输入 2 5 2 2" xfId="938"/>
    <cellStyle name="输入 2 5 3" xfId="2498"/>
    <cellStyle name="输入 2 5 3 2" xfId="8902"/>
    <cellStyle name="输入 2 5 4" xfId="11622"/>
    <cellStyle name="输入 2 5 4 2" xfId="5853"/>
    <cellStyle name="输入 2 5 5" xfId="7418"/>
    <cellStyle name="输入 2 5 5 2" xfId="4007"/>
    <cellStyle name="输入 2 5 6" xfId="1484"/>
    <cellStyle name="输入 2 5 6 2" xfId="3274"/>
    <cellStyle name="输入 2 5 7" xfId="7874"/>
    <cellStyle name="输入 2 5 7 2" xfId="1931"/>
    <cellStyle name="输入 2 5 7 2 2" xfId="2439"/>
    <cellStyle name="输入 2 5 7 2 2 2" xfId="5292"/>
    <cellStyle name="输入 2 5 7 3" xfId="3939"/>
    <cellStyle name="输入 2 5 7 3 2" xfId="5797"/>
    <cellStyle name="输入 2 5 8" xfId="3042"/>
    <cellStyle name="输入 2 5 8 2" xfId="12332"/>
    <cellStyle name="输入 2 6" xfId="5898"/>
    <cellStyle name="输入 2 6 2" xfId="11300"/>
    <cellStyle name="输入 2 7" xfId="2823"/>
    <cellStyle name="输入 2 7 2" xfId="14152"/>
    <cellStyle name="输入 2 8" xfId="2820"/>
    <cellStyle name="输入 2 8 2" xfId="2810"/>
    <cellStyle name="输入 2 9" xfId="2806"/>
    <cellStyle name="输入 2 9 2" xfId="2597"/>
    <cellStyle name="输入 3" xfId="2282"/>
    <cellStyle name="输入 3 10" xfId="11032"/>
    <cellStyle name="输入 3 10 2" xfId="753"/>
    <cellStyle name="输入 3 2" xfId="2799"/>
    <cellStyle name="输入 3 2 2" xfId="5063"/>
    <cellStyle name="输入 3 2 2 2" xfId="13246"/>
    <cellStyle name="输入 3 2 2 2 2" xfId="2803"/>
    <cellStyle name="输入 3 2 2 2 2 2" xfId="6842"/>
    <cellStyle name="输入 3 2 2 2 2 2 2" xfId="4983"/>
    <cellStyle name="输入 3 2 2 2 2 3" xfId="1719"/>
    <cellStyle name="输入 3 2 2 2 2 3 2" xfId="4170"/>
    <cellStyle name="输入 3 2 2 2 2 4" xfId="10060"/>
    <cellStyle name="输入 3 2 2 2 2 4 2" xfId="6648"/>
    <cellStyle name="输入 3 2 2 2 2 5" xfId="9095"/>
    <cellStyle name="输入 3 2 2 2 2 5 2" xfId="7322"/>
    <cellStyle name="输入 3 2 2 2 2 6" xfId="5878"/>
    <cellStyle name="输入 3 2 2 2 2 6 2" xfId="7504"/>
    <cellStyle name="输入 3 2 2 2 2 7" xfId="2775"/>
    <cellStyle name="输入 3 2 2 2 2 7 2" xfId="2830"/>
    <cellStyle name="输入 3 2 2 2 2 7 2 2" xfId="2266"/>
    <cellStyle name="输入 3 2 2 2 2 7 2 2 2" xfId="2231"/>
    <cellStyle name="输入 3 2 2 2 2 7 3" xfId="7194"/>
    <cellStyle name="输入 3 2 2 2 2 7 3 2" xfId="5301"/>
    <cellStyle name="输入 3 2 2 2 2 8" xfId="2770"/>
    <cellStyle name="输入 3 2 2 2 2 8 2" xfId="8010"/>
    <cellStyle name="输入 3 2 2 2 3" xfId="13304"/>
    <cellStyle name="输入 3 2 2 2 3 2" xfId="9787"/>
    <cellStyle name="输入 3 2 2 2 4" xfId="11416"/>
    <cellStyle name="输入 3 2 2 2 4 2" xfId="9987"/>
    <cellStyle name="输入 3 2 2 2 5" xfId="2765"/>
    <cellStyle name="输入 3 2 2 2 5 2" xfId="6040"/>
    <cellStyle name="输入 3 2 2 2 6" xfId="7039"/>
    <cellStyle name="输入 3 2 2 2 6 2" xfId="2189"/>
    <cellStyle name="输入 3 2 2 2 7" xfId="10267"/>
    <cellStyle name="输入 3 2 2 2 7 2" xfId="10359"/>
    <cellStyle name="输入 3 2 2 3" xfId="13306"/>
    <cellStyle name="输入 3 2 2 3 2" xfId="5832"/>
    <cellStyle name="输入 3 2 2 3 2 2" xfId="2754"/>
    <cellStyle name="输入 3 2 2 3 3" xfId="2753"/>
    <cellStyle name="输入 3 2 2 3 3 2" xfId="2058"/>
    <cellStyle name="输入 3 2 2 3 4" xfId="13621"/>
    <cellStyle name="输入 3 2 2 3 4 2" xfId="1627"/>
    <cellStyle name="输入 3 2 2 3 5" xfId="5164"/>
    <cellStyle name="输入 3 2 2 3 5 2" xfId="2017"/>
    <cellStyle name="输入 3 2 2 3 6" xfId="4125"/>
    <cellStyle name="输入 3 2 2 3 6 2" xfId="3466"/>
    <cellStyle name="输入 3 2 2 3 7" xfId="5808"/>
    <cellStyle name="输入 3 2 2 3 7 2" xfId="1715"/>
    <cellStyle name="输入 3 2 2 3 7 2 2" xfId="3048"/>
    <cellStyle name="输入 3 2 2 3 7 2 2 2" xfId="4317"/>
    <cellStyle name="输入 3 2 2 3 7 3" xfId="2608"/>
    <cellStyle name="输入 3 2 2 3 7 3 2" xfId="5632"/>
    <cellStyle name="输入 3 2 2 3 8" xfId="5795"/>
    <cellStyle name="输入 3 2 2 3 8 2" xfId="8097"/>
    <cellStyle name="输入 3 2 2 4" xfId="2752"/>
    <cellStyle name="输入 3 2 2 4 2" xfId="7889"/>
    <cellStyle name="输入 3 2 2 5" xfId="4670"/>
    <cellStyle name="输入 3 2 2 5 2" xfId="1088"/>
    <cellStyle name="输入 3 2 2 6" xfId="5774"/>
    <cellStyle name="输入 3 2 2 6 2" xfId="1986"/>
    <cellStyle name="输入 3 2 2 7" xfId="9219"/>
    <cellStyle name="输入 3 2 2 7 2" xfId="11708"/>
    <cellStyle name="输入 3 2 2 8" xfId="4197"/>
    <cellStyle name="输入 3 2 2 8 2" xfId="2738"/>
    <cellStyle name="输入 3 2 3" xfId="6589"/>
    <cellStyle name="输入 3 2 3 2" xfId="5428"/>
    <cellStyle name="输入 3 2 3 2 2" xfId="8038"/>
    <cellStyle name="输入 3 2 3 2 2 2" xfId="2734"/>
    <cellStyle name="输入 3 2 3 2 3" xfId="495"/>
    <cellStyle name="输入 3 2 3 2 3 2" xfId="9807"/>
    <cellStyle name="输入 3 2 3 2 4" xfId="2591"/>
    <cellStyle name="输入 3 2 3 2 4 2" xfId="9201"/>
    <cellStyle name="输入 3 2 3 2 5" xfId="8796"/>
    <cellStyle name="输入 3 2 3 2 5 2" xfId="12131"/>
    <cellStyle name="输入 3 2 3 2 6" xfId="4761"/>
    <cellStyle name="输入 3 2 3 2 6 2" xfId="1353"/>
    <cellStyle name="输入 3 2 3 2 7" xfId="10419"/>
    <cellStyle name="输入 3 2 3 2 7 2" xfId="10912"/>
    <cellStyle name="输入 3 2 3 2 7 2 2" xfId="2821"/>
    <cellStyle name="输入 3 2 3 2 7 2 2 2" xfId="14153"/>
    <cellStyle name="输入 3 2 3 2 7 3" xfId="2725"/>
    <cellStyle name="输入 3 2 3 2 7 3 2" xfId="1867"/>
    <cellStyle name="输入 3 2 3 2 8" xfId="6770"/>
    <cellStyle name="输入 3 2 3 2 8 2" xfId="8542"/>
    <cellStyle name="输入 3 2 3 3" xfId="2711"/>
    <cellStyle name="输入 3 2 3 3 2" xfId="2337"/>
    <cellStyle name="输入 3 2 3 4" xfId="1396"/>
    <cellStyle name="输入 3 2 3 4 2" xfId="8686"/>
    <cellStyle name="输入 3 2 3 5" xfId="8218"/>
    <cellStyle name="输入 3 2 3 5 2" xfId="7957"/>
    <cellStyle name="输入 3 2 3 6" xfId="1941"/>
    <cellStyle name="输入 3 2 3 6 2" xfId="7534"/>
    <cellStyle name="输入 3 2 3 7" xfId="1685"/>
    <cellStyle name="输入 3 2 3 7 2" xfId="2706"/>
    <cellStyle name="输入 3 2 4" xfId="2705"/>
    <cellStyle name="输入 3 2 4 2" xfId="3964"/>
    <cellStyle name="输入 3 2 4 2 2" xfId="1588"/>
    <cellStyle name="输入 3 2 4 3" xfId="5938"/>
    <cellStyle name="输入 3 2 4 3 2" xfId="2700"/>
    <cellStyle name="输入 3 2 4 4" xfId="2693"/>
    <cellStyle name="输入 3 2 4 4 2" xfId="2687"/>
    <cellStyle name="输入 3 2 4 5" xfId="5243"/>
    <cellStyle name="输入 3 2 4 5 2" xfId="2682"/>
    <cellStyle name="输入 3 2 4 6" xfId="2681"/>
    <cellStyle name="输入 3 2 4 6 2" xfId="2678"/>
    <cellStyle name="输入 3 2 4 7" xfId="1462"/>
    <cellStyle name="输入 3 2 4 7 2" xfId="7800"/>
    <cellStyle name="输入 3 2 4 7 2 2" xfId="6779"/>
    <cellStyle name="输入 3 2 4 7 2 2 2" xfId="8874"/>
    <cellStyle name="输入 3 2 4 7 3" xfId="2995"/>
    <cellStyle name="输入 3 2 4 7 3 2" xfId="2677"/>
    <cellStyle name="输入 3 2 4 8" xfId="3869"/>
    <cellStyle name="输入 3 2 4 8 2" xfId="2684"/>
    <cellStyle name="输入 3 2 5" xfId="2675"/>
    <cellStyle name="输入 3 2 5 2" xfId="2663"/>
    <cellStyle name="输入 3 2 6" xfId="2958"/>
    <cellStyle name="输入 3 2 6 2" xfId="2793"/>
    <cellStyle name="输入 3 2 7" xfId="4424"/>
    <cellStyle name="输入 3 2 7 2" xfId="4126"/>
    <cellStyle name="输入 3 2 8" xfId="5067"/>
    <cellStyle name="输入 3 2 8 2" xfId="6661"/>
    <cellStyle name="输入 3 2 9" xfId="7326"/>
    <cellStyle name="输入 3 2 9 2" xfId="5941"/>
    <cellStyle name="输入 3 3" xfId="1730"/>
    <cellStyle name="输入 3 3 2" xfId="13422"/>
    <cellStyle name="输入 3 3 2 2" xfId="5730"/>
    <cellStyle name="输入 3 3 2 2 2" xfId="4601"/>
    <cellStyle name="输入 3 3 2 2 2 2" xfId="2670"/>
    <cellStyle name="输入 3 3 2 2 3" xfId="4204"/>
    <cellStyle name="输入 3 3 2 2 3 2" xfId="2210"/>
    <cellStyle name="输入 3 3 2 2 4" xfId="4797"/>
    <cellStyle name="输入 3 3 2 2 4 2" xfId="1466"/>
    <cellStyle name="输入 3 3 2 2 5" xfId="3435"/>
    <cellStyle name="输入 3 3 2 2 5 2" xfId="3355"/>
    <cellStyle name="输入 3 3 2 2 6" xfId="5483"/>
    <cellStyle name="输入 3 3 2 2 6 2" xfId="8649"/>
    <cellStyle name="输入 3 3 2 2 7" xfId="5448"/>
    <cellStyle name="输入 3 3 2 2 7 2" xfId="6577"/>
    <cellStyle name="输入 3 3 2 2 7 2 2" xfId="2941"/>
    <cellStyle name="输入 3 3 2 2 7 2 2 2" xfId="7651"/>
    <cellStyle name="输入 3 3 2 2 7 3" xfId="4833"/>
    <cellStyle name="输入 3 3 2 2 7 3 2" xfId="4195"/>
    <cellStyle name="输入 3 3 2 2 8" xfId="10415"/>
    <cellStyle name="输入 3 3 2 2 8 2" xfId="12889"/>
    <cellStyle name="输入 3 3 2 3" xfId="2390"/>
    <cellStyle name="输入 3 3 2 3 2" xfId="7859"/>
    <cellStyle name="输入 3 3 2 4" xfId="7858"/>
    <cellStyle name="输入 3 3 2 4 2" xfId="7857"/>
    <cellStyle name="输入 3 3 2 5" xfId="5193"/>
    <cellStyle name="输入 3 3 2 5 2" xfId="1591"/>
    <cellStyle name="输入 3 3 2 6" xfId="7852"/>
    <cellStyle name="输入 3 3 2 6 2" xfId="1638"/>
    <cellStyle name="输入 3 3 2 7" xfId="8600"/>
    <cellStyle name="输入 3 3 2 7 2" xfId="8746"/>
    <cellStyle name="输入 3 3 3" xfId="2668"/>
    <cellStyle name="输入 3 3 3 2" xfId="2667"/>
    <cellStyle name="输入 3 3 3 2 2" xfId="7792"/>
    <cellStyle name="输入 3 3 3 3" xfId="2666"/>
    <cellStyle name="输入 3 3 3 3 2" xfId="2665"/>
    <cellStyle name="输入 3 3 3 4" xfId="1554"/>
    <cellStyle name="输入 3 3 3 4 2" xfId="2650"/>
    <cellStyle name="输入 3 3 3 5" xfId="5825"/>
    <cellStyle name="输入 3 3 3 5 2" xfId="1470"/>
    <cellStyle name="输入 3 3 3 6" xfId="1301"/>
    <cellStyle name="输入 3 3 3 6 2" xfId="604"/>
    <cellStyle name="输入 3 3 3 7" xfId="7167"/>
    <cellStyle name="输入 3 3 3 7 2" xfId="2220"/>
    <cellStyle name="输入 3 3 3 7 2 2" xfId="2647"/>
    <cellStyle name="输入 3 3 3 7 2 2 2" xfId="1549"/>
    <cellStyle name="输入 3 3 3 7 3" xfId="11636"/>
    <cellStyle name="输入 3 3 3 7 3 2" xfId="2209"/>
    <cellStyle name="输入 3 3 3 8" xfId="2366"/>
    <cellStyle name="输入 3 3 3 8 2" xfId="1746"/>
    <cellStyle name="输入 3 3 4" xfId="2646"/>
    <cellStyle name="输入 3 3 4 2" xfId="2642"/>
    <cellStyle name="输入 3 3 5" xfId="2637"/>
    <cellStyle name="输入 3 3 5 2" xfId="2631"/>
    <cellStyle name="输入 3 3 6" xfId="8877"/>
    <cellStyle name="输入 3 3 6 2" xfId="12864"/>
    <cellStyle name="输入 3 3 7" xfId="5699"/>
    <cellStyle name="输入 3 3 7 2" xfId="11426"/>
    <cellStyle name="输入 3 3 8" xfId="9149"/>
    <cellStyle name="输入 3 3 8 2" xfId="12400"/>
    <cellStyle name="输入 3 4" xfId="12877"/>
    <cellStyle name="输入 3 4 2" xfId="1625"/>
    <cellStyle name="输入 3 4 2 2" xfId="2243"/>
    <cellStyle name="输入 3 4 2 2 2" xfId="8766"/>
    <cellStyle name="输入 3 4 2 3" xfId="2630"/>
    <cellStyle name="输入 3 4 2 3 2" xfId="1840"/>
    <cellStyle name="输入 3 4 2 4" xfId="1732"/>
    <cellStyle name="输入 3 4 2 4 2" xfId="2258"/>
    <cellStyle name="输入 3 4 2 5" xfId="4310"/>
    <cellStyle name="输入 3 4 2 5 2" xfId="14135"/>
    <cellStyle name="输入 3 4 2 6" xfId="738"/>
    <cellStyle name="输入 3 4 2 6 2" xfId="735"/>
    <cellStyle name="输入 3 4 2 7" xfId="3488"/>
    <cellStyle name="输入 3 4 2 7 2" xfId="7725"/>
    <cellStyle name="输入 3 4 2 7 2 2" xfId="4331"/>
    <cellStyle name="输入 3 4 2 7 2 2 2" xfId="7899"/>
    <cellStyle name="输入 3 4 2 7 3" xfId="2249"/>
    <cellStyle name="输入 3 4 2 7 3 2" xfId="3171"/>
    <cellStyle name="输入 3 4 2 8" xfId="4232"/>
    <cellStyle name="输入 3 4 2 8 2" xfId="1471"/>
    <cellStyle name="输入 3 4 3" xfId="1629"/>
    <cellStyle name="输入 3 4 3 2" xfId="1631"/>
    <cellStyle name="输入 3 4 4" xfId="5457"/>
    <cellStyle name="输入 3 4 4 2" xfId="3681"/>
    <cellStyle name="输入 3 4 5" xfId="2625"/>
    <cellStyle name="输入 3 4 5 2" xfId="3688"/>
    <cellStyle name="输入 3 4 6" xfId="5004"/>
    <cellStyle name="输入 3 4 6 2" xfId="3401"/>
    <cellStyle name="输入 3 4 7" xfId="3240"/>
    <cellStyle name="输入 3 4 7 2" xfId="1945"/>
    <cellStyle name="输入 3 5" xfId="12986"/>
    <cellStyle name="输入 3 5 2" xfId="4403"/>
    <cellStyle name="输入 3 5 2 2" xfId="3584"/>
    <cellStyle name="输入 3 5 3" xfId="3946"/>
    <cellStyle name="输入 3 5 3 2" xfId="3176"/>
    <cellStyle name="输入 3 5 4" xfId="10543"/>
    <cellStyle name="输入 3 5 4 2" xfId="776"/>
    <cellStyle name="输入 3 5 5" xfId="2308"/>
    <cellStyle name="输入 3 5 5 2" xfId="2616"/>
    <cellStyle name="输入 3 5 6" xfId="12781"/>
    <cellStyle name="输入 3 5 6 2" xfId="2048"/>
    <cellStyle name="输入 3 5 7" xfId="3109"/>
    <cellStyle name="输入 3 5 7 2" xfId="2211"/>
    <cellStyle name="输入 3 5 7 2 2" xfId="11318"/>
    <cellStyle name="输入 3 5 7 2 2 2" xfId="2957"/>
    <cellStyle name="输入 3 5 7 3" xfId="8186"/>
    <cellStyle name="输入 3 5 7 3 2" xfId="2611"/>
    <cellStyle name="输入 3 5 8" xfId="9701"/>
    <cellStyle name="输入 3 5 8 2" xfId="11619"/>
    <cellStyle name="输入 3 6" xfId="2722"/>
    <cellStyle name="输入 3 6 2" xfId="13614"/>
    <cellStyle name="输入 3 7" xfId="1868"/>
    <cellStyle name="输入 3 7 2" xfId="1902"/>
    <cellStyle name="输入 3 8" xfId="2155"/>
    <cellStyle name="输入 3 8 2" xfId="70"/>
    <cellStyle name="输入 3 9" xfId="1763"/>
    <cellStyle name="输入 3 9 2" xfId="2610"/>
    <cellStyle name="输入 4" xfId="11795"/>
    <cellStyle name="输入 4 2" xfId="8129"/>
    <cellStyle name="输入 4 2 2" xfId="6200"/>
    <cellStyle name="输入 4 2 2 2" xfId="5394"/>
    <cellStyle name="输入 4 2 2 2 2" xfId="4256"/>
    <cellStyle name="输入 4 2 2 2 2 2" xfId="5954"/>
    <cellStyle name="输入 4 2 2 2 3" xfId="36"/>
    <cellStyle name="输入 4 2 2 2 3 2" xfId="13670"/>
    <cellStyle name="输入 4 2 2 2 4" xfId="9817"/>
    <cellStyle name="输入 4 2 2 2 4 2" xfId="2607"/>
    <cellStyle name="输入 4 2 2 2 5" xfId="2556"/>
    <cellStyle name="输入 4 2 2 2 5 2" xfId="11821"/>
    <cellStyle name="输入 4 2 2 2 6" xfId="1409"/>
    <cellStyle name="输入 4 2 2 2 6 2" xfId="8494"/>
    <cellStyle name="输入 4 2 2 2 7" xfId="2594"/>
    <cellStyle name="输入 4 2 2 2 7 2" xfId="7680"/>
    <cellStyle name="输入 4 2 2 2 7 2 2" xfId="6664"/>
    <cellStyle name="输入 4 2 2 2 7 2 2 2" xfId="2094"/>
    <cellStyle name="输入 4 2 2 2 7 3" xfId="12294"/>
    <cellStyle name="输入 4 2 2 2 7 3 2" xfId="2391"/>
    <cellStyle name="输入 4 2 2 2 8" xfId="12710"/>
    <cellStyle name="输入 4 2 2 2 8 2" xfId="11199"/>
    <cellStyle name="输入 4 2 2 3" xfId="838"/>
    <cellStyle name="输入 4 2 2 3 2" xfId="6210"/>
    <cellStyle name="输入 4 2 2 4" xfId="2587"/>
    <cellStyle name="输入 4 2 2 4 2" xfId="11569"/>
    <cellStyle name="输入 4 2 2 5" xfId="8212"/>
    <cellStyle name="输入 4 2 2 5 2" xfId="2395"/>
    <cellStyle name="输入 4 2 2 6" xfId="2223"/>
    <cellStyle name="输入 4 2 2 6 2" xfId="1532"/>
    <cellStyle name="输入 4 2 2 7" xfId="5820"/>
    <cellStyle name="输入 4 2 2 7 2" xfId="7105"/>
    <cellStyle name="输入 4 2 3" xfId="6392"/>
    <cellStyle name="输入 4 2 3 2" xfId="7395"/>
    <cellStyle name="输入 4 2 3 2 2" xfId="4618"/>
    <cellStyle name="输入 4 2 3 3" xfId="6942"/>
    <cellStyle name="输入 4 2 3 3 2" xfId="2101"/>
    <cellStyle name="输入 4 2 3 4" xfId="13056"/>
    <cellStyle name="输入 4 2 3 4 2" xfId="8442"/>
    <cellStyle name="输入 4 2 3 5" xfId="8762"/>
    <cellStyle name="输入 4 2 3 5 2" xfId="2313"/>
    <cellStyle name="输入 4 2 3 6" xfId="8665"/>
    <cellStyle name="输入 4 2 3 6 2" xfId="8580"/>
    <cellStyle name="输入 4 2 3 7" xfId="6762"/>
    <cellStyle name="输入 4 2 3 7 2" xfId="7666"/>
    <cellStyle name="输入 4 2 3 7 2 2" xfId="8613"/>
    <cellStyle name="输入 4 2 3 7 2 2 2" xfId="9060"/>
    <cellStyle name="输入 4 2 3 7 3" xfId="10938"/>
    <cellStyle name="输入 4 2 3 7 3 2" xfId="10467"/>
    <cellStyle name="输入 4 2 3 8" xfId="9206"/>
    <cellStyle name="输入 4 2 3 8 2" xfId="2573"/>
    <cellStyle name="输入 4 2 4" xfId="5073"/>
    <cellStyle name="输入 4 2 4 2" xfId="2567"/>
    <cellStyle name="输入 4 2 5" xfId="7165"/>
    <cellStyle name="输入 4 2 5 2" xfId="4950"/>
    <cellStyle name="输入 4 2 6" xfId="12486"/>
    <cellStyle name="输入 4 2 6 2" xfId="12489"/>
    <cellStyle name="输入 4 2 7" xfId="12257"/>
    <cellStyle name="输入 4 2 7 2" xfId="13329"/>
    <cellStyle name="输入 4 2 8" xfId="3388"/>
    <cellStyle name="输入 4 2 8 2" xfId="12543"/>
    <cellStyle name="输入 4 3" xfId="7443"/>
    <cellStyle name="输入 4 3 2" xfId="3306"/>
    <cellStyle name="输入 4 3 2 2" xfId="12532"/>
    <cellStyle name="输入 4 3 2 2 2" xfId="384"/>
    <cellStyle name="输入 4 3 2 3" xfId="1402"/>
    <cellStyle name="输入 4 3 2 3 2" xfId="370"/>
    <cellStyle name="输入 4 3 2 4" xfId="1457"/>
    <cellStyle name="输入 4 3 2 4 2" xfId="366"/>
    <cellStyle name="输入 4 3 2 5" xfId="1283"/>
    <cellStyle name="输入 4 3 2 5 2" xfId="361"/>
    <cellStyle name="输入 4 3 2 6" xfId="8070"/>
    <cellStyle name="输入 4 3 2 6 2" xfId="1788"/>
    <cellStyle name="输入 4 3 2 7" xfId="2552"/>
    <cellStyle name="输入 4 3 2 7 2" xfId="2550"/>
    <cellStyle name="输入 4 3 2 7 2 2" xfId="7044"/>
    <cellStyle name="输入 4 3 2 7 2 2 2" xfId="589"/>
    <cellStyle name="输入 4 3 2 7 3" xfId="8310"/>
    <cellStyle name="输入 4 3 2 7 3 2" xfId="1284"/>
    <cellStyle name="输入 4 3 2 8" xfId="2072"/>
    <cellStyle name="输入 4 3 2 8 2" xfId="7743"/>
    <cellStyle name="输入 4 3 3" xfId="2926"/>
    <cellStyle name="输入 4 3 3 2" xfId="2549"/>
    <cellStyle name="输入 4 3 4" xfId="2545"/>
    <cellStyle name="输入 4 3 4 2" xfId="5056"/>
    <cellStyle name="输入 4 3 5" xfId="10964"/>
    <cellStyle name="输入 4 3 5 2" xfId="8792"/>
    <cellStyle name="输入 4 3 6" xfId="12465"/>
    <cellStyle name="输入 4 3 6 2" xfId="6542"/>
    <cellStyle name="输入 4 3 7" xfId="11488"/>
    <cellStyle name="输入 4 3 7 2" xfId="12747"/>
    <cellStyle name="输入 4 4" xfId="2539"/>
    <cellStyle name="输入 4 4 2" xfId="5157"/>
    <cellStyle name="输入 4 4 2 2" xfId="11357"/>
    <cellStyle name="输入 4 4 3" xfId="2533"/>
    <cellStyle name="输入 4 4 3 2" xfId="3820"/>
    <cellStyle name="输入 4 4 4" xfId="3383"/>
    <cellStyle name="输入 4 4 4 2" xfId="9873"/>
    <cellStyle name="输入 4 4 5" xfId="2083"/>
    <cellStyle name="输入 4 4 5 2" xfId="6342"/>
    <cellStyle name="输入 4 4 6" xfId="6747"/>
    <cellStyle name="输入 4 4 6 2" xfId="9672"/>
    <cellStyle name="输入 4 4 7" xfId="2527"/>
    <cellStyle name="输入 4 4 7 2" xfId="10960"/>
    <cellStyle name="输入 4 4 7 2 2" xfId="13779"/>
    <cellStyle name="输入 4 4 7 2 2 2" xfId="13782"/>
    <cellStyle name="输入 4 4 7 3" xfId="12537"/>
    <cellStyle name="输入 4 4 7 3 2" xfId="8383"/>
    <cellStyle name="输入 4 4 8" xfId="1159"/>
    <cellStyle name="输入 4 4 8 2" xfId="2032"/>
    <cellStyle name="输入 4 5" xfId="5029"/>
    <cellStyle name="输入 4 5 2" xfId="7497"/>
    <cellStyle name="输入 4 6" xfId="7636"/>
    <cellStyle name="输入 4 6 2" xfId="6700"/>
    <cellStyle name="输入 4 7" xfId="5329"/>
    <cellStyle name="输入 4 7 2" xfId="1632"/>
    <cellStyle name="输入 4 8" xfId="58"/>
    <cellStyle name="输入 4 8 2" xfId="1081"/>
    <cellStyle name="输入 4 9" xfId="55"/>
    <cellStyle name="输入 4 9 2" xfId="52"/>
    <cellStyle name="输入 5" xfId="6304"/>
    <cellStyle name="输入 5 2" xfId="6173"/>
    <cellStyle name="输入 5 2 2" xfId="6211"/>
    <cellStyle name="输入 5 2 2 2" xfId="5061"/>
    <cellStyle name="输入 5 2 2 2 2" xfId="4626"/>
    <cellStyle name="输入 5 2 2 2 2 2" xfId="2523"/>
    <cellStyle name="输入 5 2 2 2 3" xfId="6833"/>
    <cellStyle name="输入 5 2 2 2 3 2" xfId="8968"/>
    <cellStyle name="输入 5 2 2 2 4" xfId="7936"/>
    <cellStyle name="输入 5 2 2 2 4 2" xfId="1646"/>
    <cellStyle name="输入 5 2 2 2 5" xfId="2511"/>
    <cellStyle name="输入 5 2 2 2 5 2" xfId="3224"/>
    <cellStyle name="输入 5 2 2 2 6" xfId="5609"/>
    <cellStyle name="输入 5 2 2 2 6 2" xfId="7539"/>
    <cellStyle name="输入 5 2 2 2 7" xfId="3192"/>
    <cellStyle name="输入 5 2 2 2 7 2" xfId="14086"/>
    <cellStyle name="输入 5 2 2 2 7 2 2" xfId="12221"/>
    <cellStyle name="输入 5 2 2 2 7 2 2 2" xfId="622"/>
    <cellStyle name="输入 5 2 2 2 7 3" xfId="2510"/>
    <cellStyle name="输入 5 2 2 2 7 3 2" xfId="12683"/>
    <cellStyle name="输入 5 2 2 2 8" xfId="3203"/>
    <cellStyle name="输入 5 2 2 2 8 2" xfId="8855"/>
    <cellStyle name="输入 5 2 2 3" xfId="4309"/>
    <cellStyle name="输入 5 2 2 3 2" xfId="8960"/>
    <cellStyle name="输入 5 2 2 4" xfId="2495"/>
    <cellStyle name="输入 5 2 2 4 2" xfId="2491"/>
    <cellStyle name="输入 5 2 2 5" xfId="2489"/>
    <cellStyle name="输入 5 2 2 5 2" xfId="8199"/>
    <cellStyle name="输入 5 2 2 6" xfId="12362"/>
    <cellStyle name="输入 5 2 2 6 2" xfId="8307"/>
    <cellStyle name="输入 5 2 2 7" xfId="4406"/>
    <cellStyle name="输入 5 2 2 7 2" xfId="9086"/>
    <cellStyle name="输入 5 2 3" xfId="11908"/>
    <cellStyle name="输入 5 2 3 2" xfId="13808"/>
    <cellStyle name="输入 5 2 3 2 2" xfId="2473"/>
    <cellStyle name="输入 5 2 3 3" xfId="1923"/>
    <cellStyle name="输入 5 2 3 3 2" xfId="2440"/>
    <cellStyle name="输入 5 2 3 4" xfId="2459"/>
    <cellStyle name="输入 5 2 3 4 2" xfId="12636"/>
    <cellStyle name="输入 5 2 3 5" xfId="8826"/>
    <cellStyle name="输入 5 2 3 5 2" xfId="9027"/>
    <cellStyle name="输入 5 2 3 6" xfId="6517"/>
    <cellStyle name="输入 5 2 3 6 2" xfId="12147"/>
    <cellStyle name="输入 5 2 3 7" xfId="4103"/>
    <cellStyle name="输入 5 2 3 7 2" xfId="7082"/>
    <cellStyle name="输入 5 2 3 7 2 2" xfId="8363"/>
    <cellStyle name="输入 5 2 3 7 2 2 2" xfId="4544"/>
    <cellStyle name="输入 5 2 3 7 3" xfId="5365"/>
    <cellStyle name="输入 5 2 3 7 3 2" xfId="3495"/>
    <cellStyle name="输入 5 2 3 8" xfId="12873"/>
    <cellStyle name="输入 5 2 3 8 2" xfId="13054"/>
    <cellStyle name="输入 5 2 4" xfId="4887"/>
    <cellStyle name="输入 5 2 4 2" xfId="6778"/>
    <cellStyle name="输入 5 2 5" xfId="4893"/>
    <cellStyle name="输入 5 2 5 2" xfId="7297"/>
    <cellStyle name="输入 5 2 6" xfId="5613"/>
    <cellStyle name="输入 5 2 6 2" xfId="4128"/>
    <cellStyle name="输入 5 2 7" xfId="4948"/>
    <cellStyle name="输入 5 2 7 2" xfId="5270"/>
    <cellStyle name="输入 5 2 8" xfId="8263"/>
    <cellStyle name="输入 5 2 8 2" xfId="13916"/>
    <cellStyle name="输入 5 3" xfId="6353"/>
    <cellStyle name="输入 5 3 2" xfId="8771"/>
    <cellStyle name="输入 5 3 2 2" xfId="11371"/>
    <cellStyle name="输入 5 3 2 2 2" xfId="2437"/>
    <cellStyle name="输入 5 3 2 3" xfId="9145"/>
    <cellStyle name="输入 5 3 2 3 2" xfId="7025"/>
    <cellStyle name="输入 5 3 2 4" xfId="5771"/>
    <cellStyle name="输入 5 3 2 4 2" xfId="2428"/>
    <cellStyle name="输入 5 3 2 5" xfId="8177"/>
    <cellStyle name="输入 5 3 2 5 2" xfId="6134"/>
    <cellStyle name="输入 5 3 2 6" xfId="8422"/>
    <cellStyle name="输入 5 3 2 6 2" xfId="7834"/>
    <cellStyle name="输入 5 3 2 7" xfId="5490"/>
    <cellStyle name="输入 5 3 2 7 2" xfId="5459"/>
    <cellStyle name="输入 5 3 2 7 2 2" xfId="10479"/>
    <cellStyle name="输入 5 3 2 7 2 2 2" xfId="8830"/>
    <cellStyle name="输入 5 3 2 7 3" xfId="1811"/>
    <cellStyle name="输入 5 3 2 7 3 2" xfId="9068"/>
    <cellStyle name="输入 5 3 2 8" xfId="2404"/>
    <cellStyle name="输入 5 3 2 8 2" xfId="3648"/>
    <cellStyle name="输入 5 3 3" xfId="8167"/>
    <cellStyle name="输入 5 3 3 2" xfId="13827"/>
    <cellStyle name="输入 5 3 4" xfId="8759"/>
    <cellStyle name="输入 5 3 4 2" xfId="4689"/>
    <cellStyle name="输入 5 3 5" xfId="2716"/>
    <cellStyle name="输入 5 3 5 2" xfId="1561"/>
    <cellStyle name="输入 5 3 6" xfId="2335"/>
    <cellStyle name="输入 5 3 6 2" xfId="3084"/>
    <cellStyle name="输入 5 3 7" xfId="8325"/>
    <cellStyle name="输入 5 3 7 2" xfId="8684"/>
    <cellStyle name="输入 5 4" xfId="6538"/>
    <cellStyle name="输入 5 4 2" xfId="3030"/>
    <cellStyle name="输入 5 4 2 2" xfId="11968"/>
    <cellStyle name="输入 5 4 3" xfId="8189"/>
    <cellStyle name="输入 5 4 3 2" xfId="10129"/>
    <cellStyle name="输入 5 4 4" xfId="8547"/>
    <cellStyle name="输入 5 4 4 2" xfId="8058"/>
    <cellStyle name="输入 5 4 5" xfId="8343"/>
    <cellStyle name="输入 5 4 5 2" xfId="6900"/>
    <cellStyle name="输入 5 4 6" xfId="9215"/>
    <cellStyle name="输入 5 4 6 2" xfId="6058"/>
    <cellStyle name="输入 5 4 7" xfId="3370"/>
    <cellStyle name="输入 5 4 7 2" xfId="3526"/>
    <cellStyle name="输入 5 4 7 2 2" xfId="9445"/>
    <cellStyle name="输入 5 4 7 2 2 2" xfId="4939"/>
    <cellStyle name="输入 5 4 7 3" xfId="1980"/>
    <cellStyle name="输入 5 4 7 3 2" xfId="2388"/>
    <cellStyle name="输入 5 4 8" xfId="4910"/>
    <cellStyle name="输入 5 4 8 2" xfId="13958"/>
    <cellStyle name="输入 5 5" xfId="7634"/>
    <cellStyle name="输入 5 5 2" xfId="6949"/>
    <cellStyle name="输入 5 6" xfId="8205"/>
    <cellStyle name="输入 5 6 2" xfId="13633"/>
    <cellStyle name="输入 5 7" xfId="4851"/>
    <cellStyle name="输入 5 7 2" xfId="2005"/>
    <cellStyle name="输入 5 8" xfId="878"/>
    <cellStyle name="输入 5 8 2" xfId="13994"/>
    <cellStyle name="输入 5 9" xfId="4412"/>
    <cellStyle name="输入 5 9 2" xfId="4877"/>
    <cellStyle name="输入 6" xfId="8782"/>
    <cellStyle name="输入 6 2" xfId="10094"/>
    <cellStyle name="输入 6 2 2" xfId="2105"/>
    <cellStyle name="输入 6 2 2 2" xfId="3522"/>
    <cellStyle name="输入 6 2 2 2 2" xfId="2377"/>
    <cellStyle name="输入 6 2 2 3" xfId="8522"/>
    <cellStyle name="输入 6 2 2 3 2" xfId="9920"/>
    <cellStyle name="输入 6 2 2 4" xfId="5317"/>
    <cellStyle name="输入 6 2 2 4 2" xfId="4086"/>
    <cellStyle name="输入 6 2 2 5" xfId="2376"/>
    <cellStyle name="输入 6 2 2 5 2" xfId="2372"/>
    <cellStyle name="输入 6 2 2 6" xfId="2371"/>
    <cellStyle name="输入 6 2 2 6 2" xfId="2370"/>
    <cellStyle name="输入 6 2 2 7" xfId="1547"/>
    <cellStyle name="输入 6 2 2 7 2" xfId="11858"/>
    <cellStyle name="输入 6 2 2 7 2 2" xfId="10785"/>
    <cellStyle name="输入 6 2 2 7 2 2 2" xfId="11558"/>
    <cellStyle name="输入 6 2 2 7 3" xfId="4440"/>
    <cellStyle name="输入 6 2 2 7 3 2" xfId="2362"/>
    <cellStyle name="输入 6 2 2 8" xfId="4060"/>
    <cellStyle name="输入 6 2 2 8 2" xfId="9049"/>
    <cellStyle name="输入 6 2 3" xfId="4137"/>
    <cellStyle name="输入 6 2 3 2" xfId="13869"/>
    <cellStyle name="输入 6 2 4" xfId="8295"/>
    <cellStyle name="输入 6 2 4 2" xfId="8882"/>
    <cellStyle name="输入 6 2 5" xfId="3005"/>
    <cellStyle name="输入 6 2 5 2" xfId="7017"/>
    <cellStyle name="输入 6 2 6" xfId="5530"/>
    <cellStyle name="输入 6 2 6 2" xfId="4106"/>
    <cellStyle name="输入 6 2 7" xfId="8820"/>
    <cellStyle name="输入 6 2 7 2" xfId="1836"/>
    <cellStyle name="输入 6 3" xfId="12087"/>
    <cellStyle name="输入 6 3 2" xfId="8643"/>
    <cellStyle name="输入 6 3 2 2" xfId="1937"/>
    <cellStyle name="输入 6 3 3" xfId="12097"/>
    <cellStyle name="输入 6 3 3 2" xfId="2965"/>
    <cellStyle name="输入 6 3 4" xfId="8235"/>
    <cellStyle name="输入 6 3 4 2" xfId="4216"/>
    <cellStyle name="输入 6 3 5" xfId="2331"/>
    <cellStyle name="输入 6 3 5 2" xfId="8583"/>
    <cellStyle name="输入 6 3 6" xfId="2320"/>
    <cellStyle name="输入 6 3 6 2" xfId="2317"/>
    <cellStyle name="输入 6 3 7" xfId="5320"/>
    <cellStyle name="输入 6 3 7 2" xfId="11000"/>
    <cellStyle name="输入 6 3 7 2 2" xfId="1207"/>
    <cellStyle name="输入 6 3 7 2 2 2" xfId="1205"/>
    <cellStyle name="输入 6 3 7 3" xfId="2316"/>
    <cellStyle name="输入 6 3 7 3 2" xfId="1828"/>
    <cellStyle name="输入 6 3 8" xfId="1910"/>
    <cellStyle name="输入 6 3 8 2" xfId="9528"/>
    <cellStyle name="输入 6 4" xfId="9212"/>
    <cellStyle name="输入 6 4 2" xfId="8938"/>
    <cellStyle name="输入 6 5" xfId="9071"/>
    <cellStyle name="输入 6 5 2" xfId="12446"/>
    <cellStyle name="输入 6 6" xfId="9124"/>
    <cellStyle name="输入 6 6 2" xfId="9167"/>
    <cellStyle name="输入 6 7" xfId="7918"/>
    <cellStyle name="输入 6 7 2" xfId="7908"/>
    <cellStyle name="输入 6 8" xfId="6500"/>
    <cellStyle name="输入 6 8 2" xfId="7902"/>
    <cellStyle name="输入 7" xfId="7898"/>
    <cellStyle name="输入 7 2" xfId="10436"/>
    <cellStyle name="输入 7 2 2" xfId="13128"/>
    <cellStyle name="输入 7 2 2 2" xfId="4098"/>
    <cellStyle name="输入 7 2 3" xfId="8118"/>
    <cellStyle name="输入 7 2 3 2" xfId="13895"/>
    <cellStyle name="输入 7 2 4" xfId="7973"/>
    <cellStyle name="输入 7 2 4 2" xfId="3599"/>
    <cellStyle name="输入 7 2 5" xfId="4"/>
    <cellStyle name="输入 7 2 5 2" xfId="6686"/>
    <cellStyle name="输入 7 2 6" xfId="8898"/>
    <cellStyle name="输入 7 2 6 2" xfId="2815"/>
    <cellStyle name="输入 7 2 7" xfId="7891"/>
    <cellStyle name="输入 7 2 7 2" xfId="8564"/>
    <cellStyle name="输入 7 2 7 2 2" xfId="6403"/>
    <cellStyle name="输入 7 2 7 2 2 2" xfId="6384"/>
    <cellStyle name="输入 7 2 7 3" xfId="607"/>
    <cellStyle name="输入 7 2 7 3 2" xfId="11910"/>
    <cellStyle name="输入 7 2 8" xfId="7887"/>
    <cellStyle name="输入 7 2 8 2" xfId="9549"/>
    <cellStyle name="输入 7 3" xfId="8248"/>
    <cellStyle name="输入 7 3 2" xfId="7870"/>
    <cellStyle name="输入 7 4" xfId="7867"/>
    <cellStyle name="输入 7 4 2" xfId="3075"/>
    <cellStyle name="输入 7 5" xfId="2268"/>
    <cellStyle name="输入 7 5 2" xfId="5924"/>
    <cellStyle name="输入 7 6" xfId="3173"/>
    <cellStyle name="输入 7 6 2" xfId="11131"/>
    <cellStyle name="输入 7 7" xfId="13764"/>
    <cellStyle name="输入 7 7 2" xfId="13768"/>
    <cellStyle name="输入 8" xfId="5223"/>
    <cellStyle name="输入 8 2" xfId="2924"/>
    <cellStyle name="输入 8 2 2" xfId="8904"/>
    <cellStyle name="输入 8 3" xfId="1349"/>
    <cellStyle name="输入 8 3 2" xfId="8156"/>
    <cellStyle name="输入 8 4" xfId="8920"/>
    <cellStyle name="输入 8 4 2" xfId="7862"/>
    <cellStyle name="输入 8 5" xfId="8978"/>
    <cellStyle name="输入 8 5 2" xfId="8523"/>
    <cellStyle name="输入 8 6" xfId="6233"/>
    <cellStyle name="输入 8 6 2" xfId="2833"/>
    <cellStyle name="输入 8 7" xfId="7854"/>
    <cellStyle name="输入 8 7 2" xfId="3617"/>
    <cellStyle name="输入 8 7 2 2" xfId="8173"/>
    <cellStyle name="输入 8 7 2 2 2" xfId="7117"/>
    <cellStyle name="输入 8 7 3" xfId="2117"/>
    <cellStyle name="输入 8 7 3 2" xfId="1276"/>
    <cellStyle name="输入 8 8" xfId="1530"/>
    <cellStyle name="输入 8 8 2" xfId="1968"/>
    <cellStyle name="输入 9" xfId="1278"/>
    <cellStyle name="输入 9 2" xfId="4400"/>
    <cellStyle name="数字" xfId="9697"/>
    <cellStyle name="数字 10" xfId="1949"/>
    <cellStyle name="数字 10 2" xfId="2356"/>
    <cellStyle name="数字 10 2 2" xfId="10233"/>
    <cellStyle name="数字 10 3" xfId="1954"/>
    <cellStyle name="数字 11" xfId="9420"/>
    <cellStyle name="数字 11 2" xfId="10167"/>
    <cellStyle name="数字 12" xfId="9385"/>
    <cellStyle name="数字 2" xfId="4268"/>
    <cellStyle name="数字 2 10" xfId="2237"/>
    <cellStyle name="数字 2 10 2" xfId="2496"/>
    <cellStyle name="数字 2 11" xfId="2069"/>
    <cellStyle name="数字 2 2" xfId="7436"/>
    <cellStyle name="数字 2 2 10" xfId="3987"/>
    <cellStyle name="数字 2 2 2" xfId="1605"/>
    <cellStyle name="数字 2 2 2 2" xfId="1297"/>
    <cellStyle name="数字 2 2 2 2 2" xfId="153"/>
    <cellStyle name="数字 2 2 2 2 2 2" xfId="11424"/>
    <cellStyle name="数字 2 2 2 2 2 2 2" xfId="1912"/>
    <cellStyle name="数字 2 2 2 2 2 3" xfId="1454"/>
    <cellStyle name="数字 2 2 2 2 2 3 2" xfId="9034"/>
    <cellStyle name="数字 2 2 2 2 2 4" xfId="12572"/>
    <cellStyle name="数字 2 2 2 2 3" xfId="1580"/>
    <cellStyle name="数字 2 2 2 2 3 2" xfId="2676"/>
    <cellStyle name="数字 2 2 2 2 3 2 2" xfId="2685"/>
    <cellStyle name="数字 2 2 2 2 3 3" xfId="10854"/>
    <cellStyle name="数字 2 2 2 2 4" xfId="12143"/>
    <cellStyle name="数字 2 2 2 2 4 2" xfId="11697"/>
    <cellStyle name="数字 2 2 2 2 4 2 2" xfId="7966"/>
    <cellStyle name="数字 2 2 2 2 4 3" xfId="7708"/>
    <cellStyle name="数字 2 2 2 2 5" xfId="1425"/>
    <cellStyle name="数字 2 2 2 2 5 2" xfId="9129"/>
    <cellStyle name="数字 2 2 2 2 5 2 2" xfId="8260"/>
    <cellStyle name="数字 2 2 2 2 5 3" xfId="12119"/>
    <cellStyle name="数字 2 2 2 2 6" xfId="2363"/>
    <cellStyle name="数字 2 2 2 2 6 2" xfId="11603"/>
    <cellStyle name="数字 2 2 2 2 6 2 2" xfId="5340"/>
    <cellStyle name="数字 2 2 2 2 6 3" xfId="1635"/>
    <cellStyle name="数字 2 2 2 2 7" xfId="1375"/>
    <cellStyle name="数字 2 2 2 2 7 2" xfId="5336"/>
    <cellStyle name="数字 2 2 2 2 8" xfId="4131"/>
    <cellStyle name="数字 2 2 2 3" xfId="8843"/>
    <cellStyle name="数字 2 2 2 3 2" xfId="145"/>
    <cellStyle name="数字 2 2 2 3 2 2" xfId="2367"/>
    <cellStyle name="数字 2 2 2 3 3" xfId="1504"/>
    <cellStyle name="数字 2 2 2 3 3 2" xfId="1464"/>
    <cellStyle name="数字 2 2 2 3 4" xfId="3409"/>
    <cellStyle name="数字 2 2 2 4" xfId="4313"/>
    <cellStyle name="数字 2 2 2 4 2" xfId="1636"/>
    <cellStyle name="数字 2 2 2 4 2 2" xfId="3956"/>
    <cellStyle name="数字 2 2 2 4 3" xfId="12106"/>
    <cellStyle name="数字 2 2 2 5" xfId="2423"/>
    <cellStyle name="数字 2 2 2 5 2" xfId="3953"/>
    <cellStyle name="数字 2 2 2 5 2 2" xfId="5818"/>
    <cellStyle name="数字 2 2 2 5 3" xfId="7211"/>
    <cellStyle name="数字 2 2 2 6" xfId="9659"/>
    <cellStyle name="数字 2 2 2 6 2" xfId="2896"/>
    <cellStyle name="数字 2 2 2 6 2 2" xfId="6856"/>
    <cellStyle name="数字 2 2 2 6 3" xfId="7369"/>
    <cellStyle name="数字 2 2 2 7" xfId="9557"/>
    <cellStyle name="数字 2 2 2 7 2" xfId="2151"/>
    <cellStyle name="数字 2 2 2 7 2 2" xfId="9812"/>
    <cellStyle name="数字 2 2 2 7 3" xfId="3945"/>
    <cellStyle name="数字 2 2 2 8" xfId="7987"/>
    <cellStyle name="数字 2 2 2 8 2" xfId="3375"/>
    <cellStyle name="数字 2 2 2 9" xfId="6284"/>
    <cellStyle name="数字 2 2 3" xfId="1303"/>
    <cellStyle name="数字 2 2 3 2" xfId="1317"/>
    <cellStyle name="数字 2 2 3 2 2" xfId="4127"/>
    <cellStyle name="数字 2 2 3 2 2 2" xfId="2575"/>
    <cellStyle name="数字 2 2 3 2 3" xfId="7556"/>
    <cellStyle name="数字 2 2 3 2 3 2" xfId="6110"/>
    <cellStyle name="数字 2 2 3 2 4" xfId="1644"/>
    <cellStyle name="数字 2 2 3 3" xfId="1319"/>
    <cellStyle name="数字 2 2 3 3 2" xfId="7763"/>
    <cellStyle name="数字 2 2 3 3 2 2" xfId="7699"/>
    <cellStyle name="数字 2 2 3 3 3" xfId="3934"/>
    <cellStyle name="数字 2 2 3 4" xfId="1538"/>
    <cellStyle name="数字 2 2 3 4 2" xfId="2241"/>
    <cellStyle name="数字 2 2 3 4 2 2" xfId="9143"/>
    <cellStyle name="数字 2 2 3 4 3" xfId="1379"/>
    <cellStyle name="数字 2 2 3 5" xfId="7269"/>
    <cellStyle name="数字 2 2 3 5 2" xfId="7345"/>
    <cellStyle name="数字 2 2 3 5 2 2" xfId="7728"/>
    <cellStyle name="数字 2 2 3 5 3" xfId="8342"/>
    <cellStyle name="数字 2 2 3 6" xfId="12879"/>
    <cellStyle name="数字 2 2 3 6 2" xfId="12881"/>
    <cellStyle name="数字 2 2 3 6 2 2" xfId="2175"/>
    <cellStyle name="数字 2 2 3 6 3" xfId="6290"/>
    <cellStyle name="数字 2 2 3 7" xfId="12127"/>
    <cellStyle name="数字 2 2 3 7 2" xfId="12883"/>
    <cellStyle name="数字 2 2 3 8" xfId="12729"/>
    <cellStyle name="数字 2 2 4" xfId="1320"/>
    <cellStyle name="数字 2 2 4 2" xfId="13048"/>
    <cellStyle name="数字 2 2 4 2 2" xfId="13050"/>
    <cellStyle name="数字 2 2 4 3" xfId="2571"/>
    <cellStyle name="数字 2 2 4 3 2" xfId="13104"/>
    <cellStyle name="数字 2 2 4 4" xfId="13119"/>
    <cellStyle name="数字 2 2 5" xfId="1323"/>
    <cellStyle name="数字 2 2 5 2" xfId="2149"/>
    <cellStyle name="数字 2 2 5 2 2" xfId="3763"/>
    <cellStyle name="数字 2 2 5 3" xfId="1534"/>
    <cellStyle name="数字 2 2 6" xfId="1326"/>
    <cellStyle name="数字 2 2 6 2" xfId="4085"/>
    <cellStyle name="数字 2 2 6 2 2" xfId="4091"/>
    <cellStyle name="数字 2 2 6 3" xfId="11749"/>
    <cellStyle name="数字 2 2 7" xfId="4801"/>
    <cellStyle name="数字 2 2 7 2" xfId="8658"/>
    <cellStyle name="数字 2 2 7 2 2" xfId="1341"/>
    <cellStyle name="数字 2 2 7 3" xfId="11753"/>
    <cellStyle name="数字 2 2 8" xfId="5234"/>
    <cellStyle name="数字 2 2 8 2" xfId="2295"/>
    <cellStyle name="数字 2 2 8 2 2" xfId="1495"/>
    <cellStyle name="数字 2 2 8 3" xfId="8402"/>
    <cellStyle name="数字 2 2 9" xfId="7828"/>
    <cellStyle name="数字 2 2 9 2" xfId="3552"/>
    <cellStyle name="数字 2 3" xfId="3349"/>
    <cellStyle name="数字 2 3 2" xfId="1774"/>
    <cellStyle name="数字 2 3 2 2" xfId="5116"/>
    <cellStyle name="数字 2 3 2 2 2" xfId="6028"/>
    <cellStyle name="数字 2 3 2 2 2 2" xfId="1372"/>
    <cellStyle name="数字 2 3 2 2 3" xfId="4867"/>
    <cellStyle name="数字 2 3 2 2 3 2" xfId="2733"/>
    <cellStyle name="数字 2 3 2 2 4" xfId="11682"/>
    <cellStyle name="数字 2 3 2 3" xfId="1726"/>
    <cellStyle name="数字 2 3 2 3 2" xfId="8170"/>
    <cellStyle name="数字 2 3 2 3 2 2" xfId="8242"/>
    <cellStyle name="数字 2 3 2 3 3" xfId="5961"/>
    <cellStyle name="数字 2 3 2 4" xfId="8101"/>
    <cellStyle name="数字 2 3 2 4 2" xfId="3560"/>
    <cellStyle name="数字 2 3 2 4 2 2" xfId="9139"/>
    <cellStyle name="数字 2 3 2 4 3" xfId="6114"/>
    <cellStyle name="数字 2 3 2 5" xfId="12954"/>
    <cellStyle name="数字 2 3 2 5 2" xfId="12956"/>
    <cellStyle name="数字 2 3 2 5 2 2" xfId="12959"/>
    <cellStyle name="数字 2 3 2 5 3" xfId="12963"/>
    <cellStyle name="数字 2 3 2 6" xfId="12835"/>
    <cellStyle name="数字 2 3 2 6 2" xfId="12967"/>
    <cellStyle name="数字 2 3 2 6 2 2" xfId="8245"/>
    <cellStyle name="数字 2 3 2 6 3" xfId="5588"/>
    <cellStyle name="数字 2 3 2 7" xfId="12971"/>
    <cellStyle name="数字 2 3 2 7 2" xfId="12975"/>
    <cellStyle name="数字 2 3 2 8" xfId="13462"/>
    <cellStyle name="数字 2 3 3" xfId="3453"/>
    <cellStyle name="数字 2 3 3 2" xfId="3456"/>
    <cellStyle name="数字 2 3 3 2 2" xfId="5021"/>
    <cellStyle name="数字 2 3 3 3" xfId="2192"/>
    <cellStyle name="数字 2 3 3 3 2" xfId="10008"/>
    <cellStyle name="数字 2 3 3 4" xfId="1871"/>
    <cellStyle name="数字 2 3 4" xfId="2648"/>
    <cellStyle name="数字 2 3 4 2" xfId="1548"/>
    <cellStyle name="数字 2 3 4 2 2" xfId="1383"/>
    <cellStyle name="数字 2 3 4 3" xfId="4504"/>
    <cellStyle name="数字 2 3 5" xfId="1623"/>
    <cellStyle name="数字 2 3 5 2" xfId="7208"/>
    <cellStyle name="数字 2 3 5 2 2" xfId="2661"/>
    <cellStyle name="数字 2 3 5 3" xfId="6086"/>
    <cellStyle name="数字 2 3 6" xfId="1506"/>
    <cellStyle name="数字 2 3 6 2" xfId="1682"/>
    <cellStyle name="数字 2 3 6 2 2" xfId="4807"/>
    <cellStyle name="数字 2 3 6 3" xfId="906"/>
    <cellStyle name="数字 2 3 7" xfId="7670"/>
    <cellStyle name="数字 2 3 7 2" xfId="3540"/>
    <cellStyle name="数字 2 3 7 2 2" xfId="8982"/>
    <cellStyle name="数字 2 3 7 3" xfId="830"/>
    <cellStyle name="数字 2 3 8" xfId="8540"/>
    <cellStyle name="数字 2 3 8 2" xfId="8059"/>
    <cellStyle name="数字 2 3 9" xfId="657"/>
    <cellStyle name="数字 2 4" xfId="3047"/>
    <cellStyle name="数字 2 4 2" xfId="1967"/>
    <cellStyle name="数字 2 4 2 2" xfId="6974"/>
    <cellStyle name="数字 2 4 2 2 2" xfId="12358"/>
    <cellStyle name="数字 2 4 2 3" xfId="7541"/>
    <cellStyle name="数字 2 4 2 3 2" xfId="12539"/>
    <cellStyle name="数字 2 4 2 4" xfId="1908"/>
    <cellStyle name="数字 2 4 3" xfId="8445"/>
    <cellStyle name="数字 2 4 3 2" xfId="1407"/>
    <cellStyle name="数字 2 4 3 2 2" xfId="9694"/>
    <cellStyle name="数字 2 4 3 3" xfId="14085"/>
    <cellStyle name="数字 2 4 4" xfId="2208"/>
    <cellStyle name="数字 2 4 4 2" xfId="6691"/>
    <cellStyle name="数字 2 4 4 2 2" xfId="2309"/>
    <cellStyle name="数字 2 4 4 3" xfId="8854"/>
    <cellStyle name="数字 2 4 5" xfId="11647"/>
    <cellStyle name="数字 2 4 5 2" xfId="257"/>
    <cellStyle name="数字 2 4 5 2 2" xfId="5857"/>
    <cellStyle name="数字 2 4 5 3" xfId="253"/>
    <cellStyle name="数字 2 4 6" xfId="8424"/>
    <cellStyle name="数字 2 4 6 2" xfId="251"/>
    <cellStyle name="数字 2 4 6 2 2" xfId="1955"/>
    <cellStyle name="数字 2 4 6 3" xfId="248"/>
    <cellStyle name="数字 2 4 7" xfId="7778"/>
    <cellStyle name="数字 2 4 7 2" xfId="11023"/>
    <cellStyle name="数字 2 4 8" xfId="2434"/>
    <cellStyle name="数字 2 5" xfId="3591"/>
    <cellStyle name="数字 2 5 2" xfId="1914"/>
    <cellStyle name="数字 2 5 2 2" xfId="1408"/>
    <cellStyle name="数字 2 5 3" xfId="5065"/>
    <cellStyle name="数字 2 5 3 2" xfId="2466"/>
    <cellStyle name="数字 2 5 4" xfId="7191"/>
    <cellStyle name="数字 2 6" xfId="3384"/>
    <cellStyle name="数字 2 6 2" xfId="3343"/>
    <cellStyle name="数字 2 6 2 2" xfId="7942"/>
    <cellStyle name="数字 2 6 3" xfId="1415"/>
    <cellStyle name="数字 2 7" xfId="6398"/>
    <cellStyle name="数字 2 7 2" xfId="3862"/>
    <cellStyle name="数字 2 7 2 2" xfId="9039"/>
    <cellStyle name="数字 2 7 3" xfId="2458"/>
    <cellStyle name="数字 2 8" xfId="2203"/>
    <cellStyle name="数字 2 8 2" xfId="7843"/>
    <cellStyle name="数字 2 8 2 2" xfId="1433"/>
    <cellStyle name="数字 2 8 3" xfId="3831"/>
    <cellStyle name="数字 2 9" xfId="1435"/>
    <cellStyle name="数字 2 9 2" xfId="1446"/>
    <cellStyle name="数字 2 9 2 2" xfId="1469"/>
    <cellStyle name="数字 2 9 3" xfId="2185"/>
    <cellStyle name="数字 3" xfId="800"/>
    <cellStyle name="数字 3 10" xfId="12246"/>
    <cellStyle name="数字 3 2" xfId="6750"/>
    <cellStyle name="数字 3 2 2" xfId="9065"/>
    <cellStyle name="数字 3 2 2 2" xfId="4224"/>
    <cellStyle name="数字 3 2 2 2 2" xfId="1449"/>
    <cellStyle name="数字 3 2 2 2 2 2" xfId="7038"/>
    <cellStyle name="数字 3 2 2 2 3" xfId="4637"/>
    <cellStyle name="数字 3 2 2 2 3 2" xfId="4124"/>
    <cellStyle name="数字 3 2 2 2 4" xfId="1463"/>
    <cellStyle name="数字 3 2 2 3" xfId="1468"/>
    <cellStyle name="数字 3 2 2 3 2" xfId="1553"/>
    <cellStyle name="数字 3 2 2 3 2 2" xfId="4759"/>
    <cellStyle name="数字 3 2 2 3 3" xfId="7543"/>
    <cellStyle name="数字 3 2 2 4" xfId="1516"/>
    <cellStyle name="数字 3 2 2 4 2" xfId="6525"/>
    <cellStyle name="数字 3 2 2 4 2 2" xfId="1872"/>
    <cellStyle name="数字 3 2 2 4 3" xfId="7875"/>
    <cellStyle name="数字 3 2 2 5" xfId="2560"/>
    <cellStyle name="数字 3 2 2 5 2" xfId="12761"/>
    <cellStyle name="数字 3 2 2 5 2 2" xfId="1707"/>
    <cellStyle name="数字 3 2 2 5 3" xfId="2476"/>
    <cellStyle name="数字 3 2 2 6" xfId="7319"/>
    <cellStyle name="数字 3 2 2 6 2" xfId="7350"/>
    <cellStyle name="数字 3 2 2 6 2 2" xfId="4961"/>
    <cellStyle name="数字 3 2 2 6 3" xfId="7868"/>
    <cellStyle name="数字 3 2 2 7" xfId="3950"/>
    <cellStyle name="数字 3 2 2 7 2" xfId="13612"/>
    <cellStyle name="数字 3 2 2 8" xfId="13618"/>
    <cellStyle name="数字 3 2 3" xfId="5645"/>
    <cellStyle name="数字 3 2 3 2" xfId="8953"/>
    <cellStyle name="数字 3 2 3 2 2" xfId="1511"/>
    <cellStyle name="数字 3 2 3 3" xfId="2246"/>
    <cellStyle name="数字 3 2 3 3 2" xfId="1517"/>
    <cellStyle name="数字 3 2 3 4" xfId="6737"/>
    <cellStyle name="数字 3 2 4" xfId="2193"/>
    <cellStyle name="数字 3 2 4 2" xfId="8893"/>
    <cellStyle name="数字 3 2 4 2 2" xfId="5759"/>
    <cellStyle name="数字 3 2 4 3" xfId="6873"/>
    <cellStyle name="数字 3 2 5" xfId="5427"/>
    <cellStyle name="数字 3 2 5 2" xfId="4979"/>
    <cellStyle name="数字 3 2 5 2 2" xfId="2696"/>
    <cellStyle name="数字 3 2 5 3" xfId="5438"/>
    <cellStyle name="数字 3 2 6" xfId="4940"/>
    <cellStyle name="数字 3 2 6 2" xfId="6915"/>
    <cellStyle name="数字 3 2 6 2 2" xfId="6588"/>
    <cellStyle name="数字 3 2 6 3" xfId="9416"/>
    <cellStyle name="数字 3 2 7" xfId="4904"/>
    <cellStyle name="数字 3 2 7 2" xfId="9078"/>
    <cellStyle name="数字 3 2 7 2 2" xfId="6389"/>
    <cellStyle name="数字 3 2 7 3" xfId="6070"/>
    <cellStyle name="数字 3 2 8" xfId="7179"/>
    <cellStyle name="数字 3 2 8 2" xfId="6585"/>
    <cellStyle name="数字 3 2 9" xfId="2953"/>
    <cellStyle name="数字 3 3" xfId="9029"/>
    <cellStyle name="数字 3 3 2" xfId="5715"/>
    <cellStyle name="数字 3 3 2 2" xfId="2512"/>
    <cellStyle name="数字 3 3 2 2 2" xfId="3223"/>
    <cellStyle name="数字 3 3 2 3" xfId="5611"/>
    <cellStyle name="数字 3 3 2 3 2" xfId="7538"/>
    <cellStyle name="数字 3 3 2 4" xfId="3191"/>
    <cellStyle name="数字 3 3 3" xfId="790"/>
    <cellStyle name="数字 3 3 3 2" xfId="1928"/>
    <cellStyle name="数字 3 3 3 2 2" xfId="2351"/>
    <cellStyle name="数字 3 3 3 3" xfId="7842"/>
    <cellStyle name="数字 3 3 4" xfId="2763"/>
    <cellStyle name="数字 3 3 4 2" xfId="926"/>
    <cellStyle name="数字 3 3 4 2 2" xfId="4186"/>
    <cellStyle name="数字 3 3 4 3" xfId="8335"/>
    <cellStyle name="数字 3 3 5" xfId="9184"/>
    <cellStyle name="数字 3 3 5 2" xfId="5706"/>
    <cellStyle name="数字 3 3 5 2 2" xfId="1600"/>
    <cellStyle name="数字 3 3 5 3" xfId="5479"/>
    <cellStyle name="数字 3 3 6" xfId="12758"/>
    <cellStyle name="数字 3 3 6 2" xfId="5789"/>
    <cellStyle name="数字 3 3 6 2 2" xfId="4413"/>
    <cellStyle name="数字 3 3 6 3" xfId="1790"/>
    <cellStyle name="数字 3 3 7" xfId="7714"/>
    <cellStyle name="数字 3 3 7 2" xfId="8491"/>
    <cellStyle name="数字 3 3 8" xfId="10562"/>
    <cellStyle name="数字 3 4" xfId="3230"/>
    <cellStyle name="数字 3 4 2" xfId="2582"/>
    <cellStyle name="数字 3 4 2 2" xfId="3064"/>
    <cellStyle name="数字 3 4 3" xfId="768"/>
    <cellStyle name="数字 3 4 3 2" xfId="11417"/>
    <cellStyle name="数字 3 4 4" xfId="6510"/>
    <cellStyle name="数字 3 5" xfId="9776"/>
    <cellStyle name="数字 3 5 2" xfId="2137"/>
    <cellStyle name="数字 3 5 2 2" xfId="5925"/>
    <cellStyle name="数字 3 5 3" xfId="3168"/>
    <cellStyle name="数字 3 6" xfId="1060"/>
    <cellStyle name="数字 3 6 2" xfId="1430"/>
    <cellStyle name="数字 3 6 2 2" xfId="8520"/>
    <cellStyle name="数字 3 6 3" xfId="7160"/>
    <cellStyle name="数字 3 7" xfId="3144"/>
    <cellStyle name="数字 3 7 2" xfId="10709"/>
    <cellStyle name="数字 3 7 2 2" xfId="7954"/>
    <cellStyle name="数字 3 7 3" xfId="2343"/>
    <cellStyle name="数字 3 8" xfId="10043"/>
    <cellStyle name="数字 3 8 2" xfId="1846"/>
    <cellStyle name="数字 3 8 2 2" xfId="4299"/>
    <cellStyle name="数字 3 8 3" xfId="10694"/>
    <cellStyle name="数字 3 9" xfId="10825"/>
    <cellStyle name="数字 3 9 2" xfId="4757"/>
    <cellStyle name="数字 4" xfId="5607"/>
    <cellStyle name="数字 4 2" xfId="2429"/>
    <cellStyle name="数字 4 2 2" xfId="7260"/>
    <cellStyle name="数字 4 2 2 2" xfId="3992"/>
    <cellStyle name="数字 4 2 2 2 2" xfId="3195"/>
    <cellStyle name="数字 4 2 2 3" xfId="8777"/>
    <cellStyle name="数字 4 2 2 3 2" xfId="3480"/>
    <cellStyle name="数字 4 2 2 4" xfId="5689"/>
    <cellStyle name="数字 4 2 3" xfId="6416"/>
    <cellStyle name="数字 4 2 3 2" xfId="874"/>
    <cellStyle name="数字 4 2 3 2 2" xfId="871"/>
    <cellStyle name="数字 4 2 3 3" xfId="1679"/>
    <cellStyle name="数字 4 2 4" xfId="6164"/>
    <cellStyle name="数字 4 2 4 2" xfId="6413"/>
    <cellStyle name="数字 4 2 4 2 2" xfId="5980"/>
    <cellStyle name="数字 4 2 4 3" xfId="2019"/>
    <cellStyle name="数字 4 2 5" xfId="9013"/>
    <cellStyle name="数字 4 2 5 2" xfId="7591"/>
    <cellStyle name="数字 4 2 5 2 2" xfId="3792"/>
    <cellStyle name="数字 4 2 5 3" xfId="8112"/>
    <cellStyle name="数字 4 2 6" xfId="4565"/>
    <cellStyle name="数字 4 2 6 2" xfId="9134"/>
    <cellStyle name="数字 4 2 6 2 2" xfId="2070"/>
    <cellStyle name="数字 4 2 6 3" xfId="8410"/>
    <cellStyle name="数字 4 2 7" xfId="6066"/>
    <cellStyle name="数字 4 2 7 2" xfId="8441"/>
    <cellStyle name="数字 4 2 8" xfId="13220"/>
    <cellStyle name="数字 4 3" xfId="8137"/>
    <cellStyle name="数字 4 3 2" xfId="5698"/>
    <cellStyle name="数字 4 3 2 2" xfId="8943"/>
    <cellStyle name="数字 4 3 3" xfId="6917"/>
    <cellStyle name="数字 4 3 3 2" xfId="10884"/>
    <cellStyle name="数字 4 3 4" xfId="3188"/>
    <cellStyle name="数字 4 4" xfId="9765"/>
    <cellStyle name="数字 4 4 2" xfId="7925"/>
    <cellStyle name="数字 4 4 2 2" xfId="3460"/>
    <cellStyle name="数字 4 4 3" xfId="3445"/>
    <cellStyle name="数字 4 5" xfId="5434"/>
    <cellStyle name="数字 4 5 2" xfId="5467"/>
    <cellStyle name="数字 4 5 2 2" xfId="11117"/>
    <cellStyle name="数字 4 5 3" xfId="9245"/>
    <cellStyle name="数字 4 6" xfId="6925"/>
    <cellStyle name="数字 4 6 2" xfId="8628"/>
    <cellStyle name="数字 4 6 2 2" xfId="983"/>
    <cellStyle name="数字 4 6 3" xfId="8164"/>
    <cellStyle name="数字 4 7" xfId="939"/>
    <cellStyle name="数字 4 7 2" xfId="7976"/>
    <cellStyle name="数字 4 7 2 2" xfId="2216"/>
    <cellStyle name="数字 4 7 3" xfId="2290"/>
    <cellStyle name="数字 4 8" xfId="4528"/>
    <cellStyle name="数字 4 8 2" xfId="4185"/>
    <cellStyle name="数字 4 9" xfId="5361"/>
    <cellStyle name="数字 5" xfId="2348"/>
    <cellStyle name="数字 5 2" xfId="3836"/>
    <cellStyle name="数字 5 2 2" xfId="13146"/>
    <cellStyle name="数字 5 2 2 2" xfId="6065"/>
    <cellStyle name="数字 5 2 3" xfId="11247"/>
    <cellStyle name="数字 5 2 3 2" xfId="13148"/>
    <cellStyle name="数字 5 2 4" xfId="1302"/>
    <cellStyle name="数字 5 3" xfId="12691"/>
    <cellStyle name="数字 5 3 2" xfId="8365"/>
    <cellStyle name="数字 5 3 2 2" xfId="11265"/>
    <cellStyle name="数字 5 3 3" xfId="8714"/>
    <cellStyle name="数字 5 4" xfId="5367"/>
    <cellStyle name="数字 5 4 2" xfId="3491"/>
    <cellStyle name="数字 5 4 2 2" xfId="11433"/>
    <cellStyle name="数字 5 4 3" xfId="5124"/>
    <cellStyle name="数字 5 5" xfId="12091"/>
    <cellStyle name="数字 5 5 2" xfId="11083"/>
    <cellStyle name="数字 5 5 2 2" xfId="11631"/>
    <cellStyle name="数字 5 5 3" xfId="2321"/>
    <cellStyle name="数字 5 6" xfId="4634"/>
    <cellStyle name="数字 5 6 2" xfId="8696"/>
    <cellStyle name="数字 5 6 2 2" xfId="1976"/>
    <cellStyle name="数字 5 6 3" xfId="1684"/>
    <cellStyle name="数字 5 7" xfId="8903"/>
    <cellStyle name="数字 5 7 2" xfId="1802"/>
    <cellStyle name="数字 5 8" xfId="11819"/>
    <cellStyle name="数字 6" xfId="3163"/>
    <cellStyle name="数字 6 2" xfId="7172"/>
    <cellStyle name="数字 6 2 2" xfId="9178"/>
    <cellStyle name="数字 6 3" xfId="12704"/>
    <cellStyle name="数字 6 3 2" xfId="3601"/>
    <cellStyle name="数字 6 4" xfId="5562"/>
    <cellStyle name="数字 7" xfId="2464"/>
    <cellStyle name="数字 7 2" xfId="2291"/>
    <cellStyle name="数字 7 2 2" xfId="6267"/>
    <cellStyle name="数字 7 3" xfId="11884"/>
    <cellStyle name="数字 8" xfId="8239"/>
    <cellStyle name="数字 8 2" xfId="2408"/>
    <cellStyle name="数字 8 2 2" xfId="1946"/>
    <cellStyle name="数字 8 3" xfId="2713"/>
    <cellStyle name="数字 9" xfId="121"/>
    <cellStyle name="数字 9 2" xfId="117"/>
    <cellStyle name="数字 9 2 2" xfId="13339"/>
    <cellStyle name="数字 9 3" xfId="6102"/>
    <cellStyle name="未定义" xfId="1911"/>
    <cellStyle name="未定义 2" xfId="1262"/>
    <cellStyle name="未定义 3" xfId="1258"/>
    <cellStyle name="未定义 4" xfId="11609"/>
    <cellStyle name="未定义 4 2" xfId="1254"/>
    <cellStyle name="小数" xfId="2342"/>
    <cellStyle name="小数 10" xfId="3097"/>
    <cellStyle name="小数 10 2" xfId="7069"/>
    <cellStyle name="小数 10 2 2" xfId="5839"/>
    <cellStyle name="小数 10 3" xfId="1970"/>
    <cellStyle name="小数 11" xfId="2659"/>
    <cellStyle name="小数 11 2" xfId="5916"/>
    <cellStyle name="小数 12" xfId="10913"/>
    <cellStyle name="小数 2" xfId="6461"/>
    <cellStyle name="小数 2 10" xfId="5023"/>
    <cellStyle name="小数 2 10 2" xfId="8731"/>
    <cellStyle name="小数 2 11" xfId="5494"/>
    <cellStyle name="小数 2 2" xfId="5806"/>
    <cellStyle name="小数 2 2 10" xfId="11277"/>
    <cellStyle name="小数 2 2 2" xfId="2275"/>
    <cellStyle name="小数 2 2 2 2" xfId="3049"/>
    <cellStyle name="小数 2 2 2 2 2" xfId="4318"/>
    <cellStyle name="小数 2 2 2 2 2 2" xfId="12695"/>
    <cellStyle name="小数 2 2 2 2 2 2 2" xfId="2272"/>
    <cellStyle name="小数 2 2 2 2 2 3" xfId="8223"/>
    <cellStyle name="小数 2 2 2 2 2 3 2" xfId="12702"/>
    <cellStyle name="小数 2 2 2 2 2 4" xfId="2178"/>
    <cellStyle name="小数 2 2 2 2 3" xfId="1272"/>
    <cellStyle name="小数 2 2 2 2 3 2" xfId="1097"/>
    <cellStyle name="小数 2 2 2 2 3 2 2" xfId="2182"/>
    <cellStyle name="小数 2 2 2 2 3 3" xfId="2286"/>
    <cellStyle name="小数 2 2 2 2 4" xfId="6218"/>
    <cellStyle name="小数 2 2 2 2 4 2" xfId="2263"/>
    <cellStyle name="小数 2 2 2 2 4 2 2" xfId="1327"/>
    <cellStyle name="小数 2 2 2 2 4 3" xfId="2129"/>
    <cellStyle name="小数 2 2 2 2 5" xfId="3788"/>
    <cellStyle name="小数 2 2 2 2 5 2" xfId="186"/>
    <cellStyle name="小数 2 2 2 2 5 2 2" xfId="3698"/>
    <cellStyle name="小数 2 2 2 2 5 3" xfId="8595"/>
    <cellStyle name="小数 2 2 2 2 6" xfId="5944"/>
    <cellStyle name="小数 2 2 2 2 6 2" xfId="183"/>
    <cellStyle name="小数 2 2 2 2 6 2 2" xfId="5849"/>
    <cellStyle name="小数 2 2 2 2 6 3" xfId="5729"/>
    <cellStyle name="小数 2 2 2 2 7" xfId="4286"/>
    <cellStyle name="小数 2 2 2 2 7 2" xfId="3077"/>
    <cellStyle name="小数 2 2 2 2 8" xfId="9007"/>
    <cellStyle name="小数 2 2 2 3" xfId="2114"/>
    <cellStyle name="小数 2 2 2 3 2" xfId="917"/>
    <cellStyle name="小数 2 2 2 3 2 2" xfId="911"/>
    <cellStyle name="小数 2 2 2 3 3" xfId="907"/>
    <cellStyle name="小数 2 2 2 3 3 2" xfId="2851"/>
    <cellStyle name="小数 2 2 2 3 4" xfId="8348"/>
    <cellStyle name="小数 2 2 2 4" xfId="9194"/>
    <cellStyle name="小数 2 2 2 4 2" xfId="808"/>
    <cellStyle name="小数 2 2 2 4 2 2" xfId="805"/>
    <cellStyle name="小数 2 2 2 4 3" xfId="13177"/>
    <cellStyle name="小数 2 2 2 5" xfId="1722"/>
    <cellStyle name="小数 2 2 2 5 2" xfId="746"/>
    <cellStyle name="小数 2 2 2 5 2 2" xfId="4288"/>
    <cellStyle name="小数 2 2 2 5 3" xfId="744"/>
    <cellStyle name="小数 2 2 2 6" xfId="2277"/>
    <cellStyle name="小数 2 2 2 6 2" xfId="717"/>
    <cellStyle name="小数 2 2 2 6 2 2" xfId="715"/>
    <cellStyle name="小数 2 2 2 6 3" xfId="9023"/>
    <cellStyle name="小数 2 2 2 7" xfId="5357"/>
    <cellStyle name="小数 2 2 2 7 2" xfId="1897"/>
    <cellStyle name="小数 2 2 2 7 2 2" xfId="169"/>
    <cellStyle name="小数 2 2 2 7 3" xfId="1298"/>
    <cellStyle name="小数 2 2 2 8" xfId="3035"/>
    <cellStyle name="小数 2 2 2 8 2" xfId="9552"/>
    <cellStyle name="小数 2 2 2 9" xfId="2156"/>
    <cellStyle name="小数 2 2 3" xfId="12715"/>
    <cellStyle name="小数 2 2 3 2" xfId="8833"/>
    <cellStyle name="小数 2 2 3 2 2" xfId="6846"/>
    <cellStyle name="小数 2 2 3 2 2 2" xfId="3683"/>
    <cellStyle name="小数 2 2 3 2 3" xfId="2674"/>
    <cellStyle name="小数 2 2 3 2 3 2" xfId="3372"/>
    <cellStyle name="小数 2 2 3 2 4" xfId="44"/>
    <cellStyle name="小数 2 2 3 3" xfId="1724"/>
    <cellStyle name="小数 2 2 3 3 2" xfId="774"/>
    <cellStyle name="小数 2 2 3 3 2 2" xfId="2784"/>
    <cellStyle name="小数 2 2 3 3 3" xfId="1662"/>
    <cellStyle name="小数 2 2 3 4" xfId="2576"/>
    <cellStyle name="小数 2 2 3 4 2" xfId="12479"/>
    <cellStyle name="小数 2 2 3 4 2 2" xfId="6063"/>
    <cellStyle name="小数 2 2 3 4 3" xfId="9188"/>
    <cellStyle name="小数 2 2 3 5" xfId="8810"/>
    <cellStyle name="小数 2 2 3 5 2" xfId="7060"/>
    <cellStyle name="小数 2 2 3 5 2 2" xfId="1465"/>
    <cellStyle name="小数 2 2 3 5 3" xfId="3437"/>
    <cellStyle name="小数 2 2 3 6" xfId="5508"/>
    <cellStyle name="小数 2 2 3 6 2" xfId="2222"/>
    <cellStyle name="小数 2 2 3 6 2 2" xfId="1531"/>
    <cellStyle name="小数 2 2 3 6 3" xfId="3442"/>
    <cellStyle name="小数 2 2 3 7" xfId="5227"/>
    <cellStyle name="小数 2 2 3 7 2" xfId="8667"/>
    <cellStyle name="小数 2 2 3 8" xfId="4923"/>
    <cellStyle name="小数 2 2 4" xfId="1382"/>
    <cellStyle name="小数 2 2 4 2" xfId="12846"/>
    <cellStyle name="小数 2 2 4 2 2" xfId="12726"/>
    <cellStyle name="小数 2 2 4 3" xfId="9670"/>
    <cellStyle name="小数 2 2 4 3 2" xfId="9190"/>
    <cellStyle name="小数 2 2 4 4" xfId="9334"/>
    <cellStyle name="小数 2 2 5" xfId="9156"/>
    <cellStyle name="小数 2 2 5 2" xfId="10281"/>
    <cellStyle name="小数 2 2 5 2 2" xfId="12994"/>
    <cellStyle name="小数 2 2 5 3" xfId="6189"/>
    <cellStyle name="小数 2 2 6" xfId="11100"/>
    <cellStyle name="小数 2 2 6 2" xfId="9710"/>
    <cellStyle name="小数 2 2 6 2 2" xfId="10586"/>
    <cellStyle name="小数 2 2 6 3" xfId="3891"/>
    <cellStyle name="小数 2 2 7" xfId="576"/>
    <cellStyle name="小数 2 2 7 2" xfId="573"/>
    <cellStyle name="小数 2 2 7 2 2" xfId="8475"/>
    <cellStyle name="小数 2 2 7 3" xfId="9646"/>
    <cellStyle name="小数 2 2 8" xfId="11175"/>
    <cellStyle name="小数 2 2 8 2" xfId="6803"/>
    <cellStyle name="小数 2 2 8 2 2" xfId="2201"/>
    <cellStyle name="小数 2 2 8 3" xfId="3961"/>
    <cellStyle name="小数 2 2 9" xfId="11178"/>
    <cellStyle name="小数 2 2 9 2" xfId="3396"/>
    <cellStyle name="小数 2 3" xfId="5794"/>
    <cellStyle name="小数 2 3 2" xfId="1813"/>
    <cellStyle name="小数 2 3 2 2" xfId="1329"/>
    <cellStyle name="小数 2 3 2 2 2" xfId="8375"/>
    <cellStyle name="小数 2 3 2 2 2 2" xfId="7985"/>
    <cellStyle name="小数 2 3 2 2 3" xfId="8357"/>
    <cellStyle name="小数 2 3 2 2 3 2" xfId="5884"/>
    <cellStyle name="小数 2 3 2 2 4" xfId="2199"/>
    <cellStyle name="小数 2 3 2 3" xfId="7301"/>
    <cellStyle name="小数 2 3 2 3 2" xfId="739"/>
    <cellStyle name="小数 2 3 2 3 2 2" xfId="733"/>
    <cellStyle name="小数 2 3 2 3 3" xfId="3489"/>
    <cellStyle name="小数 2 3 2 4" xfId="7803"/>
    <cellStyle name="小数 2 3 2 4 2" xfId="8249"/>
    <cellStyle name="小数 2 3 2 4 2 2" xfId="1480"/>
    <cellStyle name="小数 2 3 2 4 3" xfId="3116"/>
    <cellStyle name="小数 2 3 2 5" xfId="6748"/>
    <cellStyle name="小数 2 3 2 5 2" xfId="6456"/>
    <cellStyle name="小数 2 3 2 5 2 2" xfId="9182"/>
    <cellStyle name="小数 2 3 2 5 3" xfId="1322"/>
    <cellStyle name="小数 2 3 2 6" xfId="4584"/>
    <cellStyle name="小数 2 3 2 6 2" xfId="4592"/>
    <cellStyle name="小数 2 3 2 6 2 2" xfId="6483"/>
    <cellStyle name="小数 2 3 2 6 3" xfId="12707"/>
    <cellStyle name="小数 2 3 2 7" xfId="5537"/>
    <cellStyle name="小数 2 3 2 7 2" xfId="8917"/>
    <cellStyle name="小数 2 3 2 8" xfId="7749"/>
    <cellStyle name="小数 2 3 3" xfId="8311"/>
    <cellStyle name="小数 2 3 3 2" xfId="1859"/>
    <cellStyle name="小数 2 3 3 2 2" xfId="8543"/>
    <cellStyle name="小数 2 3 3 3" xfId="1824"/>
    <cellStyle name="小数 2 3 3 3 2" xfId="2143"/>
    <cellStyle name="小数 2 3 3 4" xfId="2386"/>
    <cellStyle name="小数 2 3 4" xfId="14005"/>
    <cellStyle name="小数 2 3 4 2" xfId="14007"/>
    <cellStyle name="小数 2 3 4 2 2" xfId="14010"/>
    <cellStyle name="小数 2 3 4 3" xfId="14046"/>
    <cellStyle name="小数 2 3 5" xfId="14065"/>
    <cellStyle name="小数 2 3 5 2" xfId="7674"/>
    <cellStyle name="小数 2 3 5 2 2" xfId="9615"/>
    <cellStyle name="小数 2 3 5 3" xfId="3198"/>
    <cellStyle name="小数 2 3 6" xfId="14095"/>
    <cellStyle name="小数 2 3 6 2" xfId="14098"/>
    <cellStyle name="小数 2 3 6 2 2" xfId="14100"/>
    <cellStyle name="小数 2 3 6 3" xfId="14102"/>
    <cellStyle name="小数 2 3 7" xfId="14118"/>
    <cellStyle name="小数 2 3 7 2" xfId="14121"/>
    <cellStyle name="小数 2 3 7 2 2" xfId="2392"/>
    <cellStyle name="小数 2 3 7 3" xfId="7196"/>
    <cellStyle name="小数 2 3 8" xfId="14123"/>
    <cellStyle name="小数 2 3 8 2" xfId="5842"/>
    <cellStyle name="小数 2 3 9" xfId="9036"/>
    <cellStyle name="小数 2 4" xfId="7292"/>
    <cellStyle name="小数 2 4 2" xfId="3118"/>
    <cellStyle name="小数 2 4 2 2" xfId="4036"/>
    <cellStyle name="小数 2 4 2 2 2" xfId="5746"/>
    <cellStyle name="小数 2 4 2 3" xfId="896"/>
    <cellStyle name="小数 2 4 2 3 2" xfId="891"/>
    <cellStyle name="小数 2 4 2 4" xfId="7798"/>
    <cellStyle name="小数 2 4 3" xfId="8413"/>
    <cellStyle name="小数 2 4 3 2" xfId="2878"/>
    <cellStyle name="小数 2 4 3 2 2" xfId="6633"/>
    <cellStyle name="小数 2 4 3 3" xfId="866"/>
    <cellStyle name="小数 2 4 4" xfId="2862"/>
    <cellStyle name="小数 2 4 4 2" xfId="8210"/>
    <cellStyle name="小数 2 4 4 2 2" xfId="7932"/>
    <cellStyle name="小数 2 4 4 3" xfId="1796"/>
    <cellStyle name="小数 2 4 5" xfId="2064"/>
    <cellStyle name="小数 2 4 5 2" xfId="8085"/>
    <cellStyle name="小数 2 4 5 2 2" xfId="4169"/>
    <cellStyle name="小数 2 4 5 3" xfId="1236"/>
    <cellStyle name="小数 2 4 6" xfId="8200"/>
    <cellStyle name="小数 2 4 6 2" xfId="3736"/>
    <cellStyle name="小数 2 4 6 2 2" xfId="1004"/>
    <cellStyle name="小数 2 4 6 3" xfId="5666"/>
    <cellStyle name="小数 2 4 7" xfId="1197"/>
    <cellStyle name="小数 2 4 7 2" xfId="1191"/>
    <cellStyle name="小数 2 4 8" xfId="1167"/>
    <cellStyle name="小数 2 5" xfId="7618"/>
    <cellStyle name="小数 2 5 2" xfId="2121"/>
    <cellStyle name="小数 2 5 2 2" xfId="1590"/>
    <cellStyle name="小数 2 5 3" xfId="3841"/>
    <cellStyle name="小数 2 5 3 2" xfId="2108"/>
    <cellStyle name="小数 2 5 4" xfId="12584"/>
    <cellStyle name="小数 2 6" xfId="8237"/>
    <cellStyle name="小数 2 6 2" xfId="1330"/>
    <cellStyle name="小数 2 6 2 2" xfId="2109"/>
    <cellStyle name="小数 2 6 3" xfId="8501"/>
    <cellStyle name="小数 2 7" xfId="1772"/>
    <cellStyle name="小数 2 7 2" xfId="12163"/>
    <cellStyle name="小数 2 7 2 2" xfId="11745"/>
    <cellStyle name="小数 2 7 3" xfId="11216"/>
    <cellStyle name="小数 2 8" xfId="2480"/>
    <cellStyle name="小数 2 8 2" xfId="1863"/>
    <cellStyle name="小数 2 8 2 2" xfId="3366"/>
    <cellStyle name="小数 2 8 3" xfId="3674"/>
    <cellStyle name="小数 2 9" xfId="5168"/>
    <cellStyle name="小数 2 9 2" xfId="2809"/>
    <cellStyle name="小数 2 9 2 2" xfId="11634"/>
    <cellStyle name="小数 2 9 3" xfId="6127"/>
    <cellStyle name="小数 3" xfId="13729"/>
    <cellStyle name="小数 3 10" xfId="1876"/>
    <cellStyle name="小数 3 2" xfId="10227"/>
    <cellStyle name="小数 3 2 2" xfId="11229"/>
    <cellStyle name="小数 3 2 2 2" xfId="2826"/>
    <cellStyle name="小数 3 2 2 2 2" xfId="5194"/>
    <cellStyle name="小数 3 2 2 2 2 2" xfId="1592"/>
    <cellStyle name="小数 3 2 2 2 3" xfId="7851"/>
    <cellStyle name="小数 3 2 2 2 3 2" xfId="1640"/>
    <cellStyle name="小数 3 2 2 2 4" xfId="8599"/>
    <cellStyle name="小数 3 2 2 3" xfId="2229"/>
    <cellStyle name="小数 3 2 2 3 2" xfId="5828"/>
    <cellStyle name="小数 3 2 2 3 2 2" xfId="7864"/>
    <cellStyle name="小数 3 2 2 3 3" xfId="9031"/>
    <cellStyle name="小数 3 2 2 4" xfId="7762"/>
    <cellStyle name="小数 3 2 2 4 2" xfId="3463"/>
    <cellStyle name="小数 3 2 2 4 2 2" xfId="2779"/>
    <cellStyle name="小数 3 2 2 4 3" xfId="8502"/>
    <cellStyle name="小数 3 2 2 5" xfId="5542"/>
    <cellStyle name="小数 3 2 2 5 2" xfId="5017"/>
    <cellStyle name="小数 3 2 2 5 2 2" xfId="2077"/>
    <cellStyle name="小数 3 2 2 5 3" xfId="5303"/>
    <cellStyle name="小数 3 2 2 6" xfId="9099"/>
    <cellStyle name="小数 3 2 2 6 2" xfId="4109"/>
    <cellStyle name="小数 3 2 2 6 2 2" xfId="7793"/>
    <cellStyle name="小数 3 2 2 6 3" xfId="1934"/>
    <cellStyle name="小数 3 2 2 7" xfId="134"/>
    <cellStyle name="小数 3 2 2 7 2" xfId="5544"/>
    <cellStyle name="小数 3 2 2 8" xfId="4254"/>
    <cellStyle name="小数 3 2 3" xfId="4707"/>
    <cellStyle name="小数 3 2 3 2" xfId="6222"/>
    <cellStyle name="小数 3 2 3 2 2" xfId="3802"/>
    <cellStyle name="小数 3 2 3 3" xfId="2092"/>
    <cellStyle name="小数 3 2 3 3 2" xfId="11826"/>
    <cellStyle name="小数 3 2 3 4" xfId="5551"/>
    <cellStyle name="小数 3 2 4" xfId="2662"/>
    <cellStyle name="小数 3 2 4 2" xfId="2041"/>
    <cellStyle name="小数 3 2 4 2 2" xfId="5752"/>
    <cellStyle name="小数 3 2 4 3" xfId="4843"/>
    <cellStyle name="小数 3 2 5" xfId="1924"/>
    <cellStyle name="小数 3 2 5 2" xfId="8013"/>
    <cellStyle name="小数 3 2 5 2 2" xfId="8624"/>
    <cellStyle name="小数 3 2 5 3" xfId="6386"/>
    <cellStyle name="小数 3 2 6" xfId="4184"/>
    <cellStyle name="小数 3 2 6 2" xfId="7863"/>
    <cellStyle name="小数 3 2 6 2 2" xfId="5450"/>
    <cellStyle name="小数 3 2 6 3" xfId="12774"/>
    <cellStyle name="小数 3 2 7" xfId="7249"/>
    <cellStyle name="小数 3 2 7 2" xfId="2602"/>
    <cellStyle name="小数 3 2 7 2 2" xfId="3252"/>
    <cellStyle name="小数 3 2 7 3" xfId="1443"/>
    <cellStyle name="小数 3 2 8" xfId="3433"/>
    <cellStyle name="小数 3 2 8 2" xfId="8608"/>
    <cellStyle name="小数 3 2 9" xfId="10430"/>
    <cellStyle name="小数 3 3" xfId="1887"/>
    <cellStyle name="小数 3 3 2" xfId="11241"/>
    <cellStyle name="小数 3 3 2 2" xfId="2655"/>
    <cellStyle name="小数 3 3 2 2 2" xfId="1281"/>
    <cellStyle name="小数 3 3 2 3" xfId="1792"/>
    <cellStyle name="小数 3 3 2 3 2" xfId="2975"/>
    <cellStyle name="小数 3 3 2 4" xfId="1700"/>
    <cellStyle name="小数 3 3 3" xfId="4722"/>
    <cellStyle name="小数 3 3 3 2" xfId="10631"/>
    <cellStyle name="小数 3 3 3 2 2" xfId="2898"/>
    <cellStyle name="小数 3 3 3 3" xfId="4901"/>
    <cellStyle name="小数 3 3 4" xfId="2519"/>
    <cellStyle name="小数 3 3 4 2" xfId="3300"/>
    <cellStyle name="小数 3 3 4 2 2" xfId="4732"/>
    <cellStyle name="小数 3 3 4 3" xfId="7770"/>
    <cellStyle name="小数 3 3 5" xfId="1993"/>
    <cellStyle name="小数 3 3 5 2" xfId="2933"/>
    <cellStyle name="小数 3 3 5 2 2" xfId="7990"/>
    <cellStyle name="小数 3 3 5 3" xfId="6638"/>
    <cellStyle name="小数 3 3 6" xfId="8096"/>
    <cellStyle name="小数 3 3 6 2" xfId="8143"/>
    <cellStyle name="小数 3 3 6 2 2" xfId="1008"/>
    <cellStyle name="小数 3 3 6 3" xfId="13319"/>
    <cellStyle name="小数 3 3 7" xfId="6183"/>
    <cellStyle name="小数 3 3 7 2" xfId="8273"/>
    <cellStyle name="小数 3 3 8" xfId="4509"/>
    <cellStyle name="小数 3 4" xfId="1654"/>
    <cellStyle name="小数 3 4 2" xfId="1801"/>
    <cellStyle name="小数 3 4 2 2" xfId="9234"/>
    <cellStyle name="小数 3 4 3" xfId="2838"/>
    <cellStyle name="小数 3 4 3 2" xfId="2904"/>
    <cellStyle name="小数 3 4 4" xfId="8434"/>
    <cellStyle name="小数 3 5" xfId="8660"/>
    <cellStyle name="小数 3 5 2" xfId="2892"/>
    <cellStyle name="小数 3 5 2 2" xfId="1581"/>
    <cellStyle name="小数 3 5 3" xfId="8896"/>
    <cellStyle name="小数 3 6" xfId="6707"/>
    <cellStyle name="小数 3 6 2" xfId="13195"/>
    <cellStyle name="小数 3 6 2 2" xfId="13198"/>
    <cellStyle name="小数 3 6 3" xfId="3704"/>
    <cellStyle name="小数 3 7" xfId="1574"/>
    <cellStyle name="小数 3 7 2" xfId="11772"/>
    <cellStyle name="小数 3 7 2 2" xfId="11776"/>
    <cellStyle name="小数 3 7 3" xfId="2971"/>
    <cellStyle name="小数 3 8" xfId="9273"/>
    <cellStyle name="小数 3 8 2" xfId="11601"/>
    <cellStyle name="小数 3 8 2 2" xfId="8701"/>
    <cellStyle name="小数 3 8 3" xfId="3525"/>
    <cellStyle name="小数 3 9" xfId="2760"/>
    <cellStyle name="小数 3 9 2" xfId="11627"/>
    <cellStyle name="小数 4" xfId="220"/>
    <cellStyle name="小数 4 2" xfId="217"/>
    <cellStyle name="小数 4 2 2" xfId="1817"/>
    <cellStyle name="小数 4 2 2 2" xfId="5310"/>
    <cellStyle name="小数 4 2 2 2 2" xfId="1808"/>
    <cellStyle name="小数 4 2 2 3" xfId="13202"/>
    <cellStyle name="小数 4 2 2 3 2" xfId="8001"/>
    <cellStyle name="小数 4 2 2 4" xfId="9679"/>
    <cellStyle name="小数 4 2 3" xfId="4559"/>
    <cellStyle name="小数 4 2 3 2" xfId="1939"/>
    <cellStyle name="小数 4 2 3 2 2" xfId="3774"/>
    <cellStyle name="小数 4 2 3 3" xfId="8711"/>
    <cellStyle name="小数 4 2 4" xfId="4808"/>
    <cellStyle name="小数 4 2 4 2" xfId="8992"/>
    <cellStyle name="小数 4 2 4 2 2" xfId="5295"/>
    <cellStyle name="小数 4 2 4 3" xfId="5161"/>
    <cellStyle name="小数 4 2 5" xfId="4561"/>
    <cellStyle name="小数 4 2 5 2" xfId="5668"/>
    <cellStyle name="小数 4 2 5 2 2" xfId="8372"/>
    <cellStyle name="小数 4 2 5 3" xfId="4303"/>
    <cellStyle name="小数 4 2 6" xfId="4573"/>
    <cellStyle name="小数 4 2 6 2" xfId="4568"/>
    <cellStyle name="小数 4 2 6 2 2" xfId="7108"/>
    <cellStyle name="小数 4 2 6 3" xfId="4320"/>
    <cellStyle name="小数 4 2 7" xfId="4493"/>
    <cellStyle name="小数 4 2 7 2" xfId="2009"/>
    <cellStyle name="小数 4 2 8" xfId="4711"/>
    <cellStyle name="小数 4 3" xfId="214"/>
    <cellStyle name="小数 4 3 2" xfId="1838"/>
    <cellStyle name="小数 4 3 2 2" xfId="4533"/>
    <cellStyle name="小数 4 3 3" xfId="1418"/>
    <cellStyle name="小数 4 3 3 2" xfId="5684"/>
    <cellStyle name="小数 4 3 4" xfId="2736"/>
    <cellStyle name="小数 4 4" xfId="9268"/>
    <cellStyle name="小数 4 4 2" xfId="1962"/>
    <cellStyle name="小数 4 4 2 2" xfId="7580"/>
    <cellStyle name="小数 4 4 3" xfId="13987"/>
    <cellStyle name="小数 4 5" xfId="2145"/>
    <cellStyle name="小数 4 5 2" xfId="3155"/>
    <cellStyle name="小数 4 5 2 2" xfId="12416"/>
    <cellStyle name="小数 4 5 3" xfId="7550"/>
    <cellStyle name="小数 4 6" xfId="2768"/>
    <cellStyle name="小数 4 6 2" xfId="1884"/>
    <cellStyle name="小数 4 6 2 2" xfId="1745"/>
    <cellStyle name="小数 4 6 3" xfId="1973"/>
    <cellStyle name="小数 4 7" xfId="2462"/>
    <cellStyle name="小数 4 7 2" xfId="7721"/>
    <cellStyle name="小数 4 7 2 2" xfId="10835"/>
    <cellStyle name="小数 4 7 3" xfId="2448"/>
    <cellStyle name="小数 4 8" xfId="5701"/>
    <cellStyle name="小数 4 8 2" xfId="8282"/>
    <cellStyle name="小数 4 9" xfId="3149"/>
    <cellStyle name="小数 5" xfId="10538"/>
    <cellStyle name="小数 5 2" xfId="1291"/>
    <cellStyle name="小数 5 2 2" xfId="318"/>
    <cellStyle name="小数 5 2 2 2" xfId="6355"/>
    <cellStyle name="小数 5 2 3" xfId="9353"/>
    <cellStyle name="小数 5 2 3 2" xfId="7140"/>
    <cellStyle name="小数 5 2 4" xfId="8980"/>
    <cellStyle name="小数 5 3" xfId="5560"/>
    <cellStyle name="小数 5 3 2" xfId="313"/>
    <cellStyle name="小数 5 3 2 2" xfId="7599"/>
    <cellStyle name="小数 5 3 3" xfId="9344"/>
    <cellStyle name="小数 5 4" xfId="7122"/>
    <cellStyle name="小数 5 4 2" xfId="6744"/>
    <cellStyle name="小数 5 4 2 2" xfId="5516"/>
    <cellStyle name="小数 5 4 3" xfId="9471"/>
    <cellStyle name="小数 5 5" xfId="2627"/>
    <cellStyle name="小数 5 5 2" xfId="9993"/>
    <cellStyle name="小数 5 5 2 2" xfId="9370"/>
    <cellStyle name="小数 5 5 3" xfId="2536"/>
    <cellStyle name="小数 5 6" xfId="6730"/>
    <cellStyle name="小数 5 6 2" xfId="9977"/>
    <cellStyle name="小数 5 6 2 2" xfId="4143"/>
    <cellStyle name="小数 5 6 3" xfId="2413"/>
    <cellStyle name="小数 5 7" xfId="9365"/>
    <cellStyle name="小数 5 7 2" xfId="9409"/>
    <cellStyle name="小数 5 8" xfId="3243"/>
    <cellStyle name="小数 6" xfId="7582"/>
    <cellStyle name="小数 6 2" xfId="10535"/>
    <cellStyle name="小数 6 2 2" xfId="6302"/>
    <cellStyle name="小数 6 3" xfId="4344"/>
    <cellStyle name="小数 6 3 2" xfId="5009"/>
    <cellStyle name="小数 6 4" xfId="3690"/>
    <cellStyle name="小数 7" xfId="216"/>
    <cellStyle name="小数 7 2" xfId="1816"/>
    <cellStyle name="小数 7 2 2" xfId="5311"/>
    <cellStyle name="小数 7 3" xfId="4558"/>
    <cellStyle name="小数 8" xfId="213"/>
    <cellStyle name="小数 8 2" xfId="1837"/>
    <cellStyle name="小数 8 2 2" xfId="4535"/>
    <cellStyle name="小数 8 3" xfId="1417"/>
    <cellStyle name="小数 9" xfId="9269"/>
    <cellStyle name="小数 9 2" xfId="1961"/>
    <cellStyle name="小数 9 2 2" xfId="7578"/>
    <cellStyle name="小数 9 3" xfId="13988"/>
    <cellStyle name="样式 1" xfId="7593"/>
    <cellStyle name="样式 1 2" xfId="3795"/>
    <cellStyle name="样式 1 3" xfId="10259"/>
    <cellStyle name="样式 1 4" xfId="8360"/>
    <cellStyle name="样式 1 4 2" xfId="5885"/>
    <cellStyle name="着色 1" xfId="6935"/>
    <cellStyle name="着色 1 2" xfId="82"/>
    <cellStyle name="着色 2" xfId="12588"/>
    <cellStyle name="着色 2 2" xfId="11588"/>
    <cellStyle name="着色 3" xfId="13936"/>
    <cellStyle name="着色 3 2" xfId="11060"/>
    <cellStyle name="着色 4" xfId="9436"/>
    <cellStyle name="着色 4 2" xfId="6978"/>
    <cellStyle name="着色 5" xfId="7079"/>
    <cellStyle name="着色 5 2" xfId="2886"/>
    <cellStyle name="着色 6" xfId="2492"/>
    <cellStyle name="着色 6 2" xfId="2406"/>
    <cellStyle name="寘嬫愗傝 [0.00]_Region Orders (2)" xfId="7392"/>
    <cellStyle name="注释 10" xfId="7356"/>
    <cellStyle name="注释 10 2" xfId="1658"/>
    <cellStyle name="注释 10 2 2" xfId="3738"/>
    <cellStyle name="注释 10 3" xfId="6547"/>
    <cellStyle name="注释 10 3 2" xfId="8270"/>
    <cellStyle name="注释 10 4" xfId="7055"/>
    <cellStyle name="注释 10 4 2" xfId="8913"/>
    <cellStyle name="注释 10 5" xfId="7009"/>
    <cellStyle name="注释 10 5 2" xfId="3152"/>
    <cellStyle name="注释 10 6" xfId="2743"/>
    <cellStyle name="注释 10 6 2" xfId="10061"/>
    <cellStyle name="注释 11" xfId="2911"/>
    <cellStyle name="注释 11 2" xfId="5678"/>
    <cellStyle name="注释 2" xfId="6278"/>
    <cellStyle name="注释 2 10" xfId="7759"/>
    <cellStyle name="注释 2 10 2" xfId="6995"/>
    <cellStyle name="注释 2 11" xfId="12051"/>
    <cellStyle name="注释 2 11 2" xfId="3612"/>
    <cellStyle name="注释 2 2" xfId="5025"/>
    <cellStyle name="注释 2 2 10" xfId="10100"/>
    <cellStyle name="注释 2 2 10 2" xfId="3014"/>
    <cellStyle name="注释 2 2 11" xfId="4117"/>
    <cellStyle name="注释 2 2 11 2" xfId="7402"/>
    <cellStyle name="注释 2 2 2" xfId="7757"/>
    <cellStyle name="注释 2 2 2 10" xfId="64"/>
    <cellStyle name="注释 2 2 2 10 2" xfId="13656"/>
    <cellStyle name="注释 2 2 2 2" xfId="11311"/>
    <cellStyle name="注释 2 2 2 2 2" xfId="7573"/>
    <cellStyle name="注释 2 2 2 2 2 2" xfId="7411"/>
    <cellStyle name="注释 2 2 2 2 2 2 2" xfId="10788"/>
    <cellStyle name="注释 2 2 2 2 2 3" xfId="3776"/>
    <cellStyle name="注释 2 2 2 2 2 3 2" xfId="7944"/>
    <cellStyle name="注释 2 2 2 2 2 4" xfId="11397"/>
    <cellStyle name="注释 2 2 2 2 2 4 2" xfId="4771"/>
    <cellStyle name="注释 2 2 2 2 2 5" xfId="6621"/>
    <cellStyle name="注释 2 2 2 2 2 5 2" xfId="6997"/>
    <cellStyle name="注释 2 2 2 2 2 6" xfId="10244"/>
    <cellStyle name="注释 2 2 2 2 2 6 2" xfId="7076"/>
    <cellStyle name="注释 2 2 2 2 2 7" xfId="10716"/>
    <cellStyle name="注释 2 2 2 2 2 7 2" xfId="2774"/>
    <cellStyle name="注释 2 2 2 2 2 7 2 2" xfId="7254"/>
    <cellStyle name="注释 2 2 2 2 2 7 2 2 2" xfId="3604"/>
    <cellStyle name="注释 2 2 2 2 2 7 3" xfId="7202"/>
    <cellStyle name="注释 2 2 2 2 2 7 3 2" xfId="10270"/>
    <cellStyle name="注释 2 2 2 2 2 8" xfId="2431"/>
    <cellStyle name="注释 2 2 2 2 2 8 2" xfId="2750"/>
    <cellStyle name="注释 2 2 2 2 2 8 2 2" xfId="2081"/>
    <cellStyle name="注释 2 2 2 2 2 8 2 2 2" xfId="7262"/>
    <cellStyle name="注释 2 2 2 2 2 8 3" xfId="4418"/>
    <cellStyle name="注释 2 2 2 2 2 8 3 2" xfId="4438"/>
    <cellStyle name="注释 2 2 2 2 2 9" xfId="3259"/>
    <cellStyle name="注释 2 2 2 2 2 9 2" xfId="4455"/>
    <cellStyle name="注释 2 2 2 2 3" xfId="4454"/>
    <cellStyle name="注释 2 2 2 2 3 2" xfId="8102"/>
    <cellStyle name="注释 2 2 2 2 4" xfId="7563"/>
    <cellStyle name="注释 2 2 2 2 4 2" xfId="7555"/>
    <cellStyle name="注释 2 2 2 2 5" xfId="12771"/>
    <cellStyle name="注释 2 2 2 2 5 2" xfId="3933"/>
    <cellStyle name="注释 2 2 2 2 6" xfId="7073"/>
    <cellStyle name="注释 2 2 2 2 6 2" xfId="1380"/>
    <cellStyle name="注释 2 2 2 2 7" xfId="7074"/>
    <cellStyle name="注释 2 2 2 2 7 2" xfId="12970"/>
    <cellStyle name="注释 2 2 2 2 8" xfId="7598"/>
    <cellStyle name="注释 2 2 2 2 8 2" xfId="6289"/>
    <cellStyle name="注释 2 2 2 3" xfId="6695"/>
    <cellStyle name="注释 2 2 2 3 2" xfId="4076"/>
    <cellStyle name="注释 2 2 2 3 2 2" xfId="2871"/>
    <cellStyle name="注释 2 2 2 3 3" xfId="3770"/>
    <cellStyle name="注释 2 2 2 3 3 2" xfId="5375"/>
    <cellStyle name="注释 2 2 2 3 4" xfId="1783"/>
    <cellStyle name="注释 2 2 2 3 4 2" xfId="3784"/>
    <cellStyle name="注释 2 2 2 3 5" xfId="4264"/>
    <cellStyle name="注释 2 2 2 3 5 2" xfId="6682"/>
    <cellStyle name="注释 2 2 2 3 6" xfId="7524"/>
    <cellStyle name="注释 2 2 2 3 6 2" xfId="6711"/>
    <cellStyle name="注释 2 2 2 3 7" xfId="13830"/>
    <cellStyle name="注释 2 2 2 3 7 2" xfId="6928"/>
    <cellStyle name="注释 2 2 2 3 7 2 2" xfId="7517"/>
    <cellStyle name="注释 2 2 2 3 7 2 2 2" xfId="5077"/>
    <cellStyle name="注释 2 2 2 3 7 3" xfId="1343"/>
    <cellStyle name="注释 2 2 2 3 7 3 2" xfId="8959"/>
    <cellStyle name="注释 2 2 2 3 8" xfId="11790"/>
    <cellStyle name="注释 2 2 2 3 8 2" xfId="7510"/>
    <cellStyle name="注释 2 2 2 3 8 2 2" xfId="7304"/>
    <cellStyle name="注释 2 2 2 3 8 2 2 2" xfId="6836"/>
    <cellStyle name="注释 2 2 2 3 8 3" xfId="2181"/>
    <cellStyle name="注释 2 2 2 3 8 3 2" xfId="7535"/>
    <cellStyle name="注释 2 2 2 3 9" xfId="12630"/>
    <cellStyle name="注释 2 2 2 3 9 2" xfId="10800"/>
    <cellStyle name="注释 2 2 2 4" xfId="7157"/>
    <cellStyle name="注释 2 2 2 4 2" xfId="1294"/>
    <cellStyle name="注释 2 2 2 4 2 2" xfId="10382"/>
    <cellStyle name="注释 2 2 2 4 3" xfId="6061"/>
    <cellStyle name="注释 2 2 2 4 3 2" xfId="2098"/>
    <cellStyle name="注释 2 2 2 4 4" xfId="6262"/>
    <cellStyle name="注释 2 2 2 4 4 2" xfId="7028"/>
    <cellStyle name="注释 2 2 2 4 5" xfId="11259"/>
    <cellStyle name="注释 2 2 2 4 5 2" xfId="11261"/>
    <cellStyle name="注释 2 2 2 4 6" xfId="7938"/>
    <cellStyle name="注释 2 2 2 4 6 2" xfId="6141"/>
    <cellStyle name="注释 2 2 2 4 7" xfId="4691"/>
    <cellStyle name="注释 2 2 2 4 7 2" xfId="6032"/>
    <cellStyle name="注释 2 2 2 4 7 2 2" xfId="10310"/>
    <cellStyle name="注释 2 2 2 4 7 2 2 2" xfId="8964"/>
    <cellStyle name="注释 2 2 2 4 7 3" xfId="4080"/>
    <cellStyle name="注释 2 2 2 4 7 3 2" xfId="9644"/>
    <cellStyle name="注释 2 2 2 4 8" xfId="5022"/>
    <cellStyle name="注释 2 2 2 4 8 2" xfId="6723"/>
    <cellStyle name="注释 2 2 2 4 8 2 2" xfId="1391"/>
    <cellStyle name="注释 2 2 2 4 8 2 2 2" xfId="7170"/>
    <cellStyle name="注释 2 2 2 4 8 3" xfId="2860"/>
    <cellStyle name="注释 2 2 2 4 8 3 2" xfId="6126"/>
    <cellStyle name="注释 2 2 2 4 9" xfId="5218"/>
    <cellStyle name="注释 2 2 2 4 9 2" xfId="5304"/>
    <cellStyle name="注释 2 2 2 5" xfId="10589"/>
    <cellStyle name="注释 2 2 2 5 2" xfId="7250"/>
    <cellStyle name="注释 2 2 2 6" xfId="9232"/>
    <cellStyle name="注释 2 2 2 6 2" xfId="9740"/>
    <cellStyle name="注释 2 2 2 7" xfId="4908"/>
    <cellStyle name="注释 2 2 2 7 2" xfId="7458"/>
    <cellStyle name="注释 2 2 2 8" xfId="9618"/>
    <cellStyle name="注释 2 2 2 8 2" xfId="10455"/>
    <cellStyle name="注释 2 2 2 9" xfId="8515"/>
    <cellStyle name="注释 2 2 2 9 2" xfId="1472"/>
    <cellStyle name="注释 2 2 3" xfId="4825"/>
    <cellStyle name="注释 2 2 3 2" xfId="10188"/>
    <cellStyle name="注释 2 2 3 2 2" xfId="6160"/>
    <cellStyle name="注释 2 2 3 2 2 2" xfId="3250"/>
    <cellStyle name="注释 2 2 3 2 3" xfId="5179"/>
    <cellStyle name="注释 2 2 3 2 3 2" xfId="5690"/>
    <cellStyle name="注释 2 2 3 2 4" xfId="9390"/>
    <cellStyle name="注释 2 2 3 2 4 2" xfId="5217"/>
    <cellStyle name="注释 2 2 3 2 5" xfId="7471"/>
    <cellStyle name="注释 2 2 3 2 5 2" xfId="6376"/>
    <cellStyle name="注释 2 2 3 2 6" xfId="7960"/>
    <cellStyle name="注释 2 2 3 2 6 2" xfId="14145"/>
    <cellStyle name="注释 2 2 3 2 7" xfId="2641"/>
    <cellStyle name="注释 2 2 3 2 7 2" xfId="2946"/>
    <cellStyle name="注释 2 2 3 2 7 2 2" xfId="249"/>
    <cellStyle name="注释 2 2 3 2 7 2 2 2" xfId="3705"/>
    <cellStyle name="注释 2 2 3 2 7 3" xfId="10753"/>
    <cellStyle name="注释 2 2 3 2 7 3 2" xfId="3099"/>
    <cellStyle name="注释 2 2 3 2 8" xfId="9821"/>
    <cellStyle name="注释 2 2 3 2 8 2" xfId="4338"/>
    <cellStyle name="注释 2 2 3 2 8 2 2" xfId="10002"/>
    <cellStyle name="注释 2 2 3 2 8 2 2 2" xfId="11185"/>
    <cellStyle name="注释 2 2 3 2 8 3" xfId="3816"/>
    <cellStyle name="注释 2 2 3 2 8 3 2" xfId="8532"/>
    <cellStyle name="注释 2 2 3 2 9" xfId="7426"/>
    <cellStyle name="注释 2 2 3 2 9 2" xfId="9815"/>
    <cellStyle name="注释 2 2 3 3" xfId="7787"/>
    <cellStyle name="注释 2 2 3 3 2" xfId="7311"/>
    <cellStyle name="注释 2 2 3 3 2 2" xfId="10212"/>
    <cellStyle name="注释 2 2 3 3 3" xfId="9296"/>
    <cellStyle name="注释 2 2 3 3 3 2" xfId="4341"/>
    <cellStyle name="注释 2 2 3 3 4" xfId="5108"/>
    <cellStyle name="注释 2 2 3 3 4 2" xfId="4654"/>
    <cellStyle name="注释 2 2 3 3 5" xfId="7434"/>
    <cellStyle name="注释 2 2 3 3 5 2" xfId="2144"/>
    <cellStyle name="注释 2 2 3 3 6" xfId="10053"/>
    <cellStyle name="注释 2 2 3 3 6 2" xfId="9496"/>
    <cellStyle name="注释 2 2 3 3 7" xfId="8050"/>
    <cellStyle name="注释 2 2 3 3 7 2" xfId="9975"/>
    <cellStyle name="注释 2 2 3 3 7 2 2" xfId="4957"/>
    <cellStyle name="注释 2 2 3 3 7 2 2 2" xfId="9200"/>
    <cellStyle name="注释 2 2 3 3 7 3" xfId="9485"/>
    <cellStyle name="注释 2 2 3 3 7 3 2" xfId="6330"/>
    <cellStyle name="注释 2 2 3 3 8" xfId="9478"/>
    <cellStyle name="注释 2 2 3 3 8 2" xfId="7784"/>
    <cellStyle name="注释 2 2 3 3 8 2 2" xfId="12305"/>
    <cellStyle name="注释 2 2 3 3 8 2 2 2" xfId="4817"/>
    <cellStyle name="注释 2 2 3 3 8 3" xfId="6306"/>
    <cellStyle name="注释 2 2 3 3 8 3 2" xfId="11232"/>
    <cellStyle name="注释 2 2 3 3 9" xfId="4340"/>
    <cellStyle name="注释 2 2 3 3 9 2" xfId="9969"/>
    <cellStyle name="注释 2 2 3 4" xfId="8326"/>
    <cellStyle name="注释 2 2 3 4 2" xfId="7234"/>
    <cellStyle name="注释 2 2 3 5" xfId="3342"/>
    <cellStyle name="注释 2 2 3 5 2" xfId="2305"/>
    <cellStyle name="注释 2 2 3 6" xfId="11655"/>
    <cellStyle name="注释 2 2 3 6 2" xfId="9790"/>
    <cellStyle name="注释 2 2 3 7" xfId="11995"/>
    <cellStyle name="注释 2 2 3 7 2" xfId="7585"/>
    <cellStyle name="注释 2 2 3 8" xfId="10696"/>
    <cellStyle name="注释 2 2 3 8 2" xfId="6667"/>
    <cellStyle name="注释 2 2 3 9" xfId="8006"/>
    <cellStyle name="注释 2 2 3 9 2" xfId="7747"/>
    <cellStyle name="注释 2 2 4" xfId="4435"/>
    <cellStyle name="注释 2 2 4 2" xfId="7397"/>
    <cellStyle name="注释 2 2 4 2 2" xfId="9476"/>
    <cellStyle name="注释 2 2 4 3" xfId="7339"/>
    <cellStyle name="注释 2 2 4 3 2" xfId="8352"/>
    <cellStyle name="注释 2 2 4 4" xfId="5379"/>
    <cellStyle name="注释 2 2 4 4 2" xfId="10513"/>
    <cellStyle name="注释 2 2 4 5" xfId="10398"/>
    <cellStyle name="注释 2 2 4 5 2" xfId="10173"/>
    <cellStyle name="注释 2 2 4 6" xfId="12469"/>
    <cellStyle name="注释 2 2 4 6 2" xfId="10493"/>
    <cellStyle name="注释 2 2 4 7" xfId="8288"/>
    <cellStyle name="注释 2 2 4 7 2" xfId="1622"/>
    <cellStyle name="注释 2 2 4 7 2 2" xfId="9469"/>
    <cellStyle name="注释 2 2 4 7 2 2 2" xfId="9450"/>
    <cellStyle name="注释 2 2 4 7 3" xfId="7099"/>
    <cellStyle name="注释 2 2 4 7 3 2" xfId="9835"/>
    <cellStyle name="注释 2 2 4 8" xfId="10685"/>
    <cellStyle name="注释 2 2 4 8 2" xfId="6395"/>
    <cellStyle name="注释 2 2 4 8 2 2" xfId="3860"/>
    <cellStyle name="注释 2 2 4 8 2 2 2" xfId="9040"/>
    <cellStyle name="注释 2 2 4 8 3" xfId="2204"/>
    <cellStyle name="注释 2 2 4 8 3 2" xfId="1423"/>
    <cellStyle name="注释 2 2 4 9" xfId="7690"/>
    <cellStyle name="注释 2 2 4 9 2" xfId="3146"/>
    <cellStyle name="注释 2 2 5" xfId="7400"/>
    <cellStyle name="注释 2 2 5 2" xfId="9477"/>
    <cellStyle name="注释 2 2 5 2 2" xfId="5409"/>
    <cellStyle name="注释 2 2 5 3" xfId="10679"/>
    <cellStyle name="注释 2 2 5 3 2" xfId="10113"/>
    <cellStyle name="注释 2 2 5 4" xfId="10545"/>
    <cellStyle name="注释 2 2 5 4 2" xfId="10154"/>
    <cellStyle name="注释 2 2 5 5" xfId="7846"/>
    <cellStyle name="注释 2 2 5 5 2" xfId="8032"/>
    <cellStyle name="注释 2 2 5 6" xfId="3131"/>
    <cellStyle name="注释 2 2 5 6 2" xfId="6879"/>
    <cellStyle name="注释 2 2 5 7" xfId="9044"/>
    <cellStyle name="注释 2 2 5 7 2" xfId="6678"/>
    <cellStyle name="注释 2 2 5 7 2 2" xfId="3391"/>
    <cellStyle name="注释 2 2 5 7 2 2 2" xfId="7061"/>
    <cellStyle name="注释 2 2 5 7 3" xfId="13471"/>
    <cellStyle name="注释 2 2 5 7 3 2" xfId="9447"/>
    <cellStyle name="注释 2 2 5 8" xfId="5051"/>
    <cellStyle name="注释 2 2 5 8 2" xfId="6960"/>
    <cellStyle name="注释 2 2 5 8 2 2" xfId="1452"/>
    <cellStyle name="注释 2 2 5 8 2 2 2" xfId="3898"/>
    <cellStyle name="注释 2 2 5 8 3" xfId="7303"/>
    <cellStyle name="注释 2 2 5 8 3 2" xfId="4385"/>
    <cellStyle name="注释 2 2 5 9" xfId="5575"/>
    <cellStyle name="注释 2 2 5 9 2" xfId="4119"/>
    <cellStyle name="注释 2 2 6" xfId="7340"/>
    <cellStyle name="注释 2 2 6 2" xfId="8353"/>
    <cellStyle name="注释 2 2 7" xfId="5378"/>
    <cellStyle name="注释 2 2 7 2" xfId="10512"/>
    <cellStyle name="注释 2 2 8" xfId="10401"/>
    <cellStyle name="注释 2 2 8 2" xfId="10174"/>
    <cellStyle name="注释 2 2 9" xfId="12468"/>
    <cellStyle name="注释 2 2 9 2" xfId="10492"/>
    <cellStyle name="注释 2 3" xfId="5241"/>
    <cellStyle name="注释 2 3 10" xfId="5837"/>
    <cellStyle name="注释 2 3 10 2" xfId="9581"/>
    <cellStyle name="注释 2 3 2" xfId="6179"/>
    <cellStyle name="注释 2 3 2 2" xfId="9675"/>
    <cellStyle name="注释 2 3 2 2 2" xfId="5288"/>
    <cellStyle name="注释 2 3 2 2 2 2" xfId="4002"/>
    <cellStyle name="注释 2 3 2 2 3" xfId="9443"/>
    <cellStyle name="注释 2 3 2 2 3 2" xfId="9356"/>
    <cellStyle name="注释 2 3 2 2 4" xfId="9442"/>
    <cellStyle name="注释 2 3 2 2 4 2" xfId="1448"/>
    <cellStyle name="注释 2 3 2 2 5" xfId="3504"/>
    <cellStyle name="注释 2 3 2 2 5 2" xfId="9253"/>
    <cellStyle name="注释 2 3 2 2 6" xfId="7137"/>
    <cellStyle name="注释 2 3 2 2 6 2" xfId="6331"/>
    <cellStyle name="注释 2 3 2 2 7" xfId="7513"/>
    <cellStyle name="注释 2 3 2 2 7 2" xfId="9441"/>
    <cellStyle name="注释 2 3 2 2 7 2 2" xfId="8976"/>
    <cellStyle name="注释 2 3 2 2 7 2 2 2" xfId="8146"/>
    <cellStyle name="注释 2 3 2 2 7 3" xfId="8380"/>
    <cellStyle name="注释 2 3 2 2 7 3 2" xfId="2037"/>
    <cellStyle name="注释 2 3 2 2 8" xfId="7424"/>
    <cellStyle name="注释 2 3 2 2 8 2" xfId="7329"/>
    <cellStyle name="注释 2 3 2 2 8 2 2" xfId="12141"/>
    <cellStyle name="注释 2 3 2 2 8 2 2 2" xfId="10727"/>
    <cellStyle name="注释 2 3 2 2 8 3" xfId="3847"/>
    <cellStyle name="注释 2 3 2 2 8 3 2" xfId="7972"/>
    <cellStyle name="注释 2 3 2 2 9" xfId="5242"/>
    <cellStyle name="注释 2 3 2 2 9 2" xfId="9437"/>
    <cellStyle name="注释 2 3 2 3" xfId="9432"/>
    <cellStyle name="注释 2 3 2 3 2" xfId="3142"/>
    <cellStyle name="注释 2 3 2 4" xfId="5935"/>
    <cellStyle name="注释 2 3 2 4 2" xfId="7244"/>
    <cellStyle name="注释 2 3 2 5" xfId="10330"/>
    <cellStyle name="注释 2 3 2 5 2" xfId="10327"/>
    <cellStyle name="注释 2 3 2 6" xfId="9891"/>
    <cellStyle name="注释 2 3 2 6 2" xfId="7876"/>
    <cellStyle name="注释 2 3 2 7" xfId="6329"/>
    <cellStyle name="注释 2 3 2 7 2" xfId="9430"/>
    <cellStyle name="注释 2 3 2 8" xfId="9847"/>
    <cellStyle name="注释 2 3 2 8 2" xfId="14032"/>
    <cellStyle name="注释 2 3 3" xfId="2914"/>
    <cellStyle name="注释 2 3 3 2" xfId="7086"/>
    <cellStyle name="注释 2 3 3 2 2" xfId="7409"/>
    <cellStyle name="注释 2 3 3 3" xfId="1738"/>
    <cellStyle name="注释 2 3 3 3 2" xfId="3201"/>
    <cellStyle name="注释 2 3 3 4" xfId="8785"/>
    <cellStyle name="注释 2 3 3 4 2" xfId="2147"/>
    <cellStyle name="注释 2 3 3 5" xfId="11097"/>
    <cellStyle name="注释 2 3 3 5 2" xfId="3572"/>
    <cellStyle name="注释 2 3 3 6" xfId="11873"/>
    <cellStyle name="注释 2 3 3 6 2" xfId="8664"/>
    <cellStyle name="注释 2 3 3 7" xfId="9733"/>
    <cellStyle name="注释 2 3 3 7 2" xfId="7935"/>
    <cellStyle name="注释 2 3 3 7 2 2" xfId="1645"/>
    <cellStyle name="注释 2 3 3 7 2 2 2" xfId="9427"/>
    <cellStyle name="注释 2 3 3 7 3" xfId="10917"/>
    <cellStyle name="注释 2 3 3 7 3 2" xfId="3222"/>
    <cellStyle name="注释 2 3 3 8" xfId="5682"/>
    <cellStyle name="注释 2 3 3 8 2" xfId="995"/>
    <cellStyle name="注释 2 3 3 8 2 2" xfId="9690"/>
    <cellStyle name="注释 2 3 3 8 2 2 2" xfId="12389"/>
    <cellStyle name="注释 2 3 3 8 3" xfId="600"/>
    <cellStyle name="注释 2 3 3 8 3 2" xfId="12617"/>
    <cellStyle name="注释 2 3 3 9" xfId="9919"/>
    <cellStyle name="注释 2 3 3 9 2" xfId="985"/>
    <cellStyle name="注释 2 3 4" xfId="4069"/>
    <cellStyle name="注释 2 3 4 2" xfId="10247"/>
    <cellStyle name="注释 2 3 4 2 2" xfId="10235"/>
    <cellStyle name="注释 2 3 4 3" xfId="9422"/>
    <cellStyle name="注释 2 3 4 3 2" xfId="6939"/>
    <cellStyle name="注释 2 3 4 4" xfId="9480"/>
    <cellStyle name="注释 2 3 4 4 2" xfId="10389"/>
    <cellStyle name="注释 2 3 4 5" xfId="10314"/>
    <cellStyle name="注释 2 3 4 5 2" xfId="9851"/>
    <cellStyle name="注释 2 3 4 6" xfId="9000"/>
    <cellStyle name="注释 2 3 4 6 2" xfId="3121"/>
    <cellStyle name="注释 2 3 4 7" xfId="8089"/>
    <cellStyle name="注释 2 3 4 7 2" xfId="4094"/>
    <cellStyle name="注释 2 3 4 7 2 2" xfId="9406"/>
    <cellStyle name="注释 2 3 4 7 2 2 2" xfId="9629"/>
    <cellStyle name="注释 2 3 4 7 3" xfId="8063"/>
    <cellStyle name="注释 2 3 4 7 3 2" xfId="9403"/>
    <cellStyle name="注释 2 3 4 8" xfId="7678"/>
    <cellStyle name="注释 2 3 4 8 2" xfId="580"/>
    <cellStyle name="注释 2 3 4 8 2 2" xfId="11102"/>
    <cellStyle name="注释 2 3 4 8 2 2 2" xfId="9711"/>
    <cellStyle name="注释 2 3 4 8 3" xfId="5201"/>
    <cellStyle name="注释 2 3 4 8 3 2" xfId="14096"/>
    <cellStyle name="注释 2 3 4 9" xfId="4088"/>
    <cellStyle name="注释 2 3 4 9 2" xfId="8999"/>
    <cellStyle name="注释 2 3 5" xfId="9475"/>
    <cellStyle name="注释 2 3 5 2" xfId="5408"/>
    <cellStyle name="注释 2 3 6" xfId="10680"/>
    <cellStyle name="注释 2 3 6 2" xfId="10115"/>
    <cellStyle name="注释 2 3 7" xfId="10546"/>
    <cellStyle name="注释 2 3 7 2" xfId="10156"/>
    <cellStyle name="注释 2 3 8" xfId="7847"/>
    <cellStyle name="注释 2 3 8 2" xfId="8033"/>
    <cellStyle name="注释 2 3 9" xfId="3132"/>
    <cellStyle name="注释 2 3 9 2" xfId="6880"/>
    <cellStyle name="注释 2 4" xfId="8321"/>
    <cellStyle name="注释 2 4 2" xfId="2585"/>
    <cellStyle name="注释 2 4 2 2" xfId="9665"/>
    <cellStyle name="注释 2 4 2 2 2" xfId="10199"/>
    <cellStyle name="注释 2 4 2 3" xfId="10195"/>
    <cellStyle name="注释 2 4 2 3 2" xfId="587"/>
    <cellStyle name="注释 2 4 2 4" xfId="558"/>
    <cellStyle name="注释 2 4 2 4 2" xfId="557"/>
    <cellStyle name="注释 2 4 2 5" xfId="535"/>
    <cellStyle name="注释 2 4 2 5 2" xfId="532"/>
    <cellStyle name="注释 2 4 2 6" xfId="520"/>
    <cellStyle name="注释 2 4 2 6 2" xfId="517"/>
    <cellStyle name="注释 2 4 2 7" xfId="512"/>
    <cellStyle name="注释 2 4 2 7 2" xfId="510"/>
    <cellStyle name="注释 2 4 2 7 2 2" xfId="4676"/>
    <cellStyle name="注释 2 4 2 7 2 2 2" xfId="4959"/>
    <cellStyle name="注释 2 4 2 7 3" xfId="10662"/>
    <cellStyle name="注释 2 4 2 7 3 2" xfId="508"/>
    <cellStyle name="注释 2 4 2 8" xfId="10018"/>
    <cellStyle name="注释 2 4 2 8 2" xfId="506"/>
    <cellStyle name="注释 2 4 2 8 2 2" xfId="3877"/>
    <cellStyle name="注释 2 4 2 8 2 2 2" xfId="9386"/>
    <cellStyle name="注释 2 4 2 8 3" xfId="504"/>
    <cellStyle name="注释 2 4 2 8 3 2" xfId="502"/>
    <cellStyle name="注释 2 4 2 9" xfId="6647"/>
    <cellStyle name="注释 2 4 2 9 2" xfId="10243"/>
    <cellStyle name="注释 2 4 3" xfId="5069"/>
    <cellStyle name="注释 2 4 3 2" xfId="4628"/>
    <cellStyle name="注释 2 4 3 2 2" xfId="4507"/>
    <cellStyle name="注释 2 4 3 3" xfId="2051"/>
    <cellStyle name="注释 2 4 3 3 2" xfId="1856"/>
    <cellStyle name="注释 2 4 3 4" xfId="8802"/>
    <cellStyle name="注释 2 4 3 4 2" xfId="2197"/>
    <cellStyle name="注释 2 4 3 5" xfId="4497"/>
    <cellStyle name="注释 2 4 3 5 2" xfId="2311"/>
    <cellStyle name="注释 2 4 3 6" xfId="8791"/>
    <cellStyle name="注释 2 4 3 6 2" xfId="9590"/>
    <cellStyle name="注释 2 4 3 7" xfId="2824"/>
    <cellStyle name="注释 2 4 3 7 2" xfId="3868"/>
    <cellStyle name="注释 2 4 3 7 2 2" xfId="6611"/>
    <cellStyle name="注释 2 4 3 7 2 2 2" xfId="10283"/>
    <cellStyle name="注释 2 4 3 7 3" xfId="12816"/>
    <cellStyle name="注释 2 4 3 7 3 2" xfId="3775"/>
    <cellStyle name="注释 2 4 3 8" xfId="2819"/>
    <cellStyle name="注释 2 4 3 8 2" xfId="2812"/>
    <cellStyle name="注释 2 4 3 8 2 2" xfId="9382"/>
    <cellStyle name="注释 2 4 3 8 2 2 2" xfId="9381"/>
    <cellStyle name="注释 2 4 3 8 3" xfId="6818"/>
    <cellStyle name="注释 2 4 3 8 3 2" xfId="9378"/>
    <cellStyle name="注释 2 4 3 9" xfId="8251"/>
    <cellStyle name="注释 2 4 3 9 2" xfId="10332"/>
    <cellStyle name="注释 2 4 4" xfId="1918"/>
    <cellStyle name="注释 2 4 4 2" xfId="9376"/>
    <cellStyle name="注释 2 4 5" xfId="8355"/>
    <cellStyle name="注释 2 4 5 2" xfId="9362"/>
    <cellStyle name="注释 2 4 6" xfId="10760"/>
    <cellStyle name="注释 2 4 6 2" xfId="9900"/>
    <cellStyle name="注释 2 4 7" xfId="10447"/>
    <cellStyle name="注释 2 4 7 2" xfId="10090"/>
    <cellStyle name="注释 2 4 8" xfId="10443"/>
    <cellStyle name="注释 2 4 8 2" xfId="10366"/>
    <cellStyle name="注释 2 4 9" xfId="9258"/>
    <cellStyle name="注释 2 4 9 2" xfId="10065"/>
    <cellStyle name="注释 2 5" xfId="7278"/>
    <cellStyle name="注释 2 5 2" xfId="6890"/>
    <cellStyle name="注释 2 5 2 2" xfId="5034"/>
    <cellStyle name="注释 2 5 3" xfId="7006"/>
    <cellStyle name="注释 2 5 3 2" xfId="6443"/>
    <cellStyle name="注释 2 5 4" xfId="13312"/>
    <cellStyle name="注释 2 5 4 2" xfId="4793"/>
    <cellStyle name="注释 2 5 5" xfId="10514"/>
    <cellStyle name="注释 2 5 5 2" xfId="10773"/>
    <cellStyle name="注释 2 5 6" xfId="10736"/>
    <cellStyle name="注释 2 5 6 2" xfId="10732"/>
    <cellStyle name="注释 2 5 7" xfId="2987"/>
    <cellStyle name="注释 2 5 7 2" xfId="5420"/>
    <cellStyle name="注释 2 5 7 2 2" xfId="9341"/>
    <cellStyle name="注释 2 5 7 2 2 2" xfId="10021"/>
    <cellStyle name="注释 2 5 7 3" xfId="9336"/>
    <cellStyle name="注释 2 5 7 3 2" xfId="10819"/>
    <cellStyle name="注释 2 5 8" xfId="6719"/>
    <cellStyle name="注释 2 5 8 2" xfId="10055"/>
    <cellStyle name="注释 2 5 8 2 2" xfId="8933"/>
    <cellStyle name="注释 2 5 8 2 2 2" xfId="9329"/>
    <cellStyle name="注释 2 5 8 3" xfId="9327"/>
    <cellStyle name="注释 2 5 8 3 2" xfId="9915"/>
    <cellStyle name="注释 2 5 9" xfId="7289"/>
    <cellStyle name="注释 2 5 9 2" xfId="7446"/>
    <cellStyle name="注释 2 6" xfId="1594"/>
    <cellStyle name="注释 2 6 2" xfId="3556"/>
    <cellStyle name="注释 2 7" xfId="4853"/>
    <cellStyle name="注释 2 7 2" xfId="2004"/>
    <cellStyle name="注释 2 8" xfId="7559"/>
    <cellStyle name="注释 2 8 2" xfId="5688"/>
    <cellStyle name="注释 2 9" xfId="1610"/>
    <cellStyle name="注释 2 9 2" xfId="6229"/>
    <cellStyle name="注释 3" xfId="9483"/>
    <cellStyle name="注释 3 10" xfId="11355"/>
    <cellStyle name="注释 3 10 2" xfId="13031"/>
    <cellStyle name="注释 3 11" xfId="14044"/>
    <cellStyle name="注释 3 11 2" xfId="2771"/>
    <cellStyle name="注释 3 2" xfId="6410"/>
    <cellStyle name="注释 3 2 10" xfId="6031"/>
    <cellStyle name="注释 3 2 10 2" xfId="10302"/>
    <cellStyle name="注释 3 2 2" xfId="7318"/>
    <cellStyle name="注释 3 2 2 2" xfId="7238"/>
    <cellStyle name="注释 3 2 2 2 2" xfId="9955"/>
    <cellStyle name="注释 3 2 2 2 2 2" xfId="7366"/>
    <cellStyle name="注释 3 2 2 2 2 2 2" xfId="9311"/>
    <cellStyle name="注释 3 2 2 2 2 3" xfId="5692"/>
    <cellStyle name="注释 3 2 2 2 2 3 2" xfId="9310"/>
    <cellStyle name="注释 3 2 2 2 2 4" xfId="890"/>
    <cellStyle name="注释 3 2 2 2 2 4 2" xfId="8927"/>
    <cellStyle name="注释 3 2 2 2 2 5" xfId="10795"/>
    <cellStyle name="注释 3 2 2 2 2 5 2" xfId="10049"/>
    <cellStyle name="注释 3 2 2 2 2 6" xfId="5418"/>
    <cellStyle name="注释 3 2 2 2 2 6 2" xfId="8539"/>
    <cellStyle name="注释 3 2 2 2 2 7" xfId="1697"/>
    <cellStyle name="注释 3 2 2 2 2 7 2" xfId="1570"/>
    <cellStyle name="注释 3 2 2 2 2 7 2 2" xfId="8406"/>
    <cellStyle name="注释 3 2 2 2 2 7 2 2 2" xfId="10637"/>
    <cellStyle name="注释 3 2 2 2 2 7 3" xfId="7994"/>
    <cellStyle name="注释 3 2 2 2 2 7 3 2" xfId="1583"/>
    <cellStyle name="注释 3 2 2 2 2 8" xfId="9192"/>
    <cellStyle name="注释 3 2 2 2 2 8 2" xfId="9196"/>
    <cellStyle name="注释 3 2 2 2 2 8 2 2" xfId="9259"/>
    <cellStyle name="注释 3 2 2 2 2 8 2 2 2" xfId="1833"/>
    <cellStyle name="注释 3 2 2 2 2 8 3" xfId="6565"/>
    <cellStyle name="注释 3 2 2 2 2 8 3 2" xfId="4429"/>
    <cellStyle name="注释 3 2 2 2 2 9" xfId="3958"/>
    <cellStyle name="注释 3 2 2 2 2 9 2" xfId="5683"/>
    <cellStyle name="注释 3 2 2 2 3" xfId="11617"/>
    <cellStyle name="注释 3 2 2 2 3 2" xfId="4585"/>
    <cellStyle name="注释 3 2 2 2 4" xfId="5440"/>
    <cellStyle name="注释 3 2 2 2 4 2" xfId="2874"/>
    <cellStyle name="注释 3 2 2 2 5" xfId="10817"/>
    <cellStyle name="注释 3 2 2 2 5 2" xfId="2836"/>
    <cellStyle name="注释 3 2 2 2 6" xfId="7705"/>
    <cellStyle name="注释 3 2 2 2 6 2" xfId="1393"/>
    <cellStyle name="注释 3 2 2 2 7" xfId="3699"/>
    <cellStyle name="注释 3 2 2 2 7 2" xfId="5658"/>
    <cellStyle name="注释 3 2 2 2 8" xfId="9840"/>
    <cellStyle name="注释 3 2 2 2 8 2" xfId="10025"/>
    <cellStyle name="注释 3 2 2 3" xfId="12803"/>
    <cellStyle name="注释 3 2 2 3 2" xfId="7454"/>
    <cellStyle name="注释 3 2 2 3 2 2" xfId="11471"/>
    <cellStyle name="注释 3 2 2 3 3" xfId="4042"/>
    <cellStyle name="注释 3 2 2 3 3 2" xfId="9611"/>
    <cellStyle name="注释 3 2 2 3 4" xfId="6249"/>
    <cellStyle name="注释 3 2 2 3 4 2" xfId="9818"/>
    <cellStyle name="注释 3 2 2 3 5" xfId="10003"/>
    <cellStyle name="注释 3 2 2 3 5 2" xfId="9173"/>
    <cellStyle name="注释 3 2 2 3 6" xfId="9019"/>
    <cellStyle name="注释 3 2 2 3 6 2" xfId="6557"/>
    <cellStyle name="注释 3 2 2 3 7" xfId="7658"/>
    <cellStyle name="注释 3 2 2 3 7 2" xfId="3597"/>
    <cellStyle name="注释 3 2 2 3 7 2 2" xfId="5141"/>
    <cellStyle name="注释 3 2 2 3 7 2 2 2" xfId="9949"/>
    <cellStyle name="注释 3 2 2 3 7 3" xfId="13323"/>
    <cellStyle name="注释 3 2 2 3 7 3 2" xfId="7360"/>
    <cellStyle name="注释 3 2 2 3 8" xfId="10459"/>
    <cellStyle name="注释 3 2 2 3 8 2" xfId="3351"/>
    <cellStyle name="注释 3 2 2 3 8 2 2" xfId="2720"/>
    <cellStyle name="注释 3 2 2 3 8 2 2 2" xfId="3595"/>
    <cellStyle name="注释 3 2 2 3 8 3" xfId="3050"/>
    <cellStyle name="注释 3 2 2 3 8 3 2" xfId="12545"/>
    <cellStyle name="注释 3 2 2 3 9" xfId="6280"/>
    <cellStyle name="注释 3 2 2 3 9 2" xfId="10887"/>
    <cellStyle name="注释 3 2 2 4" xfId="4296"/>
    <cellStyle name="注释 3 2 2 4 2" xfId="7274"/>
    <cellStyle name="注释 3 2 2 5" xfId="7840"/>
    <cellStyle name="注释 3 2 2 5 2" xfId="2073"/>
    <cellStyle name="注释 3 2 2 6" xfId="6674"/>
    <cellStyle name="注释 3 2 2 6 2" xfId="5995"/>
    <cellStyle name="注释 3 2 2 7" xfId="2928"/>
    <cellStyle name="注释 3 2 2 7 2" xfId="6634"/>
    <cellStyle name="注释 3 2 2 8" xfId="4606"/>
    <cellStyle name="注释 3 2 2 8 2" xfId="6208"/>
    <cellStyle name="注释 3 2 2 9" xfId="10614"/>
    <cellStyle name="注释 3 2 2 9 2" xfId="9510"/>
    <cellStyle name="注释 3 2 3" xfId="9638"/>
    <cellStyle name="注释 3 2 3 2" xfId="2302"/>
    <cellStyle name="注释 3 2 3 2 2" xfId="10014"/>
    <cellStyle name="注释 3 2 3 2 2 2" xfId="4014"/>
    <cellStyle name="注释 3 2 3 2 3" xfId="5703"/>
    <cellStyle name="注释 3 2 3 2 3 2" xfId="1601"/>
    <cellStyle name="注释 3 2 3 2 4" xfId="3932"/>
    <cellStyle name="注释 3 2 3 2 4 2" xfId="5967"/>
    <cellStyle name="注释 3 2 3 2 5" xfId="10151"/>
    <cellStyle name="注释 3 2 3 2 5 2" xfId="8188"/>
    <cellStyle name="注释 3 2 3 2 6" xfId="3968"/>
    <cellStyle name="注释 3 2 3 2 6 2" xfId="6470"/>
    <cellStyle name="注释 3 2 3 2 7" xfId="5850"/>
    <cellStyle name="注释 3 2 3 2 7 2" xfId="5590"/>
    <cellStyle name="注释 3 2 3 2 7 2 2" xfId="4597"/>
    <cellStyle name="注释 3 2 3 2 7 2 2 2" xfId="6361"/>
    <cellStyle name="注释 3 2 3 2 7 3" xfId="12116"/>
    <cellStyle name="注释 3 2 3 2 7 3 2" xfId="3967"/>
    <cellStyle name="注释 3 2 3 2 8" xfId="626"/>
    <cellStyle name="注释 3 2 3 2 8 2" xfId="13948"/>
    <cellStyle name="注释 3 2 3 2 8 2 2" xfId="13950"/>
    <cellStyle name="注释 3 2 3 2 8 2 2 2" xfId="2281"/>
    <cellStyle name="注释 3 2 3 2 8 3" xfId="6969"/>
    <cellStyle name="注释 3 2 3 2 8 3 2" xfId="11675"/>
    <cellStyle name="注释 3 2 3 2 9" xfId="6813"/>
    <cellStyle name="注释 3 2 3 2 9 2" xfId="5909"/>
    <cellStyle name="注释 3 2 3 3" xfId="12806"/>
    <cellStyle name="注释 3 2 3 3 2" xfId="10012"/>
    <cellStyle name="注释 3 2 3 4" xfId="10370"/>
    <cellStyle name="注释 3 2 3 4 2" xfId="9595"/>
    <cellStyle name="注释 3 2 3 5" xfId="7352"/>
    <cellStyle name="注释 3 2 3 5 2" xfId="6802"/>
    <cellStyle name="注释 3 2 3 6" xfId="12394"/>
    <cellStyle name="注释 3 2 3 6 2" xfId="8678"/>
    <cellStyle name="注释 3 2 3 7" xfId="9586"/>
    <cellStyle name="注释 3 2 3 7 2" xfId="9583"/>
    <cellStyle name="注释 3 2 3 8" xfId="9505"/>
    <cellStyle name="注释 3 2 3 8 2" xfId="9499"/>
    <cellStyle name="注释 3 2 4" xfId="3966"/>
    <cellStyle name="注释 3 2 4 2" xfId="2844"/>
    <cellStyle name="注释 3 2 4 2 2" xfId="4026"/>
    <cellStyle name="注释 3 2 4 3" xfId="1917"/>
    <cellStyle name="注释 3 2 4 3 2" xfId="1364"/>
    <cellStyle name="注释 3 2 4 4" xfId="10571"/>
    <cellStyle name="注释 3 2 4 4 2" xfId="7125"/>
    <cellStyle name="注释 3 2 4 5" xfId="3379"/>
    <cellStyle name="注释 3 2 4 5 2" xfId="2979"/>
    <cellStyle name="注释 3 2 4 6" xfId="12438"/>
    <cellStyle name="注释 3 2 4 6 2" xfId="7611"/>
    <cellStyle name="注释 3 2 4 7" xfId="7996"/>
    <cellStyle name="注释 3 2 4 7 2" xfId="4984"/>
    <cellStyle name="注释 3 2 4 7 2 2" xfId="2482"/>
    <cellStyle name="注释 3 2 4 7 2 2 2" xfId="1862"/>
    <cellStyle name="注释 3 2 4 7 3" xfId="9274"/>
    <cellStyle name="注释 3 2 4 7 3 2" xfId="9271"/>
    <cellStyle name="注释 3 2 4 8" xfId="10689"/>
    <cellStyle name="注释 3 2 4 8 2" xfId="9364"/>
    <cellStyle name="注释 3 2 4 8 2 2" xfId="6993"/>
    <cellStyle name="注释 3 2 4 8 2 2 2" xfId="7275"/>
    <cellStyle name="注释 3 2 4 8 3" xfId="9263"/>
    <cellStyle name="注释 3 2 4 8 3 2" xfId="5254"/>
    <cellStyle name="注释 3 2 4 9" xfId="6573"/>
    <cellStyle name="注释 3 2 4 9 2" xfId="7487"/>
    <cellStyle name="注释 3 2 5" xfId="10246"/>
    <cellStyle name="注释 3 2 5 2" xfId="10234"/>
    <cellStyle name="注释 3 2 6" xfId="9421"/>
    <cellStyle name="注释 3 2 6 2" xfId="6940"/>
    <cellStyle name="注释 3 2 7" xfId="9479"/>
    <cellStyle name="注释 3 2 7 2" xfId="10390"/>
    <cellStyle name="注释 3 2 8" xfId="10316"/>
    <cellStyle name="注释 3 2 8 2" xfId="9852"/>
    <cellStyle name="注释 3 2 9" xfId="9002"/>
    <cellStyle name="注释 3 2 9 2" xfId="3122"/>
    <cellStyle name="注释 3 3" xfId="6828"/>
    <cellStyle name="注释 3 3 2" xfId="5660"/>
    <cellStyle name="注释 3 3 2 2" xfId="8483"/>
    <cellStyle name="注释 3 3 2 2 2" xfId="13736"/>
    <cellStyle name="注释 3 3 2 2 2 2" xfId="8308"/>
    <cellStyle name="注释 3 3 2 2 3" xfId="13738"/>
    <cellStyle name="注释 3 3 2 2 3 2" xfId="6774"/>
    <cellStyle name="注释 3 3 2 2 4" xfId="4537"/>
    <cellStyle name="注释 3 3 2 2 4 2" xfId="10201"/>
    <cellStyle name="注释 3 3 2 2 5" xfId="10197"/>
    <cellStyle name="注释 3 3 2 2 5 2" xfId="4152"/>
    <cellStyle name="注释 3 3 2 2 6" xfId="8457"/>
    <cellStyle name="注释 3 3 2 2 6 2" xfId="10724"/>
    <cellStyle name="注释 3 3 2 2 7" xfId="10488"/>
    <cellStyle name="注释 3 3 2 2 7 2" xfId="3762"/>
    <cellStyle name="注释 3 3 2 2 7 2 2" xfId="7241"/>
    <cellStyle name="注释 3 3 2 2 7 2 2 2" xfId="1411"/>
    <cellStyle name="注释 3 3 2 2 7 3" xfId="13695"/>
    <cellStyle name="注释 3 3 2 2 7 3 2" xfId="6484"/>
    <cellStyle name="注释 3 3 2 2 8" xfId="614"/>
    <cellStyle name="注释 3 3 2 2 8 2" xfId="10822"/>
    <cellStyle name="注释 3 3 2 2 8 2 2" xfId="10983"/>
    <cellStyle name="注释 3 3 2 2 8 2 2 2" xfId="11456"/>
    <cellStyle name="注释 3 3 2 2 8 3" xfId="7445"/>
    <cellStyle name="注释 3 3 2 2 8 3 2" xfId="10214"/>
    <cellStyle name="注释 3 3 2 2 9" xfId="2526"/>
    <cellStyle name="注释 3 3 2 2 9 2" xfId="4178"/>
    <cellStyle name="注释 3 3 2 3" xfId="13740"/>
    <cellStyle name="注释 3 3 2 3 2" xfId="4230"/>
    <cellStyle name="注释 3 3 2 4" xfId="6613"/>
    <cellStyle name="注释 3 3 2 4 2" xfId="10378"/>
    <cellStyle name="注释 3 3 2 5" xfId="9372"/>
    <cellStyle name="注释 3 3 2 5 2" xfId="10465"/>
    <cellStyle name="注释 3 3 2 6" xfId="3883"/>
    <cellStyle name="注释 3 3 2 6 2" xfId="3937"/>
    <cellStyle name="注释 3 3 2 7" xfId="9359"/>
    <cellStyle name="注释 3 3 2 7 2" xfId="3931"/>
    <cellStyle name="注释 3 3 2 8" xfId="7511"/>
    <cellStyle name="注释 3 3 2 8 2" xfId="6991"/>
    <cellStyle name="注释 3 3 3" xfId="9522"/>
    <cellStyle name="注释 3 3 3 2" xfId="7472"/>
    <cellStyle name="注释 3 3 3 2 2" xfId="13745"/>
    <cellStyle name="注释 3 3 3 3" xfId="13750"/>
    <cellStyle name="注释 3 3 3 3 2" xfId="4285"/>
    <cellStyle name="注释 3 3 3 4" xfId="3282"/>
    <cellStyle name="注释 3 3 3 4 2" xfId="6932"/>
    <cellStyle name="注释 3 3 3 5" xfId="928"/>
    <cellStyle name="注释 3 3 3 5 2" xfId="4189"/>
    <cellStyle name="注释 3 3 3 6" xfId="12318"/>
    <cellStyle name="注释 3 3 3 6 2" xfId="4849"/>
    <cellStyle name="注释 3 3 3 7" xfId="7742"/>
    <cellStyle name="注释 3 3 3 7 2" xfId="11375"/>
    <cellStyle name="注释 3 3 3 7 2 2" xfId="8225"/>
    <cellStyle name="注释 3 3 3 7 2 2 2" xfId="7231"/>
    <cellStyle name="注释 3 3 3 7 3" xfId="12412"/>
    <cellStyle name="注释 3 3 3 7 3 2" xfId="2089"/>
    <cellStyle name="注释 3 3 3 8" xfId="8962"/>
    <cellStyle name="注释 3 3 3 8 2" xfId="7417"/>
    <cellStyle name="注释 3 3 3 8 2 2" xfId="4008"/>
    <cellStyle name="注释 3 3 3 8 2 2 2" xfId="3916"/>
    <cellStyle name="注释 3 3 3 8 3" xfId="1483"/>
    <cellStyle name="注释 3 3 3 8 3 2" xfId="3273"/>
    <cellStyle name="注释 3 3 3 9" xfId="6891"/>
    <cellStyle name="注释 3 3 3 9 2" xfId="5037"/>
    <cellStyle name="注释 3 3 4" xfId="10751"/>
    <cellStyle name="注释 3 3 4 2" xfId="5184"/>
    <cellStyle name="注释 3 3 5" xfId="5410"/>
    <cellStyle name="注释 3 3 5 2" xfId="4339"/>
    <cellStyle name="注释 3 3 6" xfId="4762"/>
    <cellStyle name="注释 3 3 6 2" xfId="9257"/>
    <cellStyle name="注释 3 3 7" xfId="3960"/>
    <cellStyle name="注释 3 3 7 2" xfId="9881"/>
    <cellStyle name="注释 3 3 8" xfId="12003"/>
    <cellStyle name="注释 3 3 8 2" xfId="9849"/>
    <cellStyle name="注释 3 3 9" xfId="3105"/>
    <cellStyle name="注释 3 3 9 2" xfId="2534"/>
    <cellStyle name="注释 3 4" xfId="5414"/>
    <cellStyle name="注释 3 4 2" xfId="4973"/>
    <cellStyle name="注释 3 4 2 2" xfId="2935"/>
    <cellStyle name="注释 3 4 2 2 2" xfId="13960"/>
    <cellStyle name="注释 3 4 2 3" xfId="13965"/>
    <cellStyle name="注释 3 4 2 3 2" xfId="2399"/>
    <cellStyle name="注释 3 4 2 4" xfId="1565"/>
    <cellStyle name="注释 3 4 2 4 2" xfId="3414"/>
    <cellStyle name="注释 3 4 2 5" xfId="3872"/>
    <cellStyle name="注释 3 4 2 5 2" xfId="3863"/>
    <cellStyle name="注释 3 4 2 6" xfId="1311"/>
    <cellStyle name="注释 3 4 2 6 2" xfId="6194"/>
    <cellStyle name="注释 3 4 2 7" xfId="7007"/>
    <cellStyle name="注释 3 4 2 7 2" xfId="9725"/>
    <cellStyle name="注释 3 4 2 7 2 2" xfId="9723"/>
    <cellStyle name="注释 3 4 2 7 2 2 2" xfId="9720"/>
    <cellStyle name="注释 3 4 2 7 3" xfId="6474"/>
    <cellStyle name="注释 3 4 2 7 3 2" xfId="3517"/>
    <cellStyle name="注释 3 4 2 8" xfId="7154"/>
    <cellStyle name="注释 3 4 2 8 2" xfId="8478"/>
    <cellStyle name="注释 3 4 2 8 2 2" xfId="3859"/>
    <cellStyle name="注释 3 4 2 8 2 2 2" xfId="6034"/>
    <cellStyle name="注释 3 4 2 8 3" xfId="4791"/>
    <cellStyle name="注释 3 4 2 8 3 2" xfId="9111"/>
    <cellStyle name="注释 3 4 2 9" xfId="4975"/>
    <cellStyle name="注释 3 4 2 9 2" xfId="10342"/>
    <cellStyle name="注释 3 4 3" xfId="4336"/>
    <cellStyle name="注释 3 4 3 2" xfId="8140"/>
    <cellStyle name="注释 3 4 4" xfId="3857"/>
    <cellStyle name="注释 3 4 4 2" xfId="7930"/>
    <cellStyle name="注释 3 4 5" xfId="10114"/>
    <cellStyle name="注释 3 4 5 2" xfId="1426"/>
    <cellStyle name="注释 3 4 6" xfId="9877"/>
    <cellStyle name="注释 3 4 6 2" xfId="2326"/>
    <cellStyle name="注释 3 4 7" xfId="9926"/>
    <cellStyle name="注释 3 4 7 2" xfId="8028"/>
    <cellStyle name="注释 3 4 8" xfId="8752"/>
    <cellStyle name="注释 3 4 8 2" xfId="12148"/>
    <cellStyle name="注释 3 5" xfId="1053"/>
    <cellStyle name="注释 3 5 2" xfId="1049"/>
    <cellStyle name="注释 3 5 2 2" xfId="14038"/>
    <cellStyle name="注释 3 5 3" xfId="467"/>
    <cellStyle name="注释 3 5 3 2" xfId="6224"/>
    <cellStyle name="注释 3 5 4" xfId="10720"/>
    <cellStyle name="注释 3 5 4 2" xfId="4536"/>
    <cellStyle name="注释 3 5 5" xfId="10155"/>
    <cellStyle name="注释 3 5 5 2" xfId="2707"/>
    <cellStyle name="注释 3 5 6" xfId="10289"/>
    <cellStyle name="注释 3 5 6 2" xfId="10711"/>
    <cellStyle name="注释 3 5 7" xfId="3160"/>
    <cellStyle name="注释 3 5 7 2" xfId="10086"/>
    <cellStyle name="注释 3 5 7 2 2" xfId="5799"/>
    <cellStyle name="注释 3 5 7 2 2 2" xfId="651"/>
    <cellStyle name="注释 3 5 7 3" xfId="10083"/>
    <cellStyle name="注释 3 5 7 3 2" xfId="440"/>
    <cellStyle name="注释 3 5 8" xfId="12190"/>
    <cellStyle name="注释 3 5 8 2" xfId="11029"/>
    <cellStyle name="注释 3 5 8 2 2" xfId="2964"/>
    <cellStyle name="注释 3 5 8 2 2 2" xfId="634"/>
    <cellStyle name="注释 3 5 8 3" xfId="8233"/>
    <cellStyle name="注释 3 5 8 3 2" xfId="3781"/>
    <cellStyle name="注释 3 5 9" xfId="3530"/>
    <cellStyle name="注释 3 5 9 2" xfId="6225"/>
    <cellStyle name="注释 3 6" xfId="1046"/>
    <cellStyle name="注释 3 6 2" xfId="1043"/>
    <cellStyle name="注释 3 7" xfId="11295"/>
    <cellStyle name="注释 3 7 2" xfId="8510"/>
    <cellStyle name="注释 3 8" xfId="11343"/>
    <cellStyle name="注释 3 8 2" xfId="2090"/>
    <cellStyle name="注释 3 9" xfId="5052"/>
    <cellStyle name="注释 3 9 2" xfId="5006"/>
    <cellStyle name="注释 4" xfId="7816"/>
    <cellStyle name="注释 4 10" xfId="7183"/>
    <cellStyle name="注释 4 10 2" xfId="6716"/>
    <cellStyle name="注释 4 2" xfId="6726"/>
    <cellStyle name="注释 4 2 2" xfId="7120"/>
    <cellStyle name="注释 4 2 2 2" xfId="3926"/>
    <cellStyle name="注释 4 2 2 2 2" xfId="5515"/>
    <cellStyle name="注释 4 2 2 2 2 2" xfId="3944"/>
    <cellStyle name="注释 4 2 2 2 3" xfId="9796"/>
    <cellStyle name="注释 4 2 2 2 3 2" xfId="5514"/>
    <cellStyle name="注释 4 2 2 2 4" xfId="6151"/>
    <cellStyle name="注释 4 2 2 2 4 2" xfId="9394"/>
    <cellStyle name="注释 4 2 2 2 5" xfId="4241"/>
    <cellStyle name="注释 4 2 2 2 5 2" xfId="2555"/>
    <cellStyle name="注释 4 2 2 2 6" xfId="6429"/>
    <cellStyle name="注释 4 2 2 2 6 2" xfId="5998"/>
    <cellStyle name="注释 4 2 2 2 7" xfId="11758"/>
    <cellStyle name="注释 4 2 2 2 7 2" xfId="12432"/>
    <cellStyle name="注释 4 2 2 2 7 2 2" xfId="12435"/>
    <cellStyle name="注释 4 2 2 2 7 2 2 2" xfId="8451"/>
    <cellStyle name="注释 4 2 2 2 7 3" xfId="12442"/>
    <cellStyle name="注释 4 2 2 2 7 3 2" xfId="12713"/>
    <cellStyle name="注释 4 2 2 2 8" xfId="12458"/>
    <cellStyle name="注释 4 2 2 2 8 2" xfId="8305"/>
    <cellStyle name="注释 4 2 2 2 8 2 2" xfId="10242"/>
    <cellStyle name="注释 4 2 2 2 8 2 2 2" xfId="7062"/>
    <cellStyle name="注释 4 2 2 2 8 3" xfId="9526"/>
    <cellStyle name="注释 4 2 2 2 8 3 2" xfId="9525"/>
    <cellStyle name="注释 4 2 2 2 9" xfId="9885"/>
    <cellStyle name="注释 4 2 2 2 9 2" xfId="10607"/>
    <cellStyle name="注释 4 2 2 3" xfId="9473"/>
    <cellStyle name="注释 4 2 2 3 2" xfId="2479"/>
    <cellStyle name="注释 4 2 2 4" xfId="1709"/>
    <cellStyle name="注释 4 2 2 4 2" xfId="9463"/>
    <cellStyle name="注释 4 2 2 5" xfId="7065"/>
    <cellStyle name="注释 4 2 2 5 2" xfId="10325"/>
    <cellStyle name="注释 4 2 2 6" xfId="5220"/>
    <cellStyle name="注释 4 2 2 6 2" xfId="1587"/>
    <cellStyle name="注释 4 2 2 7" xfId="5939"/>
    <cellStyle name="注释 4 2 2 7 2" xfId="6270"/>
    <cellStyle name="注释 4 2 2 8" xfId="2690"/>
    <cellStyle name="注释 4 2 2 8 2" xfId="2689"/>
    <cellStyle name="注释 4 2 3" xfId="9494"/>
    <cellStyle name="注释 4 2 3 2" xfId="9994"/>
    <cellStyle name="注释 4 2 3 2 2" xfId="9371"/>
    <cellStyle name="注释 4 2 3 3" xfId="9864"/>
    <cellStyle name="注释 4 2 3 3 2" xfId="9358"/>
    <cellStyle name="注释 4 2 3 4" xfId="7348"/>
    <cellStyle name="注释 4 2 3 4 2" xfId="9814"/>
    <cellStyle name="注释 4 2 3 5" xfId="7334"/>
    <cellStyle name="注释 4 2 3 5 2" xfId="9355"/>
    <cellStyle name="注释 4 2 3 6" xfId="3236"/>
    <cellStyle name="注释 4 2 3 6 2" xfId="2444"/>
    <cellStyle name="注释 4 2 3 7" xfId="10781"/>
    <cellStyle name="注释 4 2 3 7 2" xfId="4290"/>
    <cellStyle name="注释 4 2 3 7 2 2" xfId="7407"/>
    <cellStyle name="注释 4 2 3 7 2 2 2" xfId="6532"/>
    <cellStyle name="注释 4 2 3 7 3" xfId="8480"/>
    <cellStyle name="注释 4 2 3 7 3 2" xfId="1371"/>
    <cellStyle name="注释 4 2 3 8" xfId="10770"/>
    <cellStyle name="注释 4 2 3 8 2" xfId="7014"/>
    <cellStyle name="注释 4 2 3 8 2 2" xfId="10036"/>
    <cellStyle name="注释 4 2 3 8 2 2 2" xfId="10628"/>
    <cellStyle name="注释 4 2 3 8 3" xfId="8169"/>
    <cellStyle name="注释 4 2 3 8 3 2" xfId="8588"/>
    <cellStyle name="注释 4 2 3 9" xfId="4095"/>
    <cellStyle name="注释 4 2 3 9 2" xfId="8056"/>
    <cellStyle name="注释 4 2 4" xfId="2171"/>
    <cellStyle name="注释 4 2 4 2" xfId="9978"/>
    <cellStyle name="注释 4 2 5" xfId="9375"/>
    <cellStyle name="注释 4 2 5 2" xfId="8603"/>
    <cellStyle name="注释 4 2 6" xfId="3963"/>
    <cellStyle name="注释 4 2 6 2" xfId="3947"/>
    <cellStyle name="注释 4 2 7" xfId="8506"/>
    <cellStyle name="注释 4 2 7 2" xfId="4818"/>
    <cellStyle name="注释 4 2 8" xfId="9834"/>
    <cellStyle name="注释 4 2 8 2" xfId="7259"/>
    <cellStyle name="注释 4 2 9" xfId="7646"/>
    <cellStyle name="注释 4 2 9 2" xfId="5239"/>
    <cellStyle name="注释 4 3" xfId="1456"/>
    <cellStyle name="注释 4 3 2" xfId="3689"/>
    <cellStyle name="注释 4 3 2 2" xfId="3906"/>
    <cellStyle name="注释 4 3 2 2 2" xfId="10442"/>
    <cellStyle name="注释 4 3 2 3" xfId="7502"/>
    <cellStyle name="注释 4 3 2 3 2" xfId="1440"/>
    <cellStyle name="注释 4 3 2 4" xfId="7019"/>
    <cellStyle name="注释 4 3 2 4 2" xfId="13029"/>
    <cellStyle name="注释 4 3 2 5" xfId="1969"/>
    <cellStyle name="注释 4 3 2 5 2" xfId="5880"/>
    <cellStyle name="注释 4 3 2 6" xfId="2643"/>
    <cellStyle name="注释 4 3 2 6 2" xfId="11657"/>
    <cellStyle name="注释 4 3 2 7" xfId="10407"/>
    <cellStyle name="注释 4 3 2 7 2" xfId="3544"/>
    <cellStyle name="注释 4 3 2 7 2 2" xfId="4039"/>
    <cellStyle name="注释 4 3 2 7 2 2 2" xfId="13588"/>
    <cellStyle name="注释 4 3 2 7 3" xfId="4092"/>
    <cellStyle name="注释 4 3 2 7 3 2" xfId="7132"/>
    <cellStyle name="注释 4 3 2 8" xfId="2701"/>
    <cellStyle name="注释 4 3 2 8 2" xfId="1776"/>
    <cellStyle name="注释 4 3 2 8 2 2" xfId="4379"/>
    <cellStyle name="注释 4 3 2 8 2 2 2" xfId="7704"/>
    <cellStyle name="注释 4 3 2 8 3" xfId="3455"/>
    <cellStyle name="注释 4 3 2 8 3 2" xfId="5640"/>
    <cellStyle name="注释 4 3 2 9" xfId="12392"/>
    <cellStyle name="注释 4 3 2 9 2" xfId="8438"/>
    <cellStyle name="注释 4 3 3" xfId="9974"/>
    <cellStyle name="注释 4 3 3 2" xfId="1800"/>
    <cellStyle name="注释 4 3 4" xfId="9484"/>
    <cellStyle name="注释 4 3 4 2" xfId="7124"/>
    <cellStyle name="注释 4 3 5" xfId="9361"/>
    <cellStyle name="注释 4 3 5 2" xfId="6596"/>
    <cellStyle name="注释 4 3 6" xfId="6684"/>
    <cellStyle name="注释 4 3 6 2" xfId="5831"/>
    <cellStyle name="注释 4 3 7" xfId="3312"/>
    <cellStyle name="注释 4 3 7 2" xfId="3628"/>
    <cellStyle name="注释 4 3 8" xfId="9290"/>
    <cellStyle name="注释 4 3 8 2" xfId="7058"/>
    <cellStyle name="注释 4 4" xfId="3712"/>
    <cellStyle name="注释 4 4 2" xfId="1764"/>
    <cellStyle name="注释 4 4 2 2" xfId="2324"/>
    <cellStyle name="注释 4 4 3" xfId="7783"/>
    <cellStyle name="注释 4 4 3 2" xfId="2855"/>
    <cellStyle name="注释 4 4 4" xfId="12321"/>
    <cellStyle name="注释 4 4 4 2" xfId="2652"/>
    <cellStyle name="注释 4 4 5" xfId="9899"/>
    <cellStyle name="注释 4 4 5 2" xfId="6912"/>
    <cellStyle name="注释 4 4 6" xfId="10524"/>
    <cellStyle name="注释 4 4 6 2" xfId="7030"/>
    <cellStyle name="注释 4 4 7" xfId="1458"/>
    <cellStyle name="注释 4 4 7 2" xfId="6258"/>
    <cellStyle name="注释 4 4 7 2 2" xfId="1899"/>
    <cellStyle name="注释 4 4 7 2 2 2" xfId="9566"/>
    <cellStyle name="注释 4 4 7 3" xfId="3803"/>
    <cellStyle name="注释 4 4 7 3 2" xfId="6162"/>
    <cellStyle name="注释 4 4 8" xfId="6831"/>
    <cellStyle name="注释 4 4 8 2" xfId="7499"/>
    <cellStyle name="注释 4 4 8 2 2" xfId="6496"/>
    <cellStyle name="注释 4 4 8 2 2 2" xfId="6092"/>
    <cellStyle name="注释 4 4 8 3" xfId="7495"/>
    <cellStyle name="注释 4 4 8 3 2" xfId="3134"/>
    <cellStyle name="注释 4 4 9" xfId="4294"/>
    <cellStyle name="注释 4 4 9 2" xfId="2854"/>
    <cellStyle name="注释 4 5" xfId="14025"/>
    <cellStyle name="注释 4 5 2" xfId="14029"/>
    <cellStyle name="注释 4 6" xfId="1018"/>
    <cellStyle name="注释 4 6 2" xfId="1010"/>
    <cellStyle name="注释 4 7" xfId="465"/>
    <cellStyle name="注释 4 7 2" xfId="4006"/>
    <cellStyle name="注释 4 8" xfId="5604"/>
    <cellStyle name="注释 4 8 2" xfId="3059"/>
    <cellStyle name="注释 4 9" xfId="6984"/>
    <cellStyle name="注释 4 9 2" xfId="5228"/>
    <cellStyle name="注释 5" xfId="6913"/>
    <cellStyle name="注释 5 10" xfId="2078"/>
    <cellStyle name="注释 5 10 2" xfId="3187"/>
    <cellStyle name="注释 5 2" xfId="6587"/>
    <cellStyle name="注释 5 2 2" xfId="10231"/>
    <cellStyle name="注释 5 2 2 2" xfId="5643"/>
    <cellStyle name="注释 5 2 2 2 2" xfId="7144"/>
    <cellStyle name="注释 5 2 2 2 2 2" xfId="1501"/>
    <cellStyle name="注释 5 2 2 2 3" xfId="10722"/>
    <cellStyle name="注释 5 2 2 2 3 2" xfId="6077"/>
    <cellStyle name="注释 5 2 2 2 4" xfId="7294"/>
    <cellStyle name="注释 5 2 2 2 4 2" xfId="6617"/>
    <cellStyle name="注释 5 2 2 2 5" xfId="5312"/>
    <cellStyle name="注释 5 2 2 2 5 2" xfId="7368"/>
    <cellStyle name="注释 5 2 2 2 6" xfId="4496"/>
    <cellStyle name="注释 5 2 2 2 6 2" xfId="5221"/>
    <cellStyle name="注释 5 2 2 2 7" xfId="9909"/>
    <cellStyle name="注释 5 2 2 2 7 2" xfId="3235"/>
    <cellStyle name="注释 5 2 2 2 7 2 2" xfId="2443"/>
    <cellStyle name="注释 5 2 2 2 7 2 2 2" xfId="2206"/>
    <cellStyle name="注释 5 2 2 2 7 3" xfId="10780"/>
    <cellStyle name="注释 5 2 2 2 7 3 2" xfId="4291"/>
    <cellStyle name="注释 5 2 2 2 8" xfId="2600"/>
    <cellStyle name="注释 5 2 2 2 8 2" xfId="3251"/>
    <cellStyle name="注释 5 2 2 2 8 2 2" xfId="3301"/>
    <cellStyle name="注释 5 2 2 2 8 2 2 2" xfId="1696"/>
    <cellStyle name="注释 5 2 2 2 8 3" xfId="1673"/>
    <cellStyle name="注释 5 2 2 2 8 3 2" xfId="11151"/>
    <cellStyle name="注释 5 2 2 2 9" xfId="1442"/>
    <cellStyle name="注释 5 2 2 2 9 2" xfId="11783"/>
    <cellStyle name="注释 5 2 2 3" xfId="4885"/>
    <cellStyle name="注释 5 2 2 3 2" xfId="4674"/>
    <cellStyle name="注释 5 2 2 4" xfId="3492"/>
    <cellStyle name="注释 5 2 2 4 2" xfId="5616"/>
    <cellStyle name="注释 5 2 2 5" xfId="7877"/>
    <cellStyle name="注释 5 2 2 5 2" xfId="10298"/>
    <cellStyle name="注释 5 2 2 6" xfId="2569"/>
    <cellStyle name="注释 5 2 2 6 2" xfId="7720"/>
    <cellStyle name="注释 5 2 2 7" xfId="9861"/>
    <cellStyle name="注释 5 2 2 7 2" xfId="7703"/>
    <cellStyle name="注释 5 2 2 8" xfId="2664"/>
    <cellStyle name="注释 5 2 2 8 2" xfId="4449"/>
    <cellStyle name="注释 5 2 3" xfId="10225"/>
    <cellStyle name="注释 5 2 3 2" xfId="5402"/>
    <cellStyle name="注释 5 2 3 2 2" xfId="12681"/>
    <cellStyle name="注释 5 2 3 3" xfId="1881"/>
    <cellStyle name="注释 5 2 3 3 2" xfId="13507"/>
    <cellStyle name="注释 5 2 3 4" xfId="4854"/>
    <cellStyle name="注释 5 2 3 4 2" xfId="4295"/>
    <cellStyle name="注释 5 2 3 5" xfId="2322"/>
    <cellStyle name="注释 5 2 3 5 2" xfId="10369"/>
    <cellStyle name="注释 5 2 3 6" xfId="3851"/>
    <cellStyle name="注释 5 2 3 6 2" xfId="10572"/>
    <cellStyle name="注释 5 2 3 7" xfId="5601"/>
    <cellStyle name="注释 5 2 3 7 2" xfId="5148"/>
    <cellStyle name="注释 5 2 3 7 2 2" xfId="6668"/>
    <cellStyle name="注释 5 2 3 7 2 2 2" xfId="5264"/>
    <cellStyle name="注释 5 2 3 7 3" xfId="8166"/>
    <cellStyle name="注释 5 2 3 7 3 2" xfId="7013"/>
    <cellStyle name="注释 5 2 3 8" xfId="12592"/>
    <cellStyle name="注释 5 2 3 8 2" xfId="8975"/>
    <cellStyle name="注释 5 2 3 8 2 2" xfId="2213"/>
    <cellStyle name="注释 5 2 3 8 2 2 2" xfId="7695"/>
    <cellStyle name="注释 5 2 3 8 3" xfId="1395"/>
    <cellStyle name="注释 5 2 3 8 3 2" xfId="1686"/>
    <cellStyle name="注释 5 2 3 9" xfId="3181"/>
    <cellStyle name="注释 5 2 3 9 2" xfId="5356"/>
    <cellStyle name="注释 5 2 4" xfId="4748"/>
    <cellStyle name="注释 5 2 4 2" xfId="7198"/>
    <cellStyle name="注释 5 2 5" xfId="4792"/>
    <cellStyle name="注释 5 2 5 2" xfId="4614"/>
    <cellStyle name="注释 5 2 6" xfId="10713"/>
    <cellStyle name="注释 5 2 6 2" xfId="5719"/>
    <cellStyle name="注释 5 2 7" xfId="10527"/>
    <cellStyle name="注释 5 2 7 2" xfId="1786"/>
    <cellStyle name="注释 5 2 8" xfId="9829"/>
    <cellStyle name="注释 5 2 8 2" xfId="7977"/>
    <cellStyle name="注释 5 2 9" xfId="10806"/>
    <cellStyle name="注释 5 2 9 2" xfId="4590"/>
    <cellStyle name="注释 5 3" xfId="1953"/>
    <cellStyle name="注释 5 3 2" xfId="10219"/>
    <cellStyle name="注释 5 3 2 2" xfId="10218"/>
    <cellStyle name="注释 5 3 2 2 2" xfId="7190"/>
    <cellStyle name="注释 5 3 2 3" xfId="3907"/>
    <cellStyle name="注释 5 3 2 3 2" xfId="6680"/>
    <cellStyle name="注释 5 3 2 4" xfId="6687"/>
    <cellStyle name="注释 5 3 2 4 2" xfId="6705"/>
    <cellStyle name="注释 5 3 2 5" xfId="4044"/>
    <cellStyle name="注释 5 3 2 5 2" xfId="2724"/>
    <cellStyle name="注释 5 3 2 6" xfId="5055"/>
    <cellStyle name="注释 5 3 2 6 2" xfId="4416"/>
    <cellStyle name="注释 5 3 2 7" xfId="1493"/>
    <cellStyle name="注释 5 3 2 7 2" xfId="6741"/>
    <cellStyle name="注释 5 3 2 7 2 2" xfId="3416"/>
    <cellStyle name="注释 5 3 2 7 2 2 2" xfId="3713"/>
    <cellStyle name="注释 5 3 2 7 3" xfId="9822"/>
    <cellStyle name="注释 5 3 2 7 3 2" xfId="11729"/>
    <cellStyle name="注释 5 3 2 8" xfId="3897"/>
    <cellStyle name="注释 5 3 2 8 2" xfId="7130"/>
    <cellStyle name="注释 5 3 2 8 2 2" xfId="11340"/>
    <cellStyle name="注释 5 3 2 8 2 2 2" xfId="11351"/>
    <cellStyle name="注释 5 3 2 8 3" xfId="13294"/>
    <cellStyle name="注释 5 3 2 8 3 2" xfId="7114"/>
    <cellStyle name="注释 5 3 2 9" xfId="10318"/>
    <cellStyle name="注释 5 3 2 9 2" xfId="7570"/>
    <cellStyle name="注释 5 3 3" xfId="10215"/>
    <cellStyle name="注释 5 3 3 2" xfId="2831"/>
    <cellStyle name="注释 5 3 4" xfId="5738"/>
    <cellStyle name="注释 5 3 4 2" xfId="5008"/>
    <cellStyle name="注释 5 3 5" xfId="10774"/>
    <cellStyle name="注释 5 3 5 2" xfId="7139"/>
    <cellStyle name="注释 5 3 6" xfId="6008"/>
    <cellStyle name="注释 5 3 6 2" xfId="6982"/>
    <cellStyle name="注释 5 3 7" xfId="5741"/>
    <cellStyle name="注释 5 3 7 2" xfId="9686"/>
    <cellStyle name="注释 5 3 8" xfId="6866"/>
    <cellStyle name="注释 5 3 8 2" xfId="6729"/>
    <cellStyle name="注释 5 4" xfId="4895"/>
    <cellStyle name="注释 5 4 2" xfId="9601"/>
    <cellStyle name="注释 5 4 2 2" xfId="12748"/>
    <cellStyle name="注释 5 4 3" xfId="5464"/>
    <cellStyle name="注释 5 4 3 2" xfId="12237"/>
    <cellStyle name="注释 5 4 4" xfId="4074"/>
    <cellStyle name="注释 5 4 4 2" xfId="3360"/>
    <cellStyle name="注释 5 4 5" xfId="10731"/>
    <cellStyle name="注释 5 4 5 2" xfId="9596"/>
    <cellStyle name="注释 5 4 6" xfId="9996"/>
    <cellStyle name="注释 5 4 6 2" xfId="3643"/>
    <cellStyle name="注释 5 4 7" xfId="6979"/>
    <cellStyle name="注释 5 4 7 2" xfId="6859"/>
    <cellStyle name="注释 5 4 7 2 2" xfId="6026"/>
    <cellStyle name="注释 5 4 7 2 2 2" xfId="9571"/>
    <cellStyle name="注释 5 4 7 3" xfId="7412"/>
    <cellStyle name="注释 5 4 7 3 2" xfId="10790"/>
    <cellStyle name="注释 5 4 8" xfId="8183"/>
    <cellStyle name="注释 5 4 8 2" xfId="1334"/>
    <cellStyle name="注释 5 4 8 2 2" xfId="8172"/>
    <cellStyle name="注释 5 4 8 2 2 2" xfId="9288"/>
    <cellStyle name="注释 5 4 8 3" xfId="8103"/>
    <cellStyle name="注释 5 4 8 3 2" xfId="8638"/>
    <cellStyle name="注释 5 4 9" xfId="6689"/>
    <cellStyle name="注释 5 4 9 2" xfId="2191"/>
    <cellStyle name="注释 5 5" xfId="999"/>
    <cellStyle name="注释 5 5 2" xfId="993"/>
    <cellStyle name="注释 5 6" xfId="989"/>
    <cellStyle name="注释 5 6 2" xfId="7750"/>
    <cellStyle name="注释 5 7" xfId="5035"/>
    <cellStyle name="注释 5 7 2" xfId="9799"/>
    <cellStyle name="注释 5 8" xfId="3927"/>
    <cellStyle name="注释 5 8 2" xfId="4267"/>
    <cellStyle name="注释 5 9" xfId="3025"/>
    <cellStyle name="注释 5 9 2" xfId="6169"/>
    <cellStyle name="注释 6" xfId="9417"/>
    <cellStyle name="注释 6 2" xfId="10165"/>
    <cellStyle name="注释 6 2 2" xfId="5283"/>
    <cellStyle name="注释 6 2 2 2" xfId="9973"/>
    <cellStyle name="注释 6 2 2 2 2" xfId="5674"/>
    <cellStyle name="注释 6 2 2 3" xfId="12232"/>
    <cellStyle name="注释 6 2 2 3 2" xfId="9944"/>
    <cellStyle name="注释 6 2 2 4" xfId="10137"/>
    <cellStyle name="注释 6 2 2 4 2" xfId="5566"/>
    <cellStyle name="注释 6 2 2 5" xfId="1313"/>
    <cellStyle name="注释 6 2 2 5 2" xfId="2236"/>
    <cellStyle name="注释 6 2 2 6" xfId="6777"/>
    <cellStyle name="注释 6 2 2 6 2" xfId="6394"/>
    <cellStyle name="注释 6 2 2 7" xfId="7138"/>
    <cellStyle name="注释 6 2 2 7 2" xfId="7200"/>
    <cellStyle name="注释 6 2 2 7 2 2" xfId="6419"/>
    <cellStyle name="注释 6 2 2 7 2 2 2" xfId="5203"/>
    <cellStyle name="注释 6 2 2 7 3" xfId="6002"/>
    <cellStyle name="注释 6 2 2 7 3 2" xfId="5261"/>
    <cellStyle name="注释 6 2 2 8" xfId="6788"/>
    <cellStyle name="注释 6 2 2 8 2" xfId="6794"/>
    <cellStyle name="注释 6 2 2 8 2 2" xfId="9395"/>
    <cellStyle name="注释 6 2 2 8 2 2 2" xfId="5245"/>
    <cellStyle name="注释 6 2 2 8 3" xfId="9661"/>
    <cellStyle name="注释 6 2 2 8 3 2" xfId="8366"/>
    <cellStyle name="注释 6 2 2 9" xfId="11454"/>
    <cellStyle name="注释 6 2 2 9 2" xfId="2278"/>
    <cellStyle name="注释 6 2 3" xfId="4462"/>
    <cellStyle name="注释 6 2 3 2" xfId="12849"/>
    <cellStyle name="注释 6 2 4" xfId="2315"/>
    <cellStyle name="注释 6 2 4 2" xfId="10502"/>
    <cellStyle name="注释 6 2 5" xfId="2645"/>
    <cellStyle name="注释 6 2 5 2" xfId="9655"/>
    <cellStyle name="注释 6 2 6" xfId="4831"/>
    <cellStyle name="注释 6 2 6 2" xfId="2727"/>
    <cellStyle name="注释 6 2 7" xfId="2828"/>
    <cellStyle name="注释 6 2 7 2" xfId="2265"/>
    <cellStyle name="注释 6 2 8" xfId="7193"/>
    <cellStyle name="注释 6 2 8 2" xfId="5300"/>
    <cellStyle name="注释 6 3" xfId="10966"/>
    <cellStyle name="注释 6 3 2" xfId="10168"/>
    <cellStyle name="注释 6 3 2 2" xfId="10107"/>
    <cellStyle name="注释 6 3 3" xfId="4029"/>
    <cellStyle name="注释 6 3 3 2" xfId="10440"/>
    <cellStyle name="注释 6 3 4" xfId="9056"/>
    <cellStyle name="注释 6 3 4 2" xfId="10067"/>
    <cellStyle name="注释 6 3 5" xfId="2633"/>
    <cellStyle name="注释 6 3 5 2" xfId="5200"/>
    <cellStyle name="注释 6 3 6" xfId="8081"/>
    <cellStyle name="注释 6 3 6 2" xfId="2849"/>
    <cellStyle name="注释 6 3 7" xfId="1873"/>
    <cellStyle name="注释 6 3 7 2" xfId="6636"/>
    <cellStyle name="注释 6 3 7 2 2" xfId="6010"/>
    <cellStyle name="注释 6 3 7 2 2 2" xfId="5436"/>
    <cellStyle name="注释 6 3 7 3" xfId="2772"/>
    <cellStyle name="注释 6 3 7 3 2" xfId="6425"/>
    <cellStyle name="注释 6 3 8" xfId="10383"/>
    <cellStyle name="注释 6 3 8 2" xfId="4546"/>
    <cellStyle name="注释 6 3 8 2 2" xfId="11984"/>
    <cellStyle name="注释 6 3 8 2 2 2" xfId="2832"/>
    <cellStyle name="注释 6 3 8 3" xfId="1514"/>
    <cellStyle name="注释 6 3 8 3 2" xfId="6526"/>
    <cellStyle name="注释 6 3 9" xfId="10376"/>
    <cellStyle name="注释 6 3 9 2" xfId="5273"/>
    <cellStyle name="注释 6 4" xfId="5971"/>
    <cellStyle name="注释 6 4 2" xfId="6829"/>
    <cellStyle name="注释 6 5" xfId="461"/>
    <cellStyle name="注释 6 5 2" xfId="577"/>
    <cellStyle name="注释 6 6" xfId="459"/>
    <cellStyle name="注释 6 6 2" xfId="10028"/>
    <cellStyle name="注释 6 7" xfId="6444"/>
    <cellStyle name="注释 6 7 2" xfId="5972"/>
    <cellStyle name="注释 6 8" xfId="3823"/>
    <cellStyle name="注释 6 8 2" xfId="6837"/>
    <cellStyle name="注释 6 9" xfId="5709"/>
    <cellStyle name="注释 6 9 2" xfId="13835"/>
    <cellStyle name="注释 7" xfId="10928"/>
    <cellStyle name="注释 7 2" xfId="11066"/>
    <cellStyle name="注释 7 2 2" xfId="7220"/>
    <cellStyle name="注释 7 2 2 2" xfId="6996"/>
    <cellStyle name="注释 7 2 3" xfId="1520"/>
    <cellStyle name="注释 7 2 3 2" xfId="4209"/>
    <cellStyle name="注释 7 2 4" xfId="1537"/>
    <cellStyle name="注释 7 2 4 2" xfId="6548"/>
    <cellStyle name="注释 7 2 5" xfId="6847"/>
    <cellStyle name="注释 7 2 5 2" xfId="3684"/>
    <cellStyle name="注释 7 2 6" xfId="5724"/>
    <cellStyle name="注释 7 2 6 2" xfId="3371"/>
    <cellStyle name="注释 7 2 7" xfId="1641"/>
    <cellStyle name="注释 7 2 7 2" xfId="10007"/>
    <cellStyle name="注释 7 2 7 2 2" xfId="10130"/>
    <cellStyle name="注释 7 2 7 2 2 2" xfId="5178"/>
    <cellStyle name="注释 7 2 7 3" xfId="6159"/>
    <cellStyle name="注释 7 2 7 3 2" xfId="3249"/>
    <cellStyle name="注释 7 2 8" xfId="5726"/>
    <cellStyle name="注释 7 2 8 2" xfId="2807"/>
    <cellStyle name="注释 7 2 8 2 2" xfId="2596"/>
    <cellStyle name="注释 7 2 8 2 2 2" xfId="10573"/>
    <cellStyle name="注释 7 2 8 3" xfId="7310"/>
    <cellStyle name="注释 7 2 8 3 2" xfId="10213"/>
    <cellStyle name="注释 7 2 9" xfId="5144"/>
    <cellStyle name="注释 7 2 9 2" xfId="1762"/>
    <cellStyle name="注释 7 3" xfId="8105"/>
    <cellStyle name="注释 7 3 2" xfId="6467"/>
    <cellStyle name="注释 7 4" xfId="10625"/>
    <cellStyle name="注释 7 4 2" xfId="12011"/>
    <cellStyle name="注释 7 5" xfId="456"/>
    <cellStyle name="注释 7 5 2" xfId="12176"/>
    <cellStyle name="注释 7 6" xfId="10498"/>
    <cellStyle name="注释 7 6 2" xfId="12192"/>
    <cellStyle name="注释 7 7" xfId="4795"/>
    <cellStyle name="注释 7 7 2" xfId="2581"/>
    <cellStyle name="注释 7 8" xfId="5284"/>
    <cellStyle name="注释 7 8 2" xfId="2159"/>
    <cellStyle name="注释 8" xfId="11327"/>
    <cellStyle name="注释 8 2" xfId="11147"/>
    <cellStyle name="注释 8 2 2" xfId="10160"/>
    <cellStyle name="注释 8 3" xfId="11158"/>
    <cellStyle name="注释 8 3 2" xfId="3216"/>
    <cellStyle name="注释 8 4" xfId="9886"/>
    <cellStyle name="注释 8 4 2" xfId="6986"/>
    <cellStyle name="注释 8 5" xfId="10208"/>
    <cellStyle name="注释 8 5 2" xfId="10782"/>
    <cellStyle name="注释 8 6" xfId="4441"/>
    <cellStyle name="注释 8 6 2" xfId="2364"/>
    <cellStyle name="注释 8 7" xfId="7128"/>
    <cellStyle name="注释 8 7 2" xfId="1736"/>
    <cellStyle name="注释 8 7 2 2" xfId="4664"/>
    <cellStyle name="注释 8 7 2 2 2" xfId="1347"/>
    <cellStyle name="注释 8 7 3" xfId="9627"/>
    <cellStyle name="注释 8 7 3 2" xfId="6067"/>
    <cellStyle name="注释 8 8" xfId="5792"/>
    <cellStyle name="注释 8 8 2" xfId="4238"/>
    <cellStyle name="注释 8 8 2 2" xfId="10508"/>
    <cellStyle name="注释 8 8 2 2 2" xfId="8548"/>
    <cellStyle name="注释 8 8 3" xfId="7354"/>
    <cellStyle name="注释 8 8 3 2" xfId="9597"/>
    <cellStyle name="注释 8 9" xfId="10356"/>
    <cellStyle name="注释 8 9 2" xfId="4834"/>
    <cellStyle name="注释 9" xfId="13010"/>
    <cellStyle name="注释 9 2" xfId="7067"/>
    <cellStyle name="注释 9 2 2" xfId="2494"/>
    <cellStyle name="注释 9 3" xfId="4151"/>
    <cellStyle name="注释 9 3 2" xfId="4334"/>
    <cellStyle name="注释 9 4" xfId="9882"/>
    <cellStyle name="注释 9 4 2" xfId="6620"/>
    <cellStyle name="注释 9 5" xfId="11093"/>
    <cellStyle name="注释 9 5 2" xfId="9498"/>
    <cellStyle name="注释 9 6" xfId="7225"/>
    <cellStyle name="注释 9 6 2" xfId="9531"/>
  </cellStyles>
  <dxfs count="11">
    <dxf>
      <font>
        <b/>
        <i val="0"/>
      </font>
    </dxf>
    <dxf>
      <font>
        <b val="0"/>
        <color indexed="1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 val="0"/>
        <color indexed="10"/>
      </font>
    </dxf>
    <dxf>
      <font>
        <b val="0"/>
        <color indexed="10"/>
      </font>
    </dxf>
    <dxf>
      <font>
        <b/>
        <i val="0"/>
      </font>
    </dxf>
    <dxf>
      <font>
        <b/>
        <i val="0"/>
      </font>
    </dxf>
    <dxf>
      <font>
        <b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Budgetserver/&#39044;&#31639;&#21496;/BY/YS3/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DBSERVER/&#39044;&#31639;&#21496;/&#20849;&#20139;&#25968;&#25454;/&#21382;&#24180;&#20915;&#31639;/1996&#24180;/1996&#24180;&#30465;&#25253;&#20915;&#31639;/2021&#28246;&#21271;&#3046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&#24635;&#20915;&#31639;/5.&#24635;&#20915;&#31639;&#20844;&#24320;/2024&#24180;&#20915;&#31639;&#20844;&#24320;/&#20844;&#24320;/&#38468;&#20214;/4.2024&#24180;&#23588;&#28330;&#21439;&#22320;&#26041;&#25919;&#24220;&#20538;&#21153;&#12289;&#20538;&#21048;&#21457;&#34892;&#21450;&#36824;&#26412;&#20184;&#24687;&#24773;&#20917;/2024&#24180;&#24230;&#23588;&#28330;&#21439;&#20538;&#21153;&#24773;&#20917;&#34920;&#65288;&#20844;&#24320;&#65289;%20(3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&#28246;&#21271;&#3046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表4-24"/>
      <sheetName val="附表4-25"/>
      <sheetName val="附表4-26"/>
      <sheetName val="附表4-27"/>
      <sheetName val="附表4-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opLeftCell="A13" workbookViewId="0">
      <selection activeCell="B27" sqref="B27"/>
    </sheetView>
  </sheetViews>
  <sheetFormatPr defaultRowHeight="13.5"/>
  <cols>
    <col min="1" max="1" width="10" style="218" customWidth="1"/>
    <col min="2" max="2" width="65.75" style="218" customWidth="1"/>
    <col min="3" max="16384" width="9" style="218"/>
  </cols>
  <sheetData>
    <row r="1" spans="1:2" ht="18.75">
      <c r="A1" s="217" t="s">
        <v>415</v>
      </c>
    </row>
    <row r="2" spans="1:2" ht="22.5">
      <c r="A2" s="329" t="s">
        <v>495</v>
      </c>
      <c r="B2" s="329"/>
    </row>
    <row r="3" spans="1:2" ht="15" customHeight="1">
      <c r="A3" s="329"/>
      <c r="B3" s="329" t="s">
        <v>416</v>
      </c>
    </row>
    <row r="4" spans="1:2" ht="21.95" customHeight="1">
      <c r="A4" s="219" t="s">
        <v>384</v>
      </c>
      <c r="B4" s="220" t="s">
        <v>472</v>
      </c>
    </row>
    <row r="5" spans="1:2" ht="21.95" customHeight="1">
      <c r="A5" s="219" t="s">
        <v>385</v>
      </c>
      <c r="B5" s="220" t="s">
        <v>473</v>
      </c>
    </row>
    <row r="6" spans="1:2" ht="21.95" customHeight="1">
      <c r="A6" s="219" t="s">
        <v>386</v>
      </c>
      <c r="B6" s="220" t="s">
        <v>474</v>
      </c>
    </row>
    <row r="7" spans="1:2" ht="21.95" customHeight="1">
      <c r="A7" s="219" t="s">
        <v>387</v>
      </c>
      <c r="B7" s="220" t="s">
        <v>475</v>
      </c>
    </row>
    <row r="8" spans="1:2" ht="21.95" customHeight="1">
      <c r="A8" s="219" t="s">
        <v>388</v>
      </c>
      <c r="B8" s="220" t="s">
        <v>476</v>
      </c>
    </row>
    <row r="9" spans="1:2" ht="21.95" customHeight="1">
      <c r="A9" s="219" t="s">
        <v>389</v>
      </c>
      <c r="B9" s="220" t="s">
        <v>477</v>
      </c>
    </row>
    <row r="10" spans="1:2" ht="21.95" customHeight="1">
      <c r="A10" s="219" t="s">
        <v>390</v>
      </c>
      <c r="B10" s="220" t="s">
        <v>478</v>
      </c>
    </row>
    <row r="11" spans="1:2" ht="21.95" customHeight="1">
      <c r="A11" s="219" t="s">
        <v>391</v>
      </c>
      <c r="B11" s="220" t="s">
        <v>479</v>
      </c>
    </row>
    <row r="12" spans="1:2" ht="21.95" customHeight="1">
      <c r="A12" s="219" t="s">
        <v>392</v>
      </c>
      <c r="B12" s="220" t="s">
        <v>480</v>
      </c>
    </row>
    <row r="13" spans="1:2" ht="21.95" customHeight="1">
      <c r="A13" s="219" t="s">
        <v>393</v>
      </c>
      <c r="B13" s="220" t="s">
        <v>481</v>
      </c>
    </row>
    <row r="14" spans="1:2" ht="21.95" customHeight="1">
      <c r="A14" s="219" t="s">
        <v>394</v>
      </c>
      <c r="B14" s="220" t="s">
        <v>482</v>
      </c>
    </row>
    <row r="15" spans="1:2" ht="21.95" customHeight="1">
      <c r="A15" s="219" t="s">
        <v>395</v>
      </c>
      <c r="B15" s="220" t="s">
        <v>483</v>
      </c>
    </row>
    <row r="16" spans="1:2" ht="21.95" customHeight="1">
      <c r="A16" s="219" t="s">
        <v>396</v>
      </c>
      <c r="B16" s="220" t="s">
        <v>484</v>
      </c>
    </row>
    <row r="17" spans="1:2" ht="21.95" customHeight="1">
      <c r="A17" s="219" t="s">
        <v>397</v>
      </c>
      <c r="B17" s="220" t="s">
        <v>485</v>
      </c>
    </row>
    <row r="18" spans="1:2" ht="21.95" customHeight="1">
      <c r="A18" s="219" t="s">
        <v>398</v>
      </c>
      <c r="B18" s="220" t="s">
        <v>486</v>
      </c>
    </row>
    <row r="19" spans="1:2" ht="21.95" customHeight="1">
      <c r="A19" s="219" t="s">
        <v>399</v>
      </c>
      <c r="B19" s="220" t="s">
        <v>487</v>
      </c>
    </row>
    <row r="20" spans="1:2" ht="21.95" customHeight="1">
      <c r="A20" s="219" t="s">
        <v>400</v>
      </c>
      <c r="B20" s="220" t="s">
        <v>488</v>
      </c>
    </row>
    <row r="21" spans="1:2" ht="21.95" customHeight="1">
      <c r="A21" s="219" t="s">
        <v>401</v>
      </c>
      <c r="B21" s="220" t="s">
        <v>489</v>
      </c>
    </row>
    <row r="22" spans="1:2" ht="21.95" customHeight="1">
      <c r="A22" s="219" t="s">
        <v>402</v>
      </c>
      <c r="B22" s="220" t="s">
        <v>490</v>
      </c>
    </row>
    <row r="23" spans="1:2" ht="21.95" customHeight="1">
      <c r="A23" s="219" t="s">
        <v>403</v>
      </c>
      <c r="B23" s="220" t="s">
        <v>491</v>
      </c>
    </row>
    <row r="24" spans="1:2" ht="21.95" customHeight="1">
      <c r="A24" s="219" t="s">
        <v>404</v>
      </c>
      <c r="B24" s="220" t="s">
        <v>492</v>
      </c>
    </row>
    <row r="25" spans="1:2" ht="21.95" customHeight="1">
      <c r="A25" s="219" t="s">
        <v>405</v>
      </c>
      <c r="B25" s="220" t="s">
        <v>493</v>
      </c>
    </row>
    <row r="26" spans="1:2" ht="21.95" customHeight="1">
      <c r="A26" s="219" t="s">
        <v>406</v>
      </c>
      <c r="B26" s="220" t="s">
        <v>494</v>
      </c>
    </row>
    <row r="27" spans="1:2" ht="21.95" customHeight="1">
      <c r="A27" s="219" t="s">
        <v>407</v>
      </c>
      <c r="B27" s="220" t="s">
        <v>467</v>
      </c>
    </row>
    <row r="28" spans="1:2" ht="21.95" customHeight="1">
      <c r="A28" s="219" t="s">
        <v>408</v>
      </c>
      <c r="B28" s="220" t="s">
        <v>468</v>
      </c>
    </row>
    <row r="29" spans="1:2" ht="21.95" customHeight="1">
      <c r="A29" s="219" t="s">
        <v>409</v>
      </c>
      <c r="B29" s="220" t="s">
        <v>469</v>
      </c>
    </row>
    <row r="30" spans="1:2" ht="21.95" customHeight="1">
      <c r="A30" s="219" t="s">
        <v>410</v>
      </c>
      <c r="B30" s="220" t="s">
        <v>470</v>
      </c>
    </row>
    <row r="31" spans="1:2" ht="21.95" customHeight="1">
      <c r="A31" s="219" t="s">
        <v>411</v>
      </c>
      <c r="B31" s="220" t="s">
        <v>471</v>
      </c>
    </row>
  </sheetData>
  <mergeCells count="2">
    <mergeCell ref="A2:B2"/>
    <mergeCell ref="A3:B3"/>
  </mergeCells>
  <phoneticPr fontId="9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N44"/>
  <sheetViews>
    <sheetView showZeros="0" topLeftCell="A12" workbookViewId="0">
      <selection activeCell="F27" sqref="F27:F29"/>
    </sheetView>
  </sheetViews>
  <sheetFormatPr defaultColWidth="8.75" defaultRowHeight="14.25"/>
  <cols>
    <col min="1" max="1" width="39.125" style="131" customWidth="1"/>
    <col min="2" max="2" width="9.75" style="131" customWidth="1"/>
    <col min="3" max="3" width="10.875" style="131" customWidth="1"/>
    <col min="4" max="4" width="11.625" style="131" customWidth="1"/>
    <col min="5" max="7" width="13.625" style="131" customWidth="1"/>
    <col min="8" max="8" width="10.625" style="131" customWidth="1"/>
    <col min="9" max="256" width="8.75" style="131"/>
    <col min="257" max="257" width="38.25" style="131" customWidth="1"/>
    <col min="258" max="259" width="13.25" style="131" customWidth="1"/>
    <col min="260" max="260" width="10" style="131" customWidth="1"/>
    <col min="261" max="261" width="12.625" style="131" customWidth="1"/>
    <col min="262" max="262" width="8.75" style="131" hidden="1" customWidth="1"/>
    <col min="263" max="263" width="18.625" style="131" customWidth="1"/>
    <col min="264" max="264" width="10.625" style="131" customWidth="1"/>
    <col min="265" max="512" width="8.75" style="131"/>
    <col min="513" max="513" width="38.25" style="131" customWidth="1"/>
    <col min="514" max="515" width="13.25" style="131" customWidth="1"/>
    <col min="516" max="516" width="10" style="131" customWidth="1"/>
    <col min="517" max="517" width="12.625" style="131" customWidth="1"/>
    <col min="518" max="518" width="8.75" style="131" hidden="1" customWidth="1"/>
    <col min="519" max="519" width="18.625" style="131" customWidth="1"/>
    <col min="520" max="520" width="10.625" style="131" customWidth="1"/>
    <col min="521" max="768" width="8.75" style="131"/>
    <col min="769" max="769" width="38.25" style="131" customWidth="1"/>
    <col min="770" max="771" width="13.25" style="131" customWidth="1"/>
    <col min="772" max="772" width="10" style="131" customWidth="1"/>
    <col min="773" max="773" width="12.625" style="131" customWidth="1"/>
    <col min="774" max="774" width="8.75" style="131" hidden="1" customWidth="1"/>
    <col min="775" max="775" width="18.625" style="131" customWidth="1"/>
    <col min="776" max="776" width="10.625" style="131" customWidth="1"/>
    <col min="777" max="1024" width="8.75" style="131"/>
    <col min="1025" max="1025" width="38.25" style="131" customWidth="1"/>
    <col min="1026" max="1027" width="13.25" style="131" customWidth="1"/>
    <col min="1028" max="1028" width="10" style="131" customWidth="1"/>
    <col min="1029" max="1029" width="12.625" style="131" customWidth="1"/>
    <col min="1030" max="1030" width="8.75" style="131" hidden="1" customWidth="1"/>
    <col min="1031" max="1031" width="18.625" style="131" customWidth="1"/>
    <col min="1032" max="1032" width="10.625" style="131" customWidth="1"/>
    <col min="1033" max="1280" width="8.75" style="131"/>
    <col min="1281" max="1281" width="38.25" style="131" customWidth="1"/>
    <col min="1282" max="1283" width="13.25" style="131" customWidth="1"/>
    <col min="1284" max="1284" width="10" style="131" customWidth="1"/>
    <col min="1285" max="1285" width="12.625" style="131" customWidth="1"/>
    <col min="1286" max="1286" width="8.75" style="131" hidden="1" customWidth="1"/>
    <col min="1287" max="1287" width="18.625" style="131" customWidth="1"/>
    <col min="1288" max="1288" width="10.625" style="131" customWidth="1"/>
    <col min="1289" max="1536" width="8.75" style="131"/>
    <col min="1537" max="1537" width="38.25" style="131" customWidth="1"/>
    <col min="1538" max="1539" width="13.25" style="131" customWidth="1"/>
    <col min="1540" max="1540" width="10" style="131" customWidth="1"/>
    <col min="1541" max="1541" width="12.625" style="131" customWidth="1"/>
    <col min="1542" max="1542" width="8.75" style="131" hidden="1" customWidth="1"/>
    <col min="1543" max="1543" width="18.625" style="131" customWidth="1"/>
    <col min="1544" max="1544" width="10.625" style="131" customWidth="1"/>
    <col min="1545" max="1792" width="8.75" style="131"/>
    <col min="1793" max="1793" width="38.25" style="131" customWidth="1"/>
    <col min="1794" max="1795" width="13.25" style="131" customWidth="1"/>
    <col min="1796" max="1796" width="10" style="131" customWidth="1"/>
    <col min="1797" max="1797" width="12.625" style="131" customWidth="1"/>
    <col min="1798" max="1798" width="8.75" style="131" hidden="1" customWidth="1"/>
    <col min="1799" max="1799" width="18.625" style="131" customWidth="1"/>
    <col min="1800" max="1800" width="10.625" style="131" customWidth="1"/>
    <col min="1801" max="2048" width="8.75" style="131"/>
    <col min="2049" max="2049" width="38.25" style="131" customWidth="1"/>
    <col min="2050" max="2051" width="13.25" style="131" customWidth="1"/>
    <col min="2052" max="2052" width="10" style="131" customWidth="1"/>
    <col min="2053" max="2053" width="12.625" style="131" customWidth="1"/>
    <col min="2054" max="2054" width="8.75" style="131" hidden="1" customWidth="1"/>
    <col min="2055" max="2055" width="18.625" style="131" customWidth="1"/>
    <col min="2056" max="2056" width="10.625" style="131" customWidth="1"/>
    <col min="2057" max="2304" width="8.75" style="131"/>
    <col min="2305" max="2305" width="38.25" style="131" customWidth="1"/>
    <col min="2306" max="2307" width="13.25" style="131" customWidth="1"/>
    <col min="2308" max="2308" width="10" style="131" customWidth="1"/>
    <col min="2309" max="2309" width="12.625" style="131" customWidth="1"/>
    <col min="2310" max="2310" width="8.75" style="131" hidden="1" customWidth="1"/>
    <col min="2311" max="2311" width="18.625" style="131" customWidth="1"/>
    <col min="2312" max="2312" width="10.625" style="131" customWidth="1"/>
    <col min="2313" max="2560" width="8.75" style="131"/>
    <col min="2561" max="2561" width="38.25" style="131" customWidth="1"/>
    <col min="2562" max="2563" width="13.25" style="131" customWidth="1"/>
    <col min="2564" max="2564" width="10" style="131" customWidth="1"/>
    <col min="2565" max="2565" width="12.625" style="131" customWidth="1"/>
    <col min="2566" max="2566" width="8.75" style="131" hidden="1" customWidth="1"/>
    <col min="2567" max="2567" width="18.625" style="131" customWidth="1"/>
    <col min="2568" max="2568" width="10.625" style="131" customWidth="1"/>
    <col min="2569" max="2816" width="8.75" style="131"/>
    <col min="2817" max="2817" width="38.25" style="131" customWidth="1"/>
    <col min="2818" max="2819" width="13.25" style="131" customWidth="1"/>
    <col min="2820" max="2820" width="10" style="131" customWidth="1"/>
    <col min="2821" max="2821" width="12.625" style="131" customWidth="1"/>
    <col min="2822" max="2822" width="8.75" style="131" hidden="1" customWidth="1"/>
    <col min="2823" max="2823" width="18.625" style="131" customWidth="1"/>
    <col min="2824" max="2824" width="10.625" style="131" customWidth="1"/>
    <col min="2825" max="3072" width="8.75" style="131"/>
    <col min="3073" max="3073" width="38.25" style="131" customWidth="1"/>
    <col min="3074" max="3075" width="13.25" style="131" customWidth="1"/>
    <col min="3076" max="3076" width="10" style="131" customWidth="1"/>
    <col min="3077" max="3077" width="12.625" style="131" customWidth="1"/>
    <col min="3078" max="3078" width="8.75" style="131" hidden="1" customWidth="1"/>
    <col min="3079" max="3079" width="18.625" style="131" customWidth="1"/>
    <col min="3080" max="3080" width="10.625" style="131" customWidth="1"/>
    <col min="3081" max="3328" width="8.75" style="131"/>
    <col min="3329" max="3329" width="38.25" style="131" customWidth="1"/>
    <col min="3330" max="3331" width="13.25" style="131" customWidth="1"/>
    <col min="3332" max="3332" width="10" style="131" customWidth="1"/>
    <col min="3333" max="3333" width="12.625" style="131" customWidth="1"/>
    <col min="3334" max="3334" width="8.75" style="131" hidden="1" customWidth="1"/>
    <col min="3335" max="3335" width="18.625" style="131" customWidth="1"/>
    <col min="3336" max="3336" width="10.625" style="131" customWidth="1"/>
    <col min="3337" max="3584" width="8.75" style="131"/>
    <col min="3585" max="3585" width="38.25" style="131" customWidth="1"/>
    <col min="3586" max="3587" width="13.25" style="131" customWidth="1"/>
    <col min="3588" max="3588" width="10" style="131" customWidth="1"/>
    <col min="3589" max="3589" width="12.625" style="131" customWidth="1"/>
    <col min="3590" max="3590" width="8.75" style="131" hidden="1" customWidth="1"/>
    <col min="3591" max="3591" width="18.625" style="131" customWidth="1"/>
    <col min="3592" max="3592" width="10.625" style="131" customWidth="1"/>
    <col min="3593" max="3840" width="8.75" style="131"/>
    <col min="3841" max="3841" width="38.25" style="131" customWidth="1"/>
    <col min="3842" max="3843" width="13.25" style="131" customWidth="1"/>
    <col min="3844" max="3844" width="10" style="131" customWidth="1"/>
    <col min="3845" max="3845" width="12.625" style="131" customWidth="1"/>
    <col min="3846" max="3846" width="8.75" style="131" hidden="1" customWidth="1"/>
    <col min="3847" max="3847" width="18.625" style="131" customWidth="1"/>
    <col min="3848" max="3848" width="10.625" style="131" customWidth="1"/>
    <col min="3849" max="4096" width="8.75" style="131"/>
    <col min="4097" max="4097" width="38.25" style="131" customWidth="1"/>
    <col min="4098" max="4099" width="13.25" style="131" customWidth="1"/>
    <col min="4100" max="4100" width="10" style="131" customWidth="1"/>
    <col min="4101" max="4101" width="12.625" style="131" customWidth="1"/>
    <col min="4102" max="4102" width="8.75" style="131" hidden="1" customWidth="1"/>
    <col min="4103" max="4103" width="18.625" style="131" customWidth="1"/>
    <col min="4104" max="4104" width="10.625" style="131" customWidth="1"/>
    <col min="4105" max="4352" width="8.75" style="131"/>
    <col min="4353" max="4353" width="38.25" style="131" customWidth="1"/>
    <col min="4354" max="4355" width="13.25" style="131" customWidth="1"/>
    <col min="4356" max="4356" width="10" style="131" customWidth="1"/>
    <col min="4357" max="4357" width="12.625" style="131" customWidth="1"/>
    <col min="4358" max="4358" width="8.75" style="131" hidden="1" customWidth="1"/>
    <col min="4359" max="4359" width="18.625" style="131" customWidth="1"/>
    <col min="4360" max="4360" width="10.625" style="131" customWidth="1"/>
    <col min="4361" max="4608" width="8.75" style="131"/>
    <col min="4609" max="4609" width="38.25" style="131" customWidth="1"/>
    <col min="4610" max="4611" width="13.25" style="131" customWidth="1"/>
    <col min="4612" max="4612" width="10" style="131" customWidth="1"/>
    <col min="4613" max="4613" width="12.625" style="131" customWidth="1"/>
    <col min="4614" max="4614" width="8.75" style="131" hidden="1" customWidth="1"/>
    <col min="4615" max="4615" width="18.625" style="131" customWidth="1"/>
    <col min="4616" max="4616" width="10.625" style="131" customWidth="1"/>
    <col min="4617" max="4864" width="8.75" style="131"/>
    <col min="4865" max="4865" width="38.25" style="131" customWidth="1"/>
    <col min="4866" max="4867" width="13.25" style="131" customWidth="1"/>
    <col min="4868" max="4868" width="10" style="131" customWidth="1"/>
    <col min="4869" max="4869" width="12.625" style="131" customWidth="1"/>
    <col min="4870" max="4870" width="8.75" style="131" hidden="1" customWidth="1"/>
    <col min="4871" max="4871" width="18.625" style="131" customWidth="1"/>
    <col min="4872" max="4872" width="10.625" style="131" customWidth="1"/>
    <col min="4873" max="5120" width="8.75" style="131"/>
    <col min="5121" max="5121" width="38.25" style="131" customWidth="1"/>
    <col min="5122" max="5123" width="13.25" style="131" customWidth="1"/>
    <col min="5124" max="5124" width="10" style="131" customWidth="1"/>
    <col min="5125" max="5125" width="12.625" style="131" customWidth="1"/>
    <col min="5126" max="5126" width="8.75" style="131" hidden="1" customWidth="1"/>
    <col min="5127" max="5127" width="18.625" style="131" customWidth="1"/>
    <col min="5128" max="5128" width="10.625" style="131" customWidth="1"/>
    <col min="5129" max="5376" width="8.75" style="131"/>
    <col min="5377" max="5377" width="38.25" style="131" customWidth="1"/>
    <col min="5378" max="5379" width="13.25" style="131" customWidth="1"/>
    <col min="5380" max="5380" width="10" style="131" customWidth="1"/>
    <col min="5381" max="5381" width="12.625" style="131" customWidth="1"/>
    <col min="5382" max="5382" width="8.75" style="131" hidden="1" customWidth="1"/>
    <col min="5383" max="5383" width="18.625" style="131" customWidth="1"/>
    <col min="5384" max="5384" width="10.625" style="131" customWidth="1"/>
    <col min="5385" max="5632" width="8.75" style="131"/>
    <col min="5633" max="5633" width="38.25" style="131" customWidth="1"/>
    <col min="5634" max="5635" width="13.25" style="131" customWidth="1"/>
    <col min="5636" max="5636" width="10" style="131" customWidth="1"/>
    <col min="5637" max="5637" width="12.625" style="131" customWidth="1"/>
    <col min="5638" max="5638" width="8.75" style="131" hidden="1" customWidth="1"/>
    <col min="5639" max="5639" width="18.625" style="131" customWidth="1"/>
    <col min="5640" max="5640" width="10.625" style="131" customWidth="1"/>
    <col min="5641" max="5888" width="8.75" style="131"/>
    <col min="5889" max="5889" width="38.25" style="131" customWidth="1"/>
    <col min="5890" max="5891" width="13.25" style="131" customWidth="1"/>
    <col min="5892" max="5892" width="10" style="131" customWidth="1"/>
    <col min="5893" max="5893" width="12.625" style="131" customWidth="1"/>
    <col min="5894" max="5894" width="8.75" style="131" hidden="1" customWidth="1"/>
    <col min="5895" max="5895" width="18.625" style="131" customWidth="1"/>
    <col min="5896" max="5896" width="10.625" style="131" customWidth="1"/>
    <col min="5897" max="6144" width="8.75" style="131"/>
    <col min="6145" max="6145" width="38.25" style="131" customWidth="1"/>
    <col min="6146" max="6147" width="13.25" style="131" customWidth="1"/>
    <col min="6148" max="6148" width="10" style="131" customWidth="1"/>
    <col min="6149" max="6149" width="12.625" style="131" customWidth="1"/>
    <col min="6150" max="6150" width="8.75" style="131" hidden="1" customWidth="1"/>
    <col min="6151" max="6151" width="18.625" style="131" customWidth="1"/>
    <col min="6152" max="6152" width="10.625" style="131" customWidth="1"/>
    <col min="6153" max="6400" width="8.75" style="131"/>
    <col min="6401" max="6401" width="38.25" style="131" customWidth="1"/>
    <col min="6402" max="6403" width="13.25" style="131" customWidth="1"/>
    <col min="6404" max="6404" width="10" style="131" customWidth="1"/>
    <col min="6405" max="6405" width="12.625" style="131" customWidth="1"/>
    <col min="6406" max="6406" width="8.75" style="131" hidden="1" customWidth="1"/>
    <col min="6407" max="6407" width="18.625" style="131" customWidth="1"/>
    <col min="6408" max="6408" width="10.625" style="131" customWidth="1"/>
    <col min="6409" max="6656" width="8.75" style="131"/>
    <col min="6657" max="6657" width="38.25" style="131" customWidth="1"/>
    <col min="6658" max="6659" width="13.25" style="131" customWidth="1"/>
    <col min="6660" max="6660" width="10" style="131" customWidth="1"/>
    <col min="6661" max="6661" width="12.625" style="131" customWidth="1"/>
    <col min="6662" max="6662" width="8.75" style="131" hidden="1" customWidth="1"/>
    <col min="6663" max="6663" width="18.625" style="131" customWidth="1"/>
    <col min="6664" max="6664" width="10.625" style="131" customWidth="1"/>
    <col min="6665" max="6912" width="8.75" style="131"/>
    <col min="6913" max="6913" width="38.25" style="131" customWidth="1"/>
    <col min="6914" max="6915" width="13.25" style="131" customWidth="1"/>
    <col min="6916" max="6916" width="10" style="131" customWidth="1"/>
    <col min="6917" max="6917" width="12.625" style="131" customWidth="1"/>
    <col min="6918" max="6918" width="8.75" style="131" hidden="1" customWidth="1"/>
    <col min="6919" max="6919" width="18.625" style="131" customWidth="1"/>
    <col min="6920" max="6920" width="10.625" style="131" customWidth="1"/>
    <col min="6921" max="7168" width="8.75" style="131"/>
    <col min="7169" max="7169" width="38.25" style="131" customWidth="1"/>
    <col min="7170" max="7171" width="13.25" style="131" customWidth="1"/>
    <col min="7172" max="7172" width="10" style="131" customWidth="1"/>
    <col min="7173" max="7173" width="12.625" style="131" customWidth="1"/>
    <col min="7174" max="7174" width="8.75" style="131" hidden="1" customWidth="1"/>
    <col min="7175" max="7175" width="18.625" style="131" customWidth="1"/>
    <col min="7176" max="7176" width="10.625" style="131" customWidth="1"/>
    <col min="7177" max="7424" width="8.75" style="131"/>
    <col min="7425" max="7425" width="38.25" style="131" customWidth="1"/>
    <col min="7426" max="7427" width="13.25" style="131" customWidth="1"/>
    <col min="7428" max="7428" width="10" style="131" customWidth="1"/>
    <col min="7429" max="7429" width="12.625" style="131" customWidth="1"/>
    <col min="7430" max="7430" width="8.75" style="131" hidden="1" customWidth="1"/>
    <col min="7431" max="7431" width="18.625" style="131" customWidth="1"/>
    <col min="7432" max="7432" width="10.625" style="131" customWidth="1"/>
    <col min="7433" max="7680" width="8.75" style="131"/>
    <col min="7681" max="7681" width="38.25" style="131" customWidth="1"/>
    <col min="7682" max="7683" width="13.25" style="131" customWidth="1"/>
    <col min="7684" max="7684" width="10" style="131" customWidth="1"/>
    <col min="7685" max="7685" width="12.625" style="131" customWidth="1"/>
    <col min="7686" max="7686" width="8.75" style="131" hidden="1" customWidth="1"/>
    <col min="7687" max="7687" width="18.625" style="131" customWidth="1"/>
    <col min="7688" max="7688" width="10.625" style="131" customWidth="1"/>
    <col min="7689" max="7936" width="8.75" style="131"/>
    <col min="7937" max="7937" width="38.25" style="131" customWidth="1"/>
    <col min="7938" max="7939" width="13.25" style="131" customWidth="1"/>
    <col min="7940" max="7940" width="10" style="131" customWidth="1"/>
    <col min="7941" max="7941" width="12.625" style="131" customWidth="1"/>
    <col min="7942" max="7942" width="8.75" style="131" hidden="1" customWidth="1"/>
    <col min="7943" max="7943" width="18.625" style="131" customWidth="1"/>
    <col min="7944" max="7944" width="10.625" style="131" customWidth="1"/>
    <col min="7945" max="8192" width="8.75" style="131"/>
    <col min="8193" max="8193" width="38.25" style="131" customWidth="1"/>
    <col min="8194" max="8195" width="13.25" style="131" customWidth="1"/>
    <col min="8196" max="8196" width="10" style="131" customWidth="1"/>
    <col min="8197" max="8197" width="12.625" style="131" customWidth="1"/>
    <col min="8198" max="8198" width="8.75" style="131" hidden="1" customWidth="1"/>
    <col min="8199" max="8199" width="18.625" style="131" customWidth="1"/>
    <col min="8200" max="8200" width="10.625" style="131" customWidth="1"/>
    <col min="8201" max="8448" width="8.75" style="131"/>
    <col min="8449" max="8449" width="38.25" style="131" customWidth="1"/>
    <col min="8450" max="8451" width="13.25" style="131" customWidth="1"/>
    <col min="8452" max="8452" width="10" style="131" customWidth="1"/>
    <col min="8453" max="8453" width="12.625" style="131" customWidth="1"/>
    <col min="8454" max="8454" width="8.75" style="131" hidden="1" customWidth="1"/>
    <col min="8455" max="8455" width="18.625" style="131" customWidth="1"/>
    <col min="8456" max="8456" width="10.625" style="131" customWidth="1"/>
    <col min="8457" max="8704" width="8.75" style="131"/>
    <col min="8705" max="8705" width="38.25" style="131" customWidth="1"/>
    <col min="8706" max="8707" width="13.25" style="131" customWidth="1"/>
    <col min="8708" max="8708" width="10" style="131" customWidth="1"/>
    <col min="8709" max="8709" width="12.625" style="131" customWidth="1"/>
    <col min="8710" max="8710" width="8.75" style="131" hidden="1" customWidth="1"/>
    <col min="8711" max="8711" width="18.625" style="131" customWidth="1"/>
    <col min="8712" max="8712" width="10.625" style="131" customWidth="1"/>
    <col min="8713" max="8960" width="8.75" style="131"/>
    <col min="8961" max="8961" width="38.25" style="131" customWidth="1"/>
    <col min="8962" max="8963" width="13.25" style="131" customWidth="1"/>
    <col min="8964" max="8964" width="10" style="131" customWidth="1"/>
    <col min="8965" max="8965" width="12.625" style="131" customWidth="1"/>
    <col min="8966" max="8966" width="8.75" style="131" hidden="1" customWidth="1"/>
    <col min="8967" max="8967" width="18.625" style="131" customWidth="1"/>
    <col min="8968" max="8968" width="10.625" style="131" customWidth="1"/>
    <col min="8969" max="9216" width="8.75" style="131"/>
    <col min="9217" max="9217" width="38.25" style="131" customWidth="1"/>
    <col min="9218" max="9219" width="13.25" style="131" customWidth="1"/>
    <col min="9220" max="9220" width="10" style="131" customWidth="1"/>
    <col min="9221" max="9221" width="12.625" style="131" customWidth="1"/>
    <col min="9222" max="9222" width="8.75" style="131" hidden="1" customWidth="1"/>
    <col min="9223" max="9223" width="18.625" style="131" customWidth="1"/>
    <col min="9224" max="9224" width="10.625" style="131" customWidth="1"/>
    <col min="9225" max="9472" width="8.75" style="131"/>
    <col min="9473" max="9473" width="38.25" style="131" customWidth="1"/>
    <col min="9474" max="9475" width="13.25" style="131" customWidth="1"/>
    <col min="9476" max="9476" width="10" style="131" customWidth="1"/>
    <col min="9477" max="9477" width="12.625" style="131" customWidth="1"/>
    <col min="9478" max="9478" width="8.75" style="131" hidden="1" customWidth="1"/>
    <col min="9479" max="9479" width="18.625" style="131" customWidth="1"/>
    <col min="9480" max="9480" width="10.625" style="131" customWidth="1"/>
    <col min="9481" max="9728" width="8.75" style="131"/>
    <col min="9729" max="9729" width="38.25" style="131" customWidth="1"/>
    <col min="9730" max="9731" width="13.25" style="131" customWidth="1"/>
    <col min="9732" max="9732" width="10" style="131" customWidth="1"/>
    <col min="9733" max="9733" width="12.625" style="131" customWidth="1"/>
    <col min="9734" max="9734" width="8.75" style="131" hidden="1" customWidth="1"/>
    <col min="9735" max="9735" width="18.625" style="131" customWidth="1"/>
    <col min="9736" max="9736" width="10.625" style="131" customWidth="1"/>
    <col min="9737" max="9984" width="8.75" style="131"/>
    <col min="9985" max="9985" width="38.25" style="131" customWidth="1"/>
    <col min="9986" max="9987" width="13.25" style="131" customWidth="1"/>
    <col min="9988" max="9988" width="10" style="131" customWidth="1"/>
    <col min="9989" max="9989" width="12.625" style="131" customWidth="1"/>
    <col min="9990" max="9990" width="8.75" style="131" hidden="1" customWidth="1"/>
    <col min="9991" max="9991" width="18.625" style="131" customWidth="1"/>
    <col min="9992" max="9992" width="10.625" style="131" customWidth="1"/>
    <col min="9993" max="10240" width="8.75" style="131"/>
    <col min="10241" max="10241" width="38.25" style="131" customWidth="1"/>
    <col min="10242" max="10243" width="13.25" style="131" customWidth="1"/>
    <col min="10244" max="10244" width="10" style="131" customWidth="1"/>
    <col min="10245" max="10245" width="12.625" style="131" customWidth="1"/>
    <col min="10246" max="10246" width="8.75" style="131" hidden="1" customWidth="1"/>
    <col min="10247" max="10247" width="18.625" style="131" customWidth="1"/>
    <col min="10248" max="10248" width="10.625" style="131" customWidth="1"/>
    <col min="10249" max="10496" width="8.75" style="131"/>
    <col min="10497" max="10497" width="38.25" style="131" customWidth="1"/>
    <col min="10498" max="10499" width="13.25" style="131" customWidth="1"/>
    <col min="10500" max="10500" width="10" style="131" customWidth="1"/>
    <col min="10501" max="10501" width="12.625" style="131" customWidth="1"/>
    <col min="10502" max="10502" width="8.75" style="131" hidden="1" customWidth="1"/>
    <col min="10503" max="10503" width="18.625" style="131" customWidth="1"/>
    <col min="10504" max="10504" width="10.625" style="131" customWidth="1"/>
    <col min="10505" max="10752" width="8.75" style="131"/>
    <col min="10753" max="10753" width="38.25" style="131" customWidth="1"/>
    <col min="10754" max="10755" width="13.25" style="131" customWidth="1"/>
    <col min="10756" max="10756" width="10" style="131" customWidth="1"/>
    <col min="10757" max="10757" width="12.625" style="131" customWidth="1"/>
    <col min="10758" max="10758" width="8.75" style="131" hidden="1" customWidth="1"/>
    <col min="10759" max="10759" width="18.625" style="131" customWidth="1"/>
    <col min="10760" max="10760" width="10.625" style="131" customWidth="1"/>
    <col min="10761" max="11008" width="8.75" style="131"/>
    <col min="11009" max="11009" width="38.25" style="131" customWidth="1"/>
    <col min="11010" max="11011" width="13.25" style="131" customWidth="1"/>
    <col min="11012" max="11012" width="10" style="131" customWidth="1"/>
    <col min="11013" max="11013" width="12.625" style="131" customWidth="1"/>
    <col min="11014" max="11014" width="8.75" style="131" hidden="1" customWidth="1"/>
    <col min="11015" max="11015" width="18.625" style="131" customWidth="1"/>
    <col min="11016" max="11016" width="10.625" style="131" customWidth="1"/>
    <col min="11017" max="11264" width="8.75" style="131"/>
    <col min="11265" max="11265" width="38.25" style="131" customWidth="1"/>
    <col min="11266" max="11267" width="13.25" style="131" customWidth="1"/>
    <col min="11268" max="11268" width="10" style="131" customWidth="1"/>
    <col min="11269" max="11269" width="12.625" style="131" customWidth="1"/>
    <col min="11270" max="11270" width="8.75" style="131" hidden="1" customWidth="1"/>
    <col min="11271" max="11271" width="18.625" style="131" customWidth="1"/>
    <col min="11272" max="11272" width="10.625" style="131" customWidth="1"/>
    <col min="11273" max="11520" width="8.75" style="131"/>
    <col min="11521" max="11521" width="38.25" style="131" customWidth="1"/>
    <col min="11522" max="11523" width="13.25" style="131" customWidth="1"/>
    <col min="11524" max="11524" width="10" style="131" customWidth="1"/>
    <col min="11525" max="11525" width="12.625" style="131" customWidth="1"/>
    <col min="11526" max="11526" width="8.75" style="131" hidden="1" customWidth="1"/>
    <col min="11527" max="11527" width="18.625" style="131" customWidth="1"/>
    <col min="11528" max="11528" width="10.625" style="131" customWidth="1"/>
    <col min="11529" max="11776" width="8.75" style="131"/>
    <col min="11777" max="11777" width="38.25" style="131" customWidth="1"/>
    <col min="11778" max="11779" width="13.25" style="131" customWidth="1"/>
    <col min="11780" max="11780" width="10" style="131" customWidth="1"/>
    <col min="11781" max="11781" width="12.625" style="131" customWidth="1"/>
    <col min="11782" max="11782" width="8.75" style="131" hidden="1" customWidth="1"/>
    <col min="11783" max="11783" width="18.625" style="131" customWidth="1"/>
    <col min="11784" max="11784" width="10.625" style="131" customWidth="1"/>
    <col min="11785" max="12032" width="8.75" style="131"/>
    <col min="12033" max="12033" width="38.25" style="131" customWidth="1"/>
    <col min="12034" max="12035" width="13.25" style="131" customWidth="1"/>
    <col min="12036" max="12036" width="10" style="131" customWidth="1"/>
    <col min="12037" max="12037" width="12.625" style="131" customWidth="1"/>
    <col min="12038" max="12038" width="8.75" style="131" hidden="1" customWidth="1"/>
    <col min="12039" max="12039" width="18.625" style="131" customWidth="1"/>
    <col min="12040" max="12040" width="10.625" style="131" customWidth="1"/>
    <col min="12041" max="12288" width="8.75" style="131"/>
    <col min="12289" max="12289" width="38.25" style="131" customWidth="1"/>
    <col min="12290" max="12291" width="13.25" style="131" customWidth="1"/>
    <col min="12292" max="12292" width="10" style="131" customWidth="1"/>
    <col min="12293" max="12293" width="12.625" style="131" customWidth="1"/>
    <col min="12294" max="12294" width="8.75" style="131" hidden="1" customWidth="1"/>
    <col min="12295" max="12295" width="18.625" style="131" customWidth="1"/>
    <col min="12296" max="12296" width="10.625" style="131" customWidth="1"/>
    <col min="12297" max="12544" width="8.75" style="131"/>
    <col min="12545" max="12545" width="38.25" style="131" customWidth="1"/>
    <col min="12546" max="12547" width="13.25" style="131" customWidth="1"/>
    <col min="12548" max="12548" width="10" style="131" customWidth="1"/>
    <col min="12549" max="12549" width="12.625" style="131" customWidth="1"/>
    <col min="12550" max="12550" width="8.75" style="131" hidden="1" customWidth="1"/>
    <col min="12551" max="12551" width="18.625" style="131" customWidth="1"/>
    <col min="12552" max="12552" width="10.625" style="131" customWidth="1"/>
    <col min="12553" max="12800" width="8.75" style="131"/>
    <col min="12801" max="12801" width="38.25" style="131" customWidth="1"/>
    <col min="12802" max="12803" width="13.25" style="131" customWidth="1"/>
    <col min="12804" max="12804" width="10" style="131" customWidth="1"/>
    <col min="12805" max="12805" width="12.625" style="131" customWidth="1"/>
    <col min="12806" max="12806" width="8.75" style="131" hidden="1" customWidth="1"/>
    <col min="12807" max="12807" width="18.625" style="131" customWidth="1"/>
    <col min="12808" max="12808" width="10.625" style="131" customWidth="1"/>
    <col min="12809" max="13056" width="8.75" style="131"/>
    <col min="13057" max="13057" width="38.25" style="131" customWidth="1"/>
    <col min="13058" max="13059" width="13.25" style="131" customWidth="1"/>
    <col min="13060" max="13060" width="10" style="131" customWidth="1"/>
    <col min="13061" max="13061" width="12.625" style="131" customWidth="1"/>
    <col min="13062" max="13062" width="8.75" style="131" hidden="1" customWidth="1"/>
    <col min="13063" max="13063" width="18.625" style="131" customWidth="1"/>
    <col min="13064" max="13064" width="10.625" style="131" customWidth="1"/>
    <col min="13065" max="13312" width="8.75" style="131"/>
    <col min="13313" max="13313" width="38.25" style="131" customWidth="1"/>
    <col min="13314" max="13315" width="13.25" style="131" customWidth="1"/>
    <col min="13316" max="13316" width="10" style="131" customWidth="1"/>
    <col min="13317" max="13317" width="12.625" style="131" customWidth="1"/>
    <col min="13318" max="13318" width="8.75" style="131" hidden="1" customWidth="1"/>
    <col min="13319" max="13319" width="18.625" style="131" customWidth="1"/>
    <col min="13320" max="13320" width="10.625" style="131" customWidth="1"/>
    <col min="13321" max="13568" width="8.75" style="131"/>
    <col min="13569" max="13569" width="38.25" style="131" customWidth="1"/>
    <col min="13570" max="13571" width="13.25" style="131" customWidth="1"/>
    <col min="13572" max="13572" width="10" style="131" customWidth="1"/>
    <col min="13573" max="13573" width="12.625" style="131" customWidth="1"/>
    <col min="13574" max="13574" width="8.75" style="131" hidden="1" customWidth="1"/>
    <col min="13575" max="13575" width="18.625" style="131" customWidth="1"/>
    <col min="13576" max="13576" width="10.625" style="131" customWidth="1"/>
    <col min="13577" max="13824" width="8.75" style="131"/>
    <col min="13825" max="13825" width="38.25" style="131" customWidth="1"/>
    <col min="13826" max="13827" width="13.25" style="131" customWidth="1"/>
    <col min="13828" max="13828" width="10" style="131" customWidth="1"/>
    <col min="13829" max="13829" width="12.625" style="131" customWidth="1"/>
    <col min="13830" max="13830" width="8.75" style="131" hidden="1" customWidth="1"/>
    <col min="13831" max="13831" width="18.625" style="131" customWidth="1"/>
    <col min="13832" max="13832" width="10.625" style="131" customWidth="1"/>
    <col min="13833" max="14080" width="8.75" style="131"/>
    <col min="14081" max="14081" width="38.25" style="131" customWidth="1"/>
    <col min="14082" max="14083" width="13.25" style="131" customWidth="1"/>
    <col min="14084" max="14084" width="10" style="131" customWidth="1"/>
    <col min="14085" max="14085" width="12.625" style="131" customWidth="1"/>
    <col min="14086" max="14086" width="8.75" style="131" hidden="1" customWidth="1"/>
    <col min="14087" max="14087" width="18.625" style="131" customWidth="1"/>
    <col min="14088" max="14088" width="10.625" style="131" customWidth="1"/>
    <col min="14089" max="14336" width="8.75" style="131"/>
    <col min="14337" max="14337" width="38.25" style="131" customWidth="1"/>
    <col min="14338" max="14339" width="13.25" style="131" customWidth="1"/>
    <col min="14340" max="14340" width="10" style="131" customWidth="1"/>
    <col min="14341" max="14341" width="12.625" style="131" customWidth="1"/>
    <col min="14342" max="14342" width="8.75" style="131" hidden="1" customWidth="1"/>
    <col min="14343" max="14343" width="18.625" style="131" customWidth="1"/>
    <col min="14344" max="14344" width="10.625" style="131" customWidth="1"/>
    <col min="14345" max="14592" width="8.75" style="131"/>
    <col min="14593" max="14593" width="38.25" style="131" customWidth="1"/>
    <col min="14594" max="14595" width="13.25" style="131" customWidth="1"/>
    <col min="14596" max="14596" width="10" style="131" customWidth="1"/>
    <col min="14597" max="14597" width="12.625" style="131" customWidth="1"/>
    <col min="14598" max="14598" width="8.75" style="131" hidden="1" customWidth="1"/>
    <col min="14599" max="14599" width="18.625" style="131" customWidth="1"/>
    <col min="14600" max="14600" width="10.625" style="131" customWidth="1"/>
    <col min="14601" max="14848" width="8.75" style="131"/>
    <col min="14849" max="14849" width="38.25" style="131" customWidth="1"/>
    <col min="14850" max="14851" width="13.25" style="131" customWidth="1"/>
    <col min="14852" max="14852" width="10" style="131" customWidth="1"/>
    <col min="14853" max="14853" width="12.625" style="131" customWidth="1"/>
    <col min="14854" max="14854" width="8.75" style="131" hidden="1" customWidth="1"/>
    <col min="14855" max="14855" width="18.625" style="131" customWidth="1"/>
    <col min="14856" max="14856" width="10.625" style="131" customWidth="1"/>
    <col min="14857" max="15104" width="8.75" style="131"/>
    <col min="15105" max="15105" width="38.25" style="131" customWidth="1"/>
    <col min="15106" max="15107" width="13.25" style="131" customWidth="1"/>
    <col min="15108" max="15108" width="10" style="131" customWidth="1"/>
    <col min="15109" max="15109" width="12.625" style="131" customWidth="1"/>
    <col min="15110" max="15110" width="8.75" style="131" hidden="1" customWidth="1"/>
    <col min="15111" max="15111" width="18.625" style="131" customWidth="1"/>
    <col min="15112" max="15112" width="10.625" style="131" customWidth="1"/>
    <col min="15113" max="15360" width="8.75" style="131"/>
    <col min="15361" max="15361" width="38.25" style="131" customWidth="1"/>
    <col min="15362" max="15363" width="13.25" style="131" customWidth="1"/>
    <col min="15364" max="15364" width="10" style="131" customWidth="1"/>
    <col min="15365" max="15365" width="12.625" style="131" customWidth="1"/>
    <col min="15366" max="15366" width="8.75" style="131" hidden="1" customWidth="1"/>
    <col min="15367" max="15367" width="18.625" style="131" customWidth="1"/>
    <col min="15368" max="15368" width="10.625" style="131" customWidth="1"/>
    <col min="15369" max="15616" width="8.75" style="131"/>
    <col min="15617" max="15617" width="38.25" style="131" customWidth="1"/>
    <col min="15618" max="15619" width="13.25" style="131" customWidth="1"/>
    <col min="15620" max="15620" width="10" style="131" customWidth="1"/>
    <col min="15621" max="15621" width="12.625" style="131" customWidth="1"/>
    <col min="15622" max="15622" width="8.75" style="131" hidden="1" customWidth="1"/>
    <col min="15623" max="15623" width="18.625" style="131" customWidth="1"/>
    <col min="15624" max="15624" width="10.625" style="131" customWidth="1"/>
    <col min="15625" max="15872" width="8.75" style="131"/>
    <col min="15873" max="15873" width="38.25" style="131" customWidth="1"/>
    <col min="15874" max="15875" width="13.25" style="131" customWidth="1"/>
    <col min="15876" max="15876" width="10" style="131" customWidth="1"/>
    <col min="15877" max="15877" width="12.625" style="131" customWidth="1"/>
    <col min="15878" max="15878" width="8.75" style="131" hidden="1" customWidth="1"/>
    <col min="15879" max="15879" width="18.625" style="131" customWidth="1"/>
    <col min="15880" max="15880" width="10.625" style="131" customWidth="1"/>
    <col min="15881" max="16128" width="8.75" style="131"/>
    <col min="16129" max="16129" width="38.25" style="131" customWidth="1"/>
    <col min="16130" max="16131" width="13.25" style="131" customWidth="1"/>
    <col min="16132" max="16132" width="10" style="131" customWidth="1"/>
    <col min="16133" max="16133" width="12.625" style="131" customWidth="1"/>
    <col min="16134" max="16134" width="8.75" style="131" hidden="1" customWidth="1"/>
    <col min="16135" max="16135" width="18.625" style="131" customWidth="1"/>
    <col min="16136" max="16136" width="10.625" style="131" customWidth="1"/>
    <col min="16137" max="16384" width="8.75" style="131"/>
  </cols>
  <sheetData>
    <row r="1" spans="1:7" ht="18.75" customHeight="1">
      <c r="A1" s="131" t="s">
        <v>227</v>
      </c>
    </row>
    <row r="2" spans="1:7" ht="21.75" customHeight="1">
      <c r="A2" s="330" t="s">
        <v>466</v>
      </c>
      <c r="B2" s="330"/>
      <c r="C2" s="330"/>
      <c r="D2" s="330"/>
      <c r="E2" s="330"/>
      <c r="F2" s="330"/>
      <c r="G2" s="330"/>
    </row>
    <row r="3" spans="1:7" s="128" customFormat="1" ht="19.5" customHeight="1">
      <c r="A3" s="132"/>
      <c r="B3" s="132"/>
      <c r="G3" s="139" t="s">
        <v>0</v>
      </c>
    </row>
    <row r="4" spans="1:7" ht="37.5" customHeight="1">
      <c r="A4" s="100" t="s">
        <v>244</v>
      </c>
      <c r="B4" s="137" t="s">
        <v>1</v>
      </c>
      <c r="C4" s="138" t="s">
        <v>2</v>
      </c>
      <c r="D4" s="257" t="s">
        <v>464</v>
      </c>
      <c r="E4" s="137" t="s">
        <v>3</v>
      </c>
      <c r="F4" s="261" t="s">
        <v>465</v>
      </c>
      <c r="G4" s="137" t="s">
        <v>4</v>
      </c>
    </row>
    <row r="5" spans="1:7" s="129" customFormat="1" ht="18" customHeight="1">
      <c r="A5" s="134" t="s">
        <v>5</v>
      </c>
      <c r="B5" s="44">
        <f>SUM(B6:B20)</f>
        <v>56500</v>
      </c>
      <c r="C5" s="44">
        <f t="shared" ref="C5:D5" si="0">SUM(C6:C20)</f>
        <v>53430</v>
      </c>
      <c r="D5" s="44">
        <f t="shared" si="0"/>
        <v>56500</v>
      </c>
      <c r="E5" s="276">
        <f>C5/D5</f>
        <v>0.94569999999999999</v>
      </c>
      <c r="F5" s="282">
        <f>SUM(F6:F20)</f>
        <v>55403</v>
      </c>
      <c r="G5" s="276">
        <f>C5/F5</f>
        <v>0.96440000000000003</v>
      </c>
    </row>
    <row r="6" spans="1:7" ht="18" customHeight="1">
      <c r="A6" s="135" t="s">
        <v>6</v>
      </c>
      <c r="B6" s="41">
        <v>24690</v>
      </c>
      <c r="C6" s="41">
        <v>24056</v>
      </c>
      <c r="D6" s="259">
        <v>25750</v>
      </c>
      <c r="E6" s="276">
        <f t="shared" ref="E6:E30" si="1">C6/D6</f>
        <v>0.93420000000000003</v>
      </c>
      <c r="F6" s="280">
        <v>26085</v>
      </c>
      <c r="G6" s="276">
        <f t="shared" ref="G6:G43" si="2">C6/F6</f>
        <v>0.92220000000000002</v>
      </c>
    </row>
    <row r="7" spans="1:7" ht="18" customHeight="1">
      <c r="A7" s="135" t="s">
        <v>7</v>
      </c>
      <c r="B7" s="41">
        <v>7460</v>
      </c>
      <c r="C7" s="41">
        <v>5572</v>
      </c>
      <c r="D7" s="259">
        <v>7000</v>
      </c>
      <c r="E7" s="276">
        <f t="shared" si="1"/>
        <v>0.79600000000000004</v>
      </c>
      <c r="F7" s="280">
        <v>6544</v>
      </c>
      <c r="G7" s="276">
        <f t="shared" si="2"/>
        <v>0.85150000000000003</v>
      </c>
    </row>
    <row r="8" spans="1:7" ht="18" customHeight="1">
      <c r="A8" s="135" t="s">
        <v>8</v>
      </c>
      <c r="B8" s="41">
        <v>1790</v>
      </c>
      <c r="C8" s="41">
        <v>3990</v>
      </c>
      <c r="D8" s="259">
        <v>2000</v>
      </c>
      <c r="E8" s="276">
        <f t="shared" si="1"/>
        <v>1.9950000000000001</v>
      </c>
      <c r="F8" s="280">
        <v>1917</v>
      </c>
      <c r="G8" s="276">
        <f t="shared" si="2"/>
        <v>2.0813999999999999</v>
      </c>
    </row>
    <row r="9" spans="1:7" ht="18" customHeight="1">
      <c r="A9" s="135" t="s">
        <v>9</v>
      </c>
      <c r="B9" s="41">
        <v>380</v>
      </c>
      <c r="C9" s="41">
        <v>387</v>
      </c>
      <c r="D9" s="259">
        <v>370</v>
      </c>
      <c r="E9" s="276">
        <f t="shared" si="1"/>
        <v>1.0459000000000001</v>
      </c>
      <c r="F9" s="280">
        <v>372</v>
      </c>
      <c r="G9" s="276">
        <f t="shared" si="2"/>
        <v>1.0403</v>
      </c>
    </row>
    <row r="10" spans="1:7" ht="18" customHeight="1">
      <c r="A10" s="135" t="s">
        <v>10</v>
      </c>
      <c r="B10" s="41">
        <v>1920</v>
      </c>
      <c r="C10" s="41">
        <v>2018</v>
      </c>
      <c r="D10" s="259">
        <v>2000</v>
      </c>
      <c r="E10" s="276">
        <f t="shared" si="1"/>
        <v>1.0089999999999999</v>
      </c>
      <c r="F10" s="280">
        <v>1975</v>
      </c>
      <c r="G10" s="276">
        <f t="shared" si="2"/>
        <v>1.0218</v>
      </c>
    </row>
    <row r="11" spans="1:7" ht="18" customHeight="1">
      <c r="A11" s="135" t="s">
        <v>11</v>
      </c>
      <c r="B11" s="41">
        <v>4880</v>
      </c>
      <c r="C11" s="41">
        <v>3683</v>
      </c>
      <c r="D11" s="259">
        <v>3100</v>
      </c>
      <c r="E11" s="276">
        <f t="shared" si="1"/>
        <v>1.1880999999999999</v>
      </c>
      <c r="F11" s="280">
        <v>2979</v>
      </c>
      <c r="G11" s="276">
        <f t="shared" si="2"/>
        <v>1.2363</v>
      </c>
    </row>
    <row r="12" spans="1:7" ht="18" customHeight="1">
      <c r="A12" s="135" t="s">
        <v>12</v>
      </c>
      <c r="B12" s="41">
        <v>1590</v>
      </c>
      <c r="C12" s="41">
        <v>1357</v>
      </c>
      <c r="D12" s="259">
        <v>1300</v>
      </c>
      <c r="E12" s="276">
        <f t="shared" si="1"/>
        <v>1.0438000000000001</v>
      </c>
      <c r="F12" s="280">
        <v>1275</v>
      </c>
      <c r="G12" s="276">
        <f t="shared" si="2"/>
        <v>1.0643</v>
      </c>
    </row>
    <row r="13" spans="1:7" ht="18" customHeight="1">
      <c r="A13" s="135" t="s">
        <v>13</v>
      </c>
      <c r="B13" s="41">
        <v>1050</v>
      </c>
      <c r="C13" s="41">
        <v>885</v>
      </c>
      <c r="D13" s="259">
        <v>900</v>
      </c>
      <c r="E13" s="276">
        <f t="shared" si="1"/>
        <v>0.98329999999999995</v>
      </c>
      <c r="F13" s="280">
        <v>877</v>
      </c>
      <c r="G13" s="276">
        <f t="shared" si="2"/>
        <v>1.0091000000000001</v>
      </c>
    </row>
    <row r="14" spans="1:7" ht="18" customHeight="1">
      <c r="A14" s="135" t="s">
        <v>14</v>
      </c>
      <c r="B14" s="41">
        <v>2000</v>
      </c>
      <c r="C14" s="41">
        <v>1242</v>
      </c>
      <c r="D14" s="259">
        <v>4000</v>
      </c>
      <c r="E14" s="276">
        <f t="shared" si="1"/>
        <v>0.3105</v>
      </c>
      <c r="F14" s="280">
        <v>3681</v>
      </c>
      <c r="G14" s="276">
        <f t="shared" si="2"/>
        <v>0.33739999999999998</v>
      </c>
    </row>
    <row r="15" spans="1:7" ht="18" customHeight="1">
      <c r="A15" s="135" t="s">
        <v>15</v>
      </c>
      <c r="B15" s="41">
        <v>1230</v>
      </c>
      <c r="C15" s="41">
        <v>1244</v>
      </c>
      <c r="D15" s="259">
        <v>1300</v>
      </c>
      <c r="E15" s="276">
        <f t="shared" si="1"/>
        <v>0.95689999999999997</v>
      </c>
      <c r="F15" s="280">
        <v>1256</v>
      </c>
      <c r="G15" s="276">
        <f t="shared" si="2"/>
        <v>0.99039999999999995</v>
      </c>
    </row>
    <row r="16" spans="1:7" ht="18" customHeight="1">
      <c r="A16" s="135" t="s">
        <v>16</v>
      </c>
      <c r="B16" s="41">
        <v>1820</v>
      </c>
      <c r="C16" s="41">
        <v>1612</v>
      </c>
      <c r="D16" s="259">
        <v>1000</v>
      </c>
      <c r="E16" s="276">
        <f t="shared" si="1"/>
        <v>1.6120000000000001</v>
      </c>
      <c r="F16" s="280">
        <v>931</v>
      </c>
      <c r="G16" s="276">
        <f t="shared" si="2"/>
        <v>1.7315</v>
      </c>
    </row>
    <row r="17" spans="1:7" ht="18" customHeight="1">
      <c r="A17" s="135" t="s">
        <v>17</v>
      </c>
      <c r="B17" s="41">
        <v>2500</v>
      </c>
      <c r="C17" s="41">
        <v>2319</v>
      </c>
      <c r="D17" s="259">
        <v>2400</v>
      </c>
      <c r="E17" s="276">
        <f t="shared" si="1"/>
        <v>0.96630000000000005</v>
      </c>
      <c r="F17" s="280">
        <v>2292</v>
      </c>
      <c r="G17" s="276">
        <f t="shared" si="2"/>
        <v>1.0118</v>
      </c>
    </row>
    <row r="18" spans="1:7" ht="18" customHeight="1">
      <c r="A18" s="135" t="s">
        <v>18</v>
      </c>
      <c r="B18" s="41">
        <v>5080</v>
      </c>
      <c r="C18" s="41">
        <v>4979</v>
      </c>
      <c r="D18" s="259">
        <v>5300</v>
      </c>
      <c r="E18" s="276">
        <f t="shared" si="1"/>
        <v>0.93940000000000001</v>
      </c>
      <c r="F18" s="280">
        <v>5134</v>
      </c>
      <c r="G18" s="276">
        <f t="shared" si="2"/>
        <v>0.9698</v>
      </c>
    </row>
    <row r="19" spans="1:7" ht="18" customHeight="1">
      <c r="A19" s="140" t="s">
        <v>19</v>
      </c>
      <c r="B19" s="41">
        <v>90</v>
      </c>
      <c r="C19" s="41">
        <v>86</v>
      </c>
      <c r="D19" s="259">
        <v>80</v>
      </c>
      <c r="E19" s="276">
        <f t="shared" si="1"/>
        <v>1.075</v>
      </c>
      <c r="F19" s="280">
        <v>69</v>
      </c>
      <c r="G19" s="276">
        <f t="shared" si="2"/>
        <v>1.2464</v>
      </c>
    </row>
    <row r="20" spans="1:7" ht="18" customHeight="1">
      <c r="A20" s="135" t="s">
        <v>20</v>
      </c>
      <c r="B20" s="41">
        <v>20</v>
      </c>
      <c r="C20" s="41">
        <v>0</v>
      </c>
      <c r="D20" s="259"/>
      <c r="E20" s="276"/>
      <c r="F20" s="280">
        <v>16</v>
      </c>
      <c r="G20" s="276">
        <f t="shared" si="2"/>
        <v>0</v>
      </c>
    </row>
    <row r="21" spans="1:7" s="129" customFormat="1" ht="18" customHeight="1">
      <c r="A21" s="134" t="s">
        <v>21</v>
      </c>
      <c r="B21" s="44">
        <f>SUM(B22:B29)</f>
        <v>35800</v>
      </c>
      <c r="C21" s="44">
        <f t="shared" ref="C21:D21" si="3">SUM(C22:C29)</f>
        <v>42308</v>
      </c>
      <c r="D21" s="44">
        <f t="shared" si="3"/>
        <v>35800</v>
      </c>
      <c r="E21" s="276">
        <f t="shared" si="1"/>
        <v>1.1818</v>
      </c>
      <c r="F21" s="282">
        <f>SUM(F22:F29)</f>
        <v>38957</v>
      </c>
      <c r="G21" s="276">
        <f t="shared" si="2"/>
        <v>1.0860000000000001</v>
      </c>
    </row>
    <row r="22" spans="1:7" ht="18" customHeight="1">
      <c r="A22" s="135" t="s">
        <v>22</v>
      </c>
      <c r="B22" s="41">
        <v>3753</v>
      </c>
      <c r="C22" s="41">
        <v>3983</v>
      </c>
      <c r="D22" s="259">
        <v>5000</v>
      </c>
      <c r="E22" s="276">
        <f t="shared" si="1"/>
        <v>0.79659999999999997</v>
      </c>
      <c r="F22" s="280">
        <v>4895</v>
      </c>
      <c r="G22" s="276">
        <f t="shared" si="2"/>
        <v>0.81369999999999998</v>
      </c>
    </row>
    <row r="23" spans="1:7" ht="18" customHeight="1">
      <c r="A23" s="135" t="s">
        <v>23</v>
      </c>
      <c r="B23" s="41">
        <v>4200</v>
      </c>
      <c r="C23" s="41">
        <v>3567</v>
      </c>
      <c r="D23" s="259">
        <v>4500</v>
      </c>
      <c r="E23" s="276">
        <f t="shared" si="1"/>
        <v>0.79269999999999996</v>
      </c>
      <c r="F23" s="280">
        <v>4623</v>
      </c>
      <c r="G23" s="276">
        <f t="shared" si="2"/>
        <v>0.77159999999999995</v>
      </c>
    </row>
    <row r="24" spans="1:7" ht="18" customHeight="1">
      <c r="A24" s="135" t="s">
        <v>24</v>
      </c>
      <c r="B24" s="41">
        <v>6462</v>
      </c>
      <c r="C24" s="41">
        <v>6742</v>
      </c>
      <c r="D24" s="259">
        <v>14500</v>
      </c>
      <c r="E24" s="276">
        <f t="shared" si="1"/>
        <v>0.46500000000000002</v>
      </c>
      <c r="F24" s="280">
        <v>8063</v>
      </c>
      <c r="G24" s="276">
        <f t="shared" si="2"/>
        <v>0.83620000000000005</v>
      </c>
    </row>
    <row r="25" spans="1:7" ht="18" customHeight="1">
      <c r="A25" s="135" t="s">
        <v>25</v>
      </c>
      <c r="B25" s="41">
        <v>0</v>
      </c>
      <c r="C25" s="41">
        <v>0</v>
      </c>
      <c r="D25" s="259"/>
      <c r="E25" s="276"/>
      <c r="F25" s="280"/>
      <c r="G25" s="276"/>
    </row>
    <row r="26" spans="1:7" ht="18" customHeight="1">
      <c r="A26" s="135" t="s">
        <v>26</v>
      </c>
      <c r="B26" s="41">
        <v>13480</v>
      </c>
      <c r="C26" s="41">
        <v>20100</v>
      </c>
      <c r="D26" s="259">
        <v>9400</v>
      </c>
      <c r="E26" s="276">
        <f t="shared" si="1"/>
        <v>2.1383000000000001</v>
      </c>
      <c r="F26" s="280">
        <v>18496</v>
      </c>
      <c r="G26" s="276">
        <f t="shared" si="2"/>
        <v>1.0867</v>
      </c>
    </row>
    <row r="27" spans="1:7" ht="18" customHeight="1">
      <c r="A27" s="135" t="s">
        <v>27</v>
      </c>
      <c r="B27" s="41">
        <v>5</v>
      </c>
      <c r="C27" s="41">
        <v>3</v>
      </c>
      <c r="D27" s="259"/>
      <c r="E27" s="276"/>
      <c r="F27" s="280">
        <v>5</v>
      </c>
      <c r="G27" s="276">
        <f t="shared" si="2"/>
        <v>0.6</v>
      </c>
    </row>
    <row r="28" spans="1:7" ht="18" customHeight="1">
      <c r="A28" s="135" t="s">
        <v>28</v>
      </c>
      <c r="B28" s="41">
        <v>900</v>
      </c>
      <c r="C28" s="41">
        <v>913</v>
      </c>
      <c r="D28" s="259">
        <v>800</v>
      </c>
      <c r="E28" s="276">
        <f t="shared" si="1"/>
        <v>1.1413</v>
      </c>
      <c r="F28" s="280">
        <v>825</v>
      </c>
      <c r="G28" s="276">
        <f t="shared" si="2"/>
        <v>1.1067</v>
      </c>
    </row>
    <row r="29" spans="1:7" ht="18" customHeight="1">
      <c r="A29" s="135" t="s">
        <v>29</v>
      </c>
      <c r="B29" s="41">
        <v>7000</v>
      </c>
      <c r="C29" s="41">
        <v>7000</v>
      </c>
      <c r="D29" s="259">
        <v>1600</v>
      </c>
      <c r="E29" s="276">
        <f t="shared" si="1"/>
        <v>4.375</v>
      </c>
      <c r="F29" s="280">
        <v>2050</v>
      </c>
      <c r="G29" s="276">
        <f t="shared" si="2"/>
        <v>3.4146000000000001</v>
      </c>
    </row>
    <row r="30" spans="1:7" s="129" customFormat="1" ht="18" customHeight="1">
      <c r="A30" s="133" t="s">
        <v>30</v>
      </c>
      <c r="B30" s="44">
        <f>B21+B5</f>
        <v>92300</v>
      </c>
      <c r="C30" s="44">
        <f t="shared" ref="C30:F30" si="4">C21+C5</f>
        <v>95738</v>
      </c>
      <c r="D30" s="44">
        <f t="shared" si="4"/>
        <v>92300</v>
      </c>
      <c r="E30" s="276">
        <f t="shared" si="1"/>
        <v>1.0371999999999999</v>
      </c>
      <c r="F30" s="280">
        <f t="shared" si="4"/>
        <v>94360</v>
      </c>
      <c r="G30" s="276">
        <f t="shared" si="2"/>
        <v>1.0145999999999999</v>
      </c>
    </row>
    <row r="31" spans="1:7" s="129" customFormat="1" ht="18" customHeight="1">
      <c r="A31" s="134" t="s">
        <v>31</v>
      </c>
      <c r="B31" s="44"/>
      <c r="C31" s="44"/>
      <c r="D31" s="258"/>
      <c r="E31" s="276"/>
      <c r="F31" s="262"/>
      <c r="G31" s="276"/>
    </row>
    <row r="32" spans="1:7" s="129" customFormat="1" ht="18" customHeight="1">
      <c r="A32" s="134" t="s">
        <v>32</v>
      </c>
      <c r="B32" s="44"/>
      <c r="C32" s="44">
        <f>C33+C37+C38+C39+C40+C41</f>
        <v>331928</v>
      </c>
      <c r="D32" s="44">
        <f>D33+D37+D38+D39+D40+D41+D42</f>
        <v>273200</v>
      </c>
      <c r="E32" s="276">
        <f>C32/D32</f>
        <v>1.2150000000000001</v>
      </c>
      <c r="F32" s="280">
        <f>F33+F37+F38+F39+F40+F41+F42</f>
        <v>342572</v>
      </c>
      <c r="G32" s="276">
        <f t="shared" si="2"/>
        <v>0.96889999999999998</v>
      </c>
    </row>
    <row r="33" spans="1:7" ht="18" customHeight="1">
      <c r="A33" s="135" t="s">
        <v>33</v>
      </c>
      <c r="B33" s="41"/>
      <c r="C33" s="41">
        <v>185142</v>
      </c>
      <c r="D33" s="259">
        <f>D34+D35</f>
        <v>158785</v>
      </c>
      <c r="E33" s="276">
        <f t="shared" ref="E33:E43" si="5">C33/D33</f>
        <v>1.1659999999999999</v>
      </c>
      <c r="F33" s="280">
        <v>237253</v>
      </c>
      <c r="G33" s="276">
        <f t="shared" si="2"/>
        <v>0.78039999999999998</v>
      </c>
    </row>
    <row r="34" spans="1:7" ht="18" customHeight="1">
      <c r="A34" s="135" t="s">
        <v>34</v>
      </c>
      <c r="B34" s="41"/>
      <c r="C34" s="41">
        <v>5688</v>
      </c>
      <c r="D34" s="259">
        <v>5688</v>
      </c>
      <c r="E34" s="276">
        <f t="shared" si="5"/>
        <v>1</v>
      </c>
      <c r="F34" s="280">
        <v>5688</v>
      </c>
      <c r="G34" s="276">
        <f t="shared" si="2"/>
        <v>1</v>
      </c>
    </row>
    <row r="35" spans="1:7" ht="18" customHeight="1">
      <c r="A35" s="135" t="s">
        <v>35</v>
      </c>
      <c r="B35" s="41"/>
      <c r="C35" s="41">
        <v>144210</v>
      </c>
      <c r="D35" s="259">
        <v>153097</v>
      </c>
      <c r="E35" s="276">
        <f t="shared" si="5"/>
        <v>0.94199999999999995</v>
      </c>
      <c r="F35" s="280">
        <v>216977</v>
      </c>
      <c r="G35" s="276">
        <f t="shared" si="2"/>
        <v>0.66459999999999997</v>
      </c>
    </row>
    <row r="36" spans="1:7" ht="18" customHeight="1">
      <c r="A36" s="135" t="s">
        <v>36</v>
      </c>
      <c r="B36" s="41"/>
      <c r="C36" s="41">
        <v>35244</v>
      </c>
      <c r="D36" s="259"/>
      <c r="E36" s="276"/>
      <c r="F36" s="280">
        <v>14588</v>
      </c>
      <c r="G36" s="276">
        <f t="shared" si="2"/>
        <v>2.4159999999999999</v>
      </c>
    </row>
    <row r="37" spans="1:7" ht="18" customHeight="1">
      <c r="A37" s="135" t="s">
        <v>37</v>
      </c>
      <c r="B37" s="41"/>
      <c r="C37" s="41">
        <v>22293</v>
      </c>
      <c r="D37" s="259"/>
      <c r="E37" s="276"/>
      <c r="F37" s="280">
        <v>24999</v>
      </c>
      <c r="G37" s="276">
        <f t="shared" si="2"/>
        <v>0.89180000000000004</v>
      </c>
    </row>
    <row r="38" spans="1:7" s="130" customFormat="1" ht="18" customHeight="1">
      <c r="A38" s="136" t="s">
        <v>38</v>
      </c>
      <c r="B38" s="115"/>
      <c r="C38" s="115">
        <v>0</v>
      </c>
      <c r="D38" s="260"/>
      <c r="E38" s="276"/>
      <c r="F38" s="280"/>
      <c r="G38" s="276"/>
    </row>
    <row r="39" spans="1:7" s="130" customFormat="1" ht="18" customHeight="1">
      <c r="A39" s="136" t="s">
        <v>505</v>
      </c>
      <c r="B39" s="115"/>
      <c r="C39" s="115">
        <v>33122</v>
      </c>
      <c r="D39" s="260"/>
      <c r="E39" s="276"/>
      <c r="F39" s="280">
        <v>48940</v>
      </c>
      <c r="G39" s="276">
        <f t="shared" si="2"/>
        <v>0.67679999999999996</v>
      </c>
    </row>
    <row r="40" spans="1:7" ht="18" customHeight="1">
      <c r="A40" s="135" t="s">
        <v>39</v>
      </c>
      <c r="B40" s="41"/>
      <c r="C40" s="41">
        <v>85809</v>
      </c>
      <c r="D40" s="259">
        <v>74715</v>
      </c>
      <c r="E40" s="276">
        <f t="shared" si="5"/>
        <v>1.1485000000000001</v>
      </c>
      <c r="F40" s="280">
        <v>30451</v>
      </c>
      <c r="G40" s="276">
        <f t="shared" si="2"/>
        <v>2.8178999999999998</v>
      </c>
    </row>
    <row r="41" spans="1:7" ht="18" customHeight="1">
      <c r="A41" s="135" t="s">
        <v>220</v>
      </c>
      <c r="B41" s="41"/>
      <c r="C41" s="41">
        <v>5562</v>
      </c>
      <c r="D41" s="259"/>
      <c r="E41" s="276"/>
      <c r="F41" s="280">
        <v>929</v>
      </c>
      <c r="G41" s="276">
        <f t="shared" si="2"/>
        <v>5.9870999999999999</v>
      </c>
    </row>
    <row r="42" spans="1:7" ht="18" customHeight="1">
      <c r="A42" s="281" t="s">
        <v>508</v>
      </c>
      <c r="B42" s="280"/>
      <c r="C42" s="280"/>
      <c r="D42" s="280">
        <v>39700</v>
      </c>
      <c r="E42" s="276">
        <f t="shared" si="5"/>
        <v>0</v>
      </c>
      <c r="F42" s="280"/>
      <c r="G42" s="276"/>
    </row>
    <row r="43" spans="1:7" s="129" customFormat="1" ht="18" customHeight="1">
      <c r="A43" s="133" t="s">
        <v>40</v>
      </c>
      <c r="B43" s="44"/>
      <c r="C43" s="44">
        <f>C30+C32</f>
        <v>427666</v>
      </c>
      <c r="D43" s="44">
        <f>D30+D32</f>
        <v>365500</v>
      </c>
      <c r="E43" s="276">
        <f t="shared" si="5"/>
        <v>1.1700999999999999</v>
      </c>
      <c r="F43" s="280">
        <f>F30+F32</f>
        <v>436932</v>
      </c>
      <c r="G43" s="276">
        <f t="shared" si="2"/>
        <v>0.9788</v>
      </c>
    </row>
    <row r="44" spans="1:7">
      <c r="A44" s="127"/>
    </row>
  </sheetData>
  <mergeCells count="1">
    <mergeCell ref="A2:G2"/>
  </mergeCells>
  <phoneticPr fontId="54" type="noConversion"/>
  <pageMargins left="0.70866141732283505" right="0.70866141732283505" top="0.74803149606299202" bottom="0.74803149606299202" header="0.31496062992126" footer="0.31496062992126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N43"/>
  <sheetViews>
    <sheetView showZeros="0" workbookViewId="0">
      <selection activeCell="E17" sqref="E17"/>
    </sheetView>
  </sheetViews>
  <sheetFormatPr defaultColWidth="9" defaultRowHeight="14.25"/>
  <cols>
    <col min="1" max="1" width="37.125" style="110" customWidth="1"/>
    <col min="2" max="2" width="12.375" style="110" customWidth="1"/>
    <col min="3" max="7" width="12.375" style="103" customWidth="1"/>
    <col min="8" max="256" width="9" style="103"/>
    <col min="257" max="257" width="27.625" style="103" customWidth="1"/>
    <col min="258" max="259" width="13.25" style="103" customWidth="1"/>
    <col min="260" max="260" width="10.75" style="103" customWidth="1"/>
    <col min="261" max="261" width="12.75" style="103" customWidth="1"/>
    <col min="262" max="262" width="9" style="103" hidden="1" customWidth="1"/>
    <col min="263" max="512" width="9" style="103"/>
    <col min="513" max="513" width="27.625" style="103" customWidth="1"/>
    <col min="514" max="515" width="13.25" style="103" customWidth="1"/>
    <col min="516" max="516" width="10.75" style="103" customWidth="1"/>
    <col min="517" max="517" width="12.75" style="103" customWidth="1"/>
    <col min="518" max="518" width="9" style="103" hidden="1" customWidth="1"/>
    <col min="519" max="768" width="9" style="103"/>
    <col min="769" max="769" width="27.625" style="103" customWidth="1"/>
    <col min="770" max="771" width="13.25" style="103" customWidth="1"/>
    <col min="772" max="772" width="10.75" style="103" customWidth="1"/>
    <col min="773" max="773" width="12.75" style="103" customWidth="1"/>
    <col min="774" max="774" width="9" style="103" hidden="1" customWidth="1"/>
    <col min="775" max="1024" width="9" style="103"/>
    <col min="1025" max="1025" width="27.625" style="103" customWidth="1"/>
    <col min="1026" max="1027" width="13.25" style="103" customWidth="1"/>
    <col min="1028" max="1028" width="10.75" style="103" customWidth="1"/>
    <col min="1029" max="1029" width="12.75" style="103" customWidth="1"/>
    <col min="1030" max="1030" width="9" style="103" hidden="1" customWidth="1"/>
    <col min="1031" max="1280" width="9" style="103"/>
    <col min="1281" max="1281" width="27.625" style="103" customWidth="1"/>
    <col min="1282" max="1283" width="13.25" style="103" customWidth="1"/>
    <col min="1284" max="1284" width="10.75" style="103" customWidth="1"/>
    <col min="1285" max="1285" width="12.75" style="103" customWidth="1"/>
    <col min="1286" max="1286" width="9" style="103" hidden="1" customWidth="1"/>
    <col min="1287" max="1536" width="9" style="103"/>
    <col min="1537" max="1537" width="27.625" style="103" customWidth="1"/>
    <col min="1538" max="1539" width="13.25" style="103" customWidth="1"/>
    <col min="1540" max="1540" width="10.75" style="103" customWidth="1"/>
    <col min="1541" max="1541" width="12.75" style="103" customWidth="1"/>
    <col min="1542" max="1542" width="9" style="103" hidden="1" customWidth="1"/>
    <col min="1543" max="1792" width="9" style="103"/>
    <col min="1793" max="1793" width="27.625" style="103" customWidth="1"/>
    <col min="1794" max="1795" width="13.25" style="103" customWidth="1"/>
    <col min="1796" max="1796" width="10.75" style="103" customWidth="1"/>
    <col min="1797" max="1797" width="12.75" style="103" customWidth="1"/>
    <col min="1798" max="1798" width="9" style="103" hidden="1" customWidth="1"/>
    <col min="1799" max="2048" width="9" style="103"/>
    <col min="2049" max="2049" width="27.625" style="103" customWidth="1"/>
    <col min="2050" max="2051" width="13.25" style="103" customWidth="1"/>
    <col min="2052" max="2052" width="10.75" style="103" customWidth="1"/>
    <col min="2053" max="2053" width="12.75" style="103" customWidth="1"/>
    <col min="2054" max="2054" width="9" style="103" hidden="1" customWidth="1"/>
    <col min="2055" max="2304" width="9" style="103"/>
    <col min="2305" max="2305" width="27.625" style="103" customWidth="1"/>
    <col min="2306" max="2307" width="13.25" style="103" customWidth="1"/>
    <col min="2308" max="2308" width="10.75" style="103" customWidth="1"/>
    <col min="2309" max="2309" width="12.75" style="103" customWidth="1"/>
    <col min="2310" max="2310" width="9" style="103" hidden="1" customWidth="1"/>
    <col min="2311" max="2560" width="9" style="103"/>
    <col min="2561" max="2561" width="27.625" style="103" customWidth="1"/>
    <col min="2562" max="2563" width="13.25" style="103" customWidth="1"/>
    <col min="2564" max="2564" width="10.75" style="103" customWidth="1"/>
    <col min="2565" max="2565" width="12.75" style="103" customWidth="1"/>
    <col min="2566" max="2566" width="9" style="103" hidden="1" customWidth="1"/>
    <col min="2567" max="2816" width="9" style="103"/>
    <col min="2817" max="2817" width="27.625" style="103" customWidth="1"/>
    <col min="2818" max="2819" width="13.25" style="103" customWidth="1"/>
    <col min="2820" max="2820" width="10.75" style="103" customWidth="1"/>
    <col min="2821" max="2821" width="12.75" style="103" customWidth="1"/>
    <col min="2822" max="2822" width="9" style="103" hidden="1" customWidth="1"/>
    <col min="2823" max="3072" width="9" style="103"/>
    <col min="3073" max="3073" width="27.625" style="103" customWidth="1"/>
    <col min="3074" max="3075" width="13.25" style="103" customWidth="1"/>
    <col min="3076" max="3076" width="10.75" style="103" customWidth="1"/>
    <col min="3077" max="3077" width="12.75" style="103" customWidth="1"/>
    <col min="3078" max="3078" width="9" style="103" hidden="1" customWidth="1"/>
    <col min="3079" max="3328" width="9" style="103"/>
    <col min="3329" max="3329" width="27.625" style="103" customWidth="1"/>
    <col min="3330" max="3331" width="13.25" style="103" customWidth="1"/>
    <col min="3332" max="3332" width="10.75" style="103" customWidth="1"/>
    <col min="3333" max="3333" width="12.75" style="103" customWidth="1"/>
    <col min="3334" max="3334" width="9" style="103" hidden="1" customWidth="1"/>
    <col min="3335" max="3584" width="9" style="103"/>
    <col min="3585" max="3585" width="27.625" style="103" customWidth="1"/>
    <col min="3586" max="3587" width="13.25" style="103" customWidth="1"/>
    <col min="3588" max="3588" width="10.75" style="103" customWidth="1"/>
    <col min="3589" max="3589" width="12.75" style="103" customWidth="1"/>
    <col min="3590" max="3590" width="9" style="103" hidden="1" customWidth="1"/>
    <col min="3591" max="3840" width="9" style="103"/>
    <col min="3841" max="3841" width="27.625" style="103" customWidth="1"/>
    <col min="3842" max="3843" width="13.25" style="103" customWidth="1"/>
    <col min="3844" max="3844" width="10.75" style="103" customWidth="1"/>
    <col min="3845" max="3845" width="12.75" style="103" customWidth="1"/>
    <col min="3846" max="3846" width="9" style="103" hidden="1" customWidth="1"/>
    <col min="3847" max="4096" width="9" style="103"/>
    <col min="4097" max="4097" width="27.625" style="103" customWidth="1"/>
    <col min="4098" max="4099" width="13.25" style="103" customWidth="1"/>
    <col min="4100" max="4100" width="10.75" style="103" customWidth="1"/>
    <col min="4101" max="4101" width="12.75" style="103" customWidth="1"/>
    <col min="4102" max="4102" width="9" style="103" hidden="1" customWidth="1"/>
    <col min="4103" max="4352" width="9" style="103"/>
    <col min="4353" max="4353" width="27.625" style="103" customWidth="1"/>
    <col min="4354" max="4355" width="13.25" style="103" customWidth="1"/>
    <col min="4356" max="4356" width="10.75" style="103" customWidth="1"/>
    <col min="4357" max="4357" width="12.75" style="103" customWidth="1"/>
    <col min="4358" max="4358" width="9" style="103" hidden="1" customWidth="1"/>
    <col min="4359" max="4608" width="9" style="103"/>
    <col min="4609" max="4609" width="27.625" style="103" customWidth="1"/>
    <col min="4610" max="4611" width="13.25" style="103" customWidth="1"/>
    <col min="4612" max="4612" width="10.75" style="103" customWidth="1"/>
    <col min="4613" max="4613" width="12.75" style="103" customWidth="1"/>
    <col min="4614" max="4614" width="9" style="103" hidden="1" customWidth="1"/>
    <col min="4615" max="4864" width="9" style="103"/>
    <col min="4865" max="4865" width="27.625" style="103" customWidth="1"/>
    <col min="4866" max="4867" width="13.25" style="103" customWidth="1"/>
    <col min="4868" max="4868" width="10.75" style="103" customWidth="1"/>
    <col min="4869" max="4869" width="12.75" style="103" customWidth="1"/>
    <col min="4870" max="4870" width="9" style="103" hidden="1" customWidth="1"/>
    <col min="4871" max="5120" width="9" style="103"/>
    <col min="5121" max="5121" width="27.625" style="103" customWidth="1"/>
    <col min="5122" max="5123" width="13.25" style="103" customWidth="1"/>
    <col min="5124" max="5124" width="10.75" style="103" customWidth="1"/>
    <col min="5125" max="5125" width="12.75" style="103" customWidth="1"/>
    <col min="5126" max="5126" width="9" style="103" hidden="1" customWidth="1"/>
    <col min="5127" max="5376" width="9" style="103"/>
    <col min="5377" max="5377" width="27.625" style="103" customWidth="1"/>
    <col min="5378" max="5379" width="13.25" style="103" customWidth="1"/>
    <col min="5380" max="5380" width="10.75" style="103" customWidth="1"/>
    <col min="5381" max="5381" width="12.75" style="103" customWidth="1"/>
    <col min="5382" max="5382" width="9" style="103" hidden="1" customWidth="1"/>
    <col min="5383" max="5632" width="9" style="103"/>
    <col min="5633" max="5633" width="27.625" style="103" customWidth="1"/>
    <col min="5634" max="5635" width="13.25" style="103" customWidth="1"/>
    <col min="5636" max="5636" width="10.75" style="103" customWidth="1"/>
    <col min="5637" max="5637" width="12.75" style="103" customWidth="1"/>
    <col min="5638" max="5638" width="9" style="103" hidden="1" customWidth="1"/>
    <col min="5639" max="5888" width="9" style="103"/>
    <col min="5889" max="5889" width="27.625" style="103" customWidth="1"/>
    <col min="5890" max="5891" width="13.25" style="103" customWidth="1"/>
    <col min="5892" max="5892" width="10.75" style="103" customWidth="1"/>
    <col min="5893" max="5893" width="12.75" style="103" customWidth="1"/>
    <col min="5894" max="5894" width="9" style="103" hidden="1" customWidth="1"/>
    <col min="5895" max="6144" width="9" style="103"/>
    <col min="6145" max="6145" width="27.625" style="103" customWidth="1"/>
    <col min="6146" max="6147" width="13.25" style="103" customWidth="1"/>
    <col min="6148" max="6148" width="10.75" style="103" customWidth="1"/>
    <col min="6149" max="6149" width="12.75" style="103" customWidth="1"/>
    <col min="6150" max="6150" width="9" style="103" hidden="1" customWidth="1"/>
    <col min="6151" max="6400" width="9" style="103"/>
    <col min="6401" max="6401" width="27.625" style="103" customWidth="1"/>
    <col min="6402" max="6403" width="13.25" style="103" customWidth="1"/>
    <col min="6404" max="6404" width="10.75" style="103" customWidth="1"/>
    <col min="6405" max="6405" width="12.75" style="103" customWidth="1"/>
    <col min="6406" max="6406" width="9" style="103" hidden="1" customWidth="1"/>
    <col min="6407" max="6656" width="9" style="103"/>
    <col min="6657" max="6657" width="27.625" style="103" customWidth="1"/>
    <col min="6658" max="6659" width="13.25" style="103" customWidth="1"/>
    <col min="6660" max="6660" width="10.75" style="103" customWidth="1"/>
    <col min="6661" max="6661" width="12.75" style="103" customWidth="1"/>
    <col min="6662" max="6662" width="9" style="103" hidden="1" customWidth="1"/>
    <col min="6663" max="6912" width="9" style="103"/>
    <col min="6913" max="6913" width="27.625" style="103" customWidth="1"/>
    <col min="6914" max="6915" width="13.25" style="103" customWidth="1"/>
    <col min="6916" max="6916" width="10.75" style="103" customWidth="1"/>
    <col min="6917" max="6917" width="12.75" style="103" customWidth="1"/>
    <col min="6918" max="6918" width="9" style="103" hidden="1" customWidth="1"/>
    <col min="6919" max="7168" width="9" style="103"/>
    <col min="7169" max="7169" width="27.625" style="103" customWidth="1"/>
    <col min="7170" max="7171" width="13.25" style="103" customWidth="1"/>
    <col min="7172" max="7172" width="10.75" style="103" customWidth="1"/>
    <col min="7173" max="7173" width="12.75" style="103" customWidth="1"/>
    <col min="7174" max="7174" width="9" style="103" hidden="1" customWidth="1"/>
    <col min="7175" max="7424" width="9" style="103"/>
    <col min="7425" max="7425" width="27.625" style="103" customWidth="1"/>
    <col min="7426" max="7427" width="13.25" style="103" customWidth="1"/>
    <col min="7428" max="7428" width="10.75" style="103" customWidth="1"/>
    <col min="7429" max="7429" width="12.75" style="103" customWidth="1"/>
    <col min="7430" max="7430" width="9" style="103" hidden="1" customWidth="1"/>
    <col min="7431" max="7680" width="9" style="103"/>
    <col min="7681" max="7681" width="27.625" style="103" customWidth="1"/>
    <col min="7682" max="7683" width="13.25" style="103" customWidth="1"/>
    <col min="7684" max="7684" width="10.75" style="103" customWidth="1"/>
    <col min="7685" max="7685" width="12.75" style="103" customWidth="1"/>
    <col min="7686" max="7686" width="9" style="103" hidden="1" customWidth="1"/>
    <col min="7687" max="7936" width="9" style="103"/>
    <col min="7937" max="7937" width="27.625" style="103" customWidth="1"/>
    <col min="7938" max="7939" width="13.25" style="103" customWidth="1"/>
    <col min="7940" max="7940" width="10.75" style="103" customWidth="1"/>
    <col min="7941" max="7941" width="12.75" style="103" customWidth="1"/>
    <col min="7942" max="7942" width="9" style="103" hidden="1" customWidth="1"/>
    <col min="7943" max="8192" width="9" style="103"/>
    <col min="8193" max="8193" width="27.625" style="103" customWidth="1"/>
    <col min="8194" max="8195" width="13.25" style="103" customWidth="1"/>
    <col min="8196" max="8196" width="10.75" style="103" customWidth="1"/>
    <col min="8197" max="8197" width="12.75" style="103" customWidth="1"/>
    <col min="8198" max="8198" width="9" style="103" hidden="1" customWidth="1"/>
    <col min="8199" max="8448" width="9" style="103"/>
    <col min="8449" max="8449" width="27.625" style="103" customWidth="1"/>
    <col min="8450" max="8451" width="13.25" style="103" customWidth="1"/>
    <col min="8452" max="8452" width="10.75" style="103" customWidth="1"/>
    <col min="8453" max="8453" width="12.75" style="103" customWidth="1"/>
    <col min="8454" max="8454" width="9" style="103" hidden="1" customWidth="1"/>
    <col min="8455" max="8704" width="9" style="103"/>
    <col min="8705" max="8705" width="27.625" style="103" customWidth="1"/>
    <col min="8706" max="8707" width="13.25" style="103" customWidth="1"/>
    <col min="8708" max="8708" width="10.75" style="103" customWidth="1"/>
    <col min="8709" max="8709" width="12.75" style="103" customWidth="1"/>
    <col min="8710" max="8710" width="9" style="103" hidden="1" customWidth="1"/>
    <col min="8711" max="8960" width="9" style="103"/>
    <col min="8961" max="8961" width="27.625" style="103" customWidth="1"/>
    <col min="8962" max="8963" width="13.25" style="103" customWidth="1"/>
    <col min="8964" max="8964" width="10.75" style="103" customWidth="1"/>
    <col min="8965" max="8965" width="12.75" style="103" customWidth="1"/>
    <col min="8966" max="8966" width="9" style="103" hidden="1" customWidth="1"/>
    <col min="8967" max="9216" width="9" style="103"/>
    <col min="9217" max="9217" width="27.625" style="103" customWidth="1"/>
    <col min="9218" max="9219" width="13.25" style="103" customWidth="1"/>
    <col min="9220" max="9220" width="10.75" style="103" customWidth="1"/>
    <col min="9221" max="9221" width="12.75" style="103" customWidth="1"/>
    <col min="9222" max="9222" width="9" style="103" hidden="1" customWidth="1"/>
    <col min="9223" max="9472" width="9" style="103"/>
    <col min="9473" max="9473" width="27.625" style="103" customWidth="1"/>
    <col min="9474" max="9475" width="13.25" style="103" customWidth="1"/>
    <col min="9476" max="9476" width="10.75" style="103" customWidth="1"/>
    <col min="9477" max="9477" width="12.75" style="103" customWidth="1"/>
    <col min="9478" max="9478" width="9" style="103" hidden="1" customWidth="1"/>
    <col min="9479" max="9728" width="9" style="103"/>
    <col min="9729" max="9729" width="27.625" style="103" customWidth="1"/>
    <col min="9730" max="9731" width="13.25" style="103" customWidth="1"/>
    <col min="9732" max="9732" width="10.75" style="103" customWidth="1"/>
    <col min="9733" max="9733" width="12.75" style="103" customWidth="1"/>
    <col min="9734" max="9734" width="9" style="103" hidden="1" customWidth="1"/>
    <col min="9735" max="9984" width="9" style="103"/>
    <col min="9985" max="9985" width="27.625" style="103" customWidth="1"/>
    <col min="9986" max="9987" width="13.25" style="103" customWidth="1"/>
    <col min="9988" max="9988" width="10.75" style="103" customWidth="1"/>
    <col min="9989" max="9989" width="12.75" style="103" customWidth="1"/>
    <col min="9990" max="9990" width="9" style="103" hidden="1" customWidth="1"/>
    <col min="9991" max="10240" width="9" style="103"/>
    <col min="10241" max="10241" width="27.625" style="103" customWidth="1"/>
    <col min="10242" max="10243" width="13.25" style="103" customWidth="1"/>
    <col min="10244" max="10244" width="10.75" style="103" customWidth="1"/>
    <col min="10245" max="10245" width="12.75" style="103" customWidth="1"/>
    <col min="10246" max="10246" width="9" style="103" hidden="1" customWidth="1"/>
    <col min="10247" max="10496" width="9" style="103"/>
    <col min="10497" max="10497" width="27.625" style="103" customWidth="1"/>
    <col min="10498" max="10499" width="13.25" style="103" customWidth="1"/>
    <col min="10500" max="10500" width="10.75" style="103" customWidth="1"/>
    <col min="10501" max="10501" width="12.75" style="103" customWidth="1"/>
    <col min="10502" max="10502" width="9" style="103" hidden="1" customWidth="1"/>
    <col min="10503" max="10752" width="9" style="103"/>
    <col min="10753" max="10753" width="27.625" style="103" customWidth="1"/>
    <col min="10754" max="10755" width="13.25" style="103" customWidth="1"/>
    <col min="10756" max="10756" width="10.75" style="103" customWidth="1"/>
    <col min="10757" max="10757" width="12.75" style="103" customWidth="1"/>
    <col min="10758" max="10758" width="9" style="103" hidden="1" customWidth="1"/>
    <col min="10759" max="11008" width="9" style="103"/>
    <col min="11009" max="11009" width="27.625" style="103" customWidth="1"/>
    <col min="11010" max="11011" width="13.25" style="103" customWidth="1"/>
    <col min="11012" max="11012" width="10.75" style="103" customWidth="1"/>
    <col min="11013" max="11013" width="12.75" style="103" customWidth="1"/>
    <col min="11014" max="11014" width="9" style="103" hidden="1" customWidth="1"/>
    <col min="11015" max="11264" width="9" style="103"/>
    <col min="11265" max="11265" width="27.625" style="103" customWidth="1"/>
    <col min="11266" max="11267" width="13.25" style="103" customWidth="1"/>
    <col min="11268" max="11268" width="10.75" style="103" customWidth="1"/>
    <col min="11269" max="11269" width="12.75" style="103" customWidth="1"/>
    <col min="11270" max="11270" width="9" style="103" hidden="1" customWidth="1"/>
    <col min="11271" max="11520" width="9" style="103"/>
    <col min="11521" max="11521" width="27.625" style="103" customWidth="1"/>
    <col min="11522" max="11523" width="13.25" style="103" customWidth="1"/>
    <col min="11524" max="11524" width="10.75" style="103" customWidth="1"/>
    <col min="11525" max="11525" width="12.75" style="103" customWidth="1"/>
    <col min="11526" max="11526" width="9" style="103" hidden="1" customWidth="1"/>
    <col min="11527" max="11776" width="9" style="103"/>
    <col min="11777" max="11777" width="27.625" style="103" customWidth="1"/>
    <col min="11778" max="11779" width="13.25" style="103" customWidth="1"/>
    <col min="11780" max="11780" width="10.75" style="103" customWidth="1"/>
    <col min="11781" max="11781" width="12.75" style="103" customWidth="1"/>
    <col min="11782" max="11782" width="9" style="103" hidden="1" customWidth="1"/>
    <col min="11783" max="12032" width="9" style="103"/>
    <col min="12033" max="12033" width="27.625" style="103" customWidth="1"/>
    <col min="12034" max="12035" width="13.25" style="103" customWidth="1"/>
    <col min="12036" max="12036" width="10.75" style="103" customWidth="1"/>
    <col min="12037" max="12037" width="12.75" style="103" customWidth="1"/>
    <col min="12038" max="12038" width="9" style="103" hidden="1" customWidth="1"/>
    <col min="12039" max="12288" width="9" style="103"/>
    <col min="12289" max="12289" width="27.625" style="103" customWidth="1"/>
    <col min="12290" max="12291" width="13.25" style="103" customWidth="1"/>
    <col min="12292" max="12292" width="10.75" style="103" customWidth="1"/>
    <col min="12293" max="12293" width="12.75" style="103" customWidth="1"/>
    <col min="12294" max="12294" width="9" style="103" hidden="1" customWidth="1"/>
    <col min="12295" max="12544" width="9" style="103"/>
    <col min="12545" max="12545" width="27.625" style="103" customWidth="1"/>
    <col min="12546" max="12547" width="13.25" style="103" customWidth="1"/>
    <col min="12548" max="12548" width="10.75" style="103" customWidth="1"/>
    <col min="12549" max="12549" width="12.75" style="103" customWidth="1"/>
    <col min="12550" max="12550" width="9" style="103" hidden="1" customWidth="1"/>
    <col min="12551" max="12800" width="9" style="103"/>
    <col min="12801" max="12801" width="27.625" style="103" customWidth="1"/>
    <col min="12802" max="12803" width="13.25" style="103" customWidth="1"/>
    <col min="12804" max="12804" width="10.75" style="103" customWidth="1"/>
    <col min="12805" max="12805" width="12.75" style="103" customWidth="1"/>
    <col min="12806" max="12806" width="9" style="103" hidden="1" customWidth="1"/>
    <col min="12807" max="13056" width="9" style="103"/>
    <col min="13057" max="13057" width="27.625" style="103" customWidth="1"/>
    <col min="13058" max="13059" width="13.25" style="103" customWidth="1"/>
    <col min="13060" max="13060" width="10.75" style="103" customWidth="1"/>
    <col min="13061" max="13061" width="12.75" style="103" customWidth="1"/>
    <col min="13062" max="13062" width="9" style="103" hidden="1" customWidth="1"/>
    <col min="13063" max="13312" width="9" style="103"/>
    <col min="13313" max="13313" width="27.625" style="103" customWidth="1"/>
    <col min="13314" max="13315" width="13.25" style="103" customWidth="1"/>
    <col min="13316" max="13316" width="10.75" style="103" customWidth="1"/>
    <col min="13317" max="13317" width="12.75" style="103" customWidth="1"/>
    <col min="13318" max="13318" width="9" style="103" hidden="1" customWidth="1"/>
    <col min="13319" max="13568" width="9" style="103"/>
    <col min="13569" max="13569" width="27.625" style="103" customWidth="1"/>
    <col min="13570" max="13571" width="13.25" style="103" customWidth="1"/>
    <col min="13572" max="13572" width="10.75" style="103" customWidth="1"/>
    <col min="13573" max="13573" width="12.75" style="103" customWidth="1"/>
    <col min="13574" max="13574" width="9" style="103" hidden="1" customWidth="1"/>
    <col min="13575" max="13824" width="9" style="103"/>
    <col min="13825" max="13825" width="27.625" style="103" customWidth="1"/>
    <col min="13826" max="13827" width="13.25" style="103" customWidth="1"/>
    <col min="13828" max="13828" width="10.75" style="103" customWidth="1"/>
    <col min="13829" max="13829" width="12.75" style="103" customWidth="1"/>
    <col min="13830" max="13830" width="9" style="103" hidden="1" customWidth="1"/>
    <col min="13831" max="14080" width="9" style="103"/>
    <col min="14081" max="14081" width="27.625" style="103" customWidth="1"/>
    <col min="14082" max="14083" width="13.25" style="103" customWidth="1"/>
    <col min="14084" max="14084" width="10.75" style="103" customWidth="1"/>
    <col min="14085" max="14085" width="12.75" style="103" customWidth="1"/>
    <col min="14086" max="14086" width="9" style="103" hidden="1" customWidth="1"/>
    <col min="14087" max="14336" width="9" style="103"/>
    <col min="14337" max="14337" width="27.625" style="103" customWidth="1"/>
    <col min="14338" max="14339" width="13.25" style="103" customWidth="1"/>
    <col min="14340" max="14340" width="10.75" style="103" customWidth="1"/>
    <col min="14341" max="14341" width="12.75" style="103" customWidth="1"/>
    <col min="14342" max="14342" width="9" style="103" hidden="1" customWidth="1"/>
    <col min="14343" max="14592" width="9" style="103"/>
    <col min="14593" max="14593" width="27.625" style="103" customWidth="1"/>
    <col min="14594" max="14595" width="13.25" style="103" customWidth="1"/>
    <col min="14596" max="14596" width="10.75" style="103" customWidth="1"/>
    <col min="14597" max="14597" width="12.75" style="103" customWidth="1"/>
    <col min="14598" max="14598" width="9" style="103" hidden="1" customWidth="1"/>
    <col min="14599" max="14848" width="9" style="103"/>
    <col min="14849" max="14849" width="27.625" style="103" customWidth="1"/>
    <col min="14850" max="14851" width="13.25" style="103" customWidth="1"/>
    <col min="14852" max="14852" width="10.75" style="103" customWidth="1"/>
    <col min="14853" max="14853" width="12.75" style="103" customWidth="1"/>
    <col min="14854" max="14854" width="9" style="103" hidden="1" customWidth="1"/>
    <col min="14855" max="15104" width="9" style="103"/>
    <col min="15105" max="15105" width="27.625" style="103" customWidth="1"/>
    <col min="15106" max="15107" width="13.25" style="103" customWidth="1"/>
    <col min="15108" max="15108" width="10.75" style="103" customWidth="1"/>
    <col min="15109" max="15109" width="12.75" style="103" customWidth="1"/>
    <col min="15110" max="15110" width="9" style="103" hidden="1" customWidth="1"/>
    <col min="15111" max="15360" width="9" style="103"/>
    <col min="15361" max="15361" width="27.625" style="103" customWidth="1"/>
    <col min="15362" max="15363" width="13.25" style="103" customWidth="1"/>
    <col min="15364" max="15364" width="10.75" style="103" customWidth="1"/>
    <col min="15365" max="15365" width="12.75" style="103" customWidth="1"/>
    <col min="15366" max="15366" width="9" style="103" hidden="1" customWidth="1"/>
    <col min="15367" max="15616" width="9" style="103"/>
    <col min="15617" max="15617" width="27.625" style="103" customWidth="1"/>
    <col min="15618" max="15619" width="13.25" style="103" customWidth="1"/>
    <col min="15620" max="15620" width="10.75" style="103" customWidth="1"/>
    <col min="15621" max="15621" width="12.75" style="103" customWidth="1"/>
    <col min="15622" max="15622" width="9" style="103" hidden="1" customWidth="1"/>
    <col min="15623" max="15872" width="9" style="103"/>
    <col min="15873" max="15873" width="27.625" style="103" customWidth="1"/>
    <col min="15874" max="15875" width="13.25" style="103" customWidth="1"/>
    <col min="15876" max="15876" width="10.75" style="103" customWidth="1"/>
    <col min="15877" max="15877" width="12.75" style="103" customWidth="1"/>
    <col min="15878" max="15878" width="9" style="103" hidden="1" customWidth="1"/>
    <col min="15879" max="16128" width="9" style="103"/>
    <col min="16129" max="16129" width="27.625" style="103" customWidth="1"/>
    <col min="16130" max="16131" width="13.25" style="103" customWidth="1"/>
    <col min="16132" max="16132" width="10.75" style="103" customWidth="1"/>
    <col min="16133" max="16133" width="12.75" style="103" customWidth="1"/>
    <col min="16134" max="16134" width="9" style="103" hidden="1" customWidth="1"/>
    <col min="16135" max="16384" width="9" style="103"/>
  </cols>
  <sheetData>
    <row r="1" spans="1:7">
      <c r="A1" s="141" t="s">
        <v>228</v>
      </c>
    </row>
    <row r="2" spans="1:7" ht="22.5">
      <c r="A2" s="331" t="s">
        <v>473</v>
      </c>
      <c r="B2" s="331"/>
      <c r="C2" s="331"/>
      <c r="D2" s="331"/>
      <c r="E2" s="331"/>
      <c r="F2" s="331"/>
      <c r="G2" s="331"/>
    </row>
    <row r="3" spans="1:7" ht="18.75" customHeight="1">
      <c r="A3" s="111"/>
      <c r="G3" s="142" t="s">
        <v>0</v>
      </c>
    </row>
    <row r="4" spans="1:7" ht="33" customHeight="1">
      <c r="A4" s="100" t="s">
        <v>244</v>
      </c>
      <c r="B4" s="143" t="s">
        <v>1</v>
      </c>
      <c r="C4" s="144" t="s">
        <v>2</v>
      </c>
      <c r="D4" s="263" t="s">
        <v>496</v>
      </c>
      <c r="E4" s="143" t="s">
        <v>3</v>
      </c>
      <c r="F4" s="264" t="s">
        <v>497</v>
      </c>
      <c r="G4" s="143" t="s">
        <v>4</v>
      </c>
    </row>
    <row r="5" spans="1:7" ht="17.45" customHeight="1">
      <c r="A5" s="107" t="s">
        <v>41</v>
      </c>
      <c r="B5" s="41">
        <v>23440</v>
      </c>
      <c r="C5" s="41">
        <v>23300</v>
      </c>
      <c r="D5" s="259">
        <v>24154</v>
      </c>
      <c r="E5" s="283">
        <f>C5/D5</f>
        <v>0.96460000000000001</v>
      </c>
      <c r="F5" s="284">
        <v>21569</v>
      </c>
      <c r="G5" s="283">
        <f>C5/F5</f>
        <v>1.0803</v>
      </c>
    </row>
    <row r="6" spans="1:7" ht="17.45" customHeight="1">
      <c r="A6" s="107" t="s">
        <v>42</v>
      </c>
      <c r="B6" s="41">
        <v>0</v>
      </c>
      <c r="C6" s="41">
        <v>0</v>
      </c>
      <c r="D6" s="259">
        <v>0</v>
      </c>
      <c r="E6" s="283"/>
      <c r="F6" s="284"/>
      <c r="G6" s="283"/>
    </row>
    <row r="7" spans="1:7" ht="17.45" customHeight="1">
      <c r="A7" s="107" t="s">
        <v>43</v>
      </c>
      <c r="B7" s="41">
        <v>179</v>
      </c>
      <c r="C7" s="41">
        <v>179</v>
      </c>
      <c r="D7" s="259">
        <v>288</v>
      </c>
      <c r="E7" s="283">
        <f t="shared" ref="E7:E42" si="0">C7/D7</f>
        <v>0.62150000000000005</v>
      </c>
      <c r="F7" s="284">
        <v>379</v>
      </c>
      <c r="G7" s="283">
        <f t="shared" ref="G7:G42" si="1">C7/F7</f>
        <v>0.4723</v>
      </c>
    </row>
    <row r="8" spans="1:7" ht="17.45" customHeight="1">
      <c r="A8" s="107" t="s">
        <v>44</v>
      </c>
      <c r="B8" s="41">
        <v>14812</v>
      </c>
      <c r="C8" s="41">
        <v>14746</v>
      </c>
      <c r="D8" s="259">
        <v>15386</v>
      </c>
      <c r="E8" s="283">
        <f t="shared" si="0"/>
        <v>0.95840000000000003</v>
      </c>
      <c r="F8" s="284">
        <v>14911</v>
      </c>
      <c r="G8" s="283">
        <f t="shared" si="1"/>
        <v>0.9889</v>
      </c>
    </row>
    <row r="9" spans="1:7" ht="17.45" customHeight="1">
      <c r="A9" s="107" t="s">
        <v>45</v>
      </c>
      <c r="B9" s="41">
        <v>90761</v>
      </c>
      <c r="C9" s="41">
        <v>90656</v>
      </c>
      <c r="D9" s="259">
        <v>88487</v>
      </c>
      <c r="E9" s="283">
        <f t="shared" si="0"/>
        <v>1.0245</v>
      </c>
      <c r="F9" s="284">
        <v>88849</v>
      </c>
      <c r="G9" s="283">
        <f t="shared" si="1"/>
        <v>1.0203</v>
      </c>
    </row>
    <row r="10" spans="1:7" ht="17.45" customHeight="1">
      <c r="A10" s="107" t="s">
        <v>46</v>
      </c>
      <c r="B10" s="41">
        <v>272</v>
      </c>
      <c r="C10" s="41">
        <v>257</v>
      </c>
      <c r="D10" s="259">
        <v>156</v>
      </c>
      <c r="E10" s="283">
        <f t="shared" si="0"/>
        <v>1.6474</v>
      </c>
      <c r="F10" s="284">
        <v>894</v>
      </c>
      <c r="G10" s="283">
        <f t="shared" si="1"/>
        <v>0.28749999999999998</v>
      </c>
    </row>
    <row r="11" spans="1:7" ht="17.45" customHeight="1">
      <c r="A11" s="107" t="s">
        <v>221</v>
      </c>
      <c r="B11" s="41">
        <v>3177</v>
      </c>
      <c r="C11" s="41">
        <v>3132</v>
      </c>
      <c r="D11" s="259">
        <v>3080</v>
      </c>
      <c r="E11" s="283">
        <f t="shared" si="0"/>
        <v>1.0168999999999999</v>
      </c>
      <c r="F11" s="284">
        <v>3406</v>
      </c>
      <c r="G11" s="283">
        <f t="shared" si="1"/>
        <v>0.91959999999999997</v>
      </c>
    </row>
    <row r="12" spans="1:7" ht="17.45" customHeight="1">
      <c r="A12" s="107" t="s">
        <v>47</v>
      </c>
      <c r="B12" s="41">
        <v>65386</v>
      </c>
      <c r="C12" s="41">
        <v>65257</v>
      </c>
      <c r="D12" s="259">
        <v>65346</v>
      </c>
      <c r="E12" s="283">
        <f t="shared" si="0"/>
        <v>0.99860000000000004</v>
      </c>
      <c r="F12" s="284">
        <v>59294</v>
      </c>
      <c r="G12" s="283">
        <f t="shared" si="1"/>
        <v>1.1006</v>
      </c>
    </row>
    <row r="13" spans="1:7" ht="17.45" customHeight="1">
      <c r="A13" s="107" t="s">
        <v>222</v>
      </c>
      <c r="B13" s="41">
        <v>25066</v>
      </c>
      <c r="C13" s="41">
        <v>25023</v>
      </c>
      <c r="D13" s="259">
        <v>29875</v>
      </c>
      <c r="E13" s="283">
        <f t="shared" si="0"/>
        <v>0.83760000000000001</v>
      </c>
      <c r="F13" s="284">
        <v>28887</v>
      </c>
      <c r="G13" s="283">
        <f t="shared" si="1"/>
        <v>0.86619999999999997</v>
      </c>
    </row>
    <row r="14" spans="1:7" ht="17.45" customHeight="1">
      <c r="A14" s="107" t="s">
        <v>48</v>
      </c>
      <c r="B14" s="41">
        <v>5713</v>
      </c>
      <c r="C14" s="41">
        <v>5578</v>
      </c>
      <c r="D14" s="259">
        <v>1607</v>
      </c>
      <c r="E14" s="283">
        <f t="shared" si="0"/>
        <v>3.4710999999999999</v>
      </c>
      <c r="F14" s="284">
        <v>2826</v>
      </c>
      <c r="G14" s="283">
        <f t="shared" si="1"/>
        <v>1.9738</v>
      </c>
    </row>
    <row r="15" spans="1:7" ht="17.45" customHeight="1">
      <c r="A15" s="107" t="s">
        <v>49</v>
      </c>
      <c r="B15" s="41">
        <v>26297</v>
      </c>
      <c r="C15" s="41">
        <v>26206</v>
      </c>
      <c r="D15" s="259">
        <v>12075</v>
      </c>
      <c r="E15" s="283">
        <f t="shared" si="0"/>
        <v>2.1703000000000001</v>
      </c>
      <c r="F15" s="284">
        <v>15397</v>
      </c>
      <c r="G15" s="283">
        <f t="shared" si="1"/>
        <v>1.702</v>
      </c>
    </row>
    <row r="16" spans="1:7" ht="17.45" customHeight="1">
      <c r="A16" s="107" t="s">
        <v>50</v>
      </c>
      <c r="B16" s="41">
        <v>61466</v>
      </c>
      <c r="C16" s="41">
        <v>61466</v>
      </c>
      <c r="D16" s="259">
        <v>46929</v>
      </c>
      <c r="E16" s="283">
        <f t="shared" si="0"/>
        <v>1.3098000000000001</v>
      </c>
      <c r="F16" s="284">
        <v>54770</v>
      </c>
      <c r="G16" s="283">
        <f t="shared" si="1"/>
        <v>1.1223000000000001</v>
      </c>
    </row>
    <row r="17" spans="1:7" ht="17.45" customHeight="1">
      <c r="A17" s="107" t="s">
        <v>51</v>
      </c>
      <c r="B17" s="41">
        <v>20824</v>
      </c>
      <c r="C17" s="41">
        <v>20824</v>
      </c>
      <c r="D17" s="259">
        <v>13773</v>
      </c>
      <c r="E17" s="283">
        <f t="shared" si="0"/>
        <v>1.5119</v>
      </c>
      <c r="F17" s="284">
        <v>39052</v>
      </c>
      <c r="G17" s="283">
        <f t="shared" si="1"/>
        <v>0.53320000000000001</v>
      </c>
    </row>
    <row r="18" spans="1:7" ht="17.45" customHeight="1">
      <c r="A18" s="107" t="s">
        <v>223</v>
      </c>
      <c r="B18" s="41">
        <v>6480</v>
      </c>
      <c r="C18" s="41">
        <v>6466</v>
      </c>
      <c r="D18" s="259">
        <v>1999</v>
      </c>
      <c r="E18" s="283">
        <f t="shared" si="0"/>
        <v>3.2345999999999999</v>
      </c>
      <c r="F18" s="284">
        <v>7268</v>
      </c>
      <c r="G18" s="283">
        <f t="shared" si="1"/>
        <v>0.88970000000000005</v>
      </c>
    </row>
    <row r="19" spans="1:7" ht="17.45" customHeight="1">
      <c r="A19" s="107" t="s">
        <v>52</v>
      </c>
      <c r="B19" s="41">
        <v>1944</v>
      </c>
      <c r="C19" s="41">
        <v>767</v>
      </c>
      <c r="D19" s="259">
        <v>419</v>
      </c>
      <c r="E19" s="283">
        <f t="shared" si="0"/>
        <v>1.8305</v>
      </c>
      <c r="F19" s="284">
        <v>2297</v>
      </c>
      <c r="G19" s="283">
        <f t="shared" si="1"/>
        <v>0.33389999999999997</v>
      </c>
    </row>
    <row r="20" spans="1:7" ht="17.45" customHeight="1">
      <c r="A20" s="107" t="s">
        <v>53</v>
      </c>
      <c r="B20" s="41">
        <v>94</v>
      </c>
      <c r="C20" s="41">
        <v>94</v>
      </c>
      <c r="D20" s="259">
        <v>0</v>
      </c>
      <c r="E20" s="283"/>
      <c r="F20" s="284">
        <v>84</v>
      </c>
      <c r="G20" s="283">
        <f t="shared" si="1"/>
        <v>1.119</v>
      </c>
    </row>
    <row r="21" spans="1:7" ht="17.45" customHeight="1">
      <c r="A21" s="107" t="s">
        <v>54</v>
      </c>
      <c r="B21" s="41">
        <v>183</v>
      </c>
      <c r="C21" s="41">
        <v>183</v>
      </c>
      <c r="D21" s="259">
        <v>178</v>
      </c>
      <c r="E21" s="283">
        <f t="shared" si="0"/>
        <v>1.0281</v>
      </c>
      <c r="F21" s="284">
        <v>178</v>
      </c>
      <c r="G21" s="283">
        <f t="shared" si="1"/>
        <v>1.0281</v>
      </c>
    </row>
    <row r="22" spans="1:7" ht="17.45" customHeight="1">
      <c r="A22" s="107" t="s">
        <v>224</v>
      </c>
      <c r="B22" s="41">
        <v>4300</v>
      </c>
      <c r="C22" s="41">
        <v>4295</v>
      </c>
      <c r="D22" s="259">
        <v>3943</v>
      </c>
      <c r="E22" s="283">
        <f t="shared" si="0"/>
        <v>1.0892999999999999</v>
      </c>
      <c r="F22" s="284">
        <v>6015</v>
      </c>
      <c r="G22" s="283">
        <f t="shared" si="1"/>
        <v>0.71399999999999997</v>
      </c>
    </row>
    <row r="23" spans="1:7" ht="17.45" customHeight="1">
      <c r="A23" s="107" t="s">
        <v>55</v>
      </c>
      <c r="B23" s="41">
        <v>6798</v>
      </c>
      <c r="C23" s="41">
        <v>6794</v>
      </c>
      <c r="D23" s="259">
        <v>3512</v>
      </c>
      <c r="E23" s="283">
        <f t="shared" si="0"/>
        <v>1.9345000000000001</v>
      </c>
      <c r="F23" s="284">
        <v>4445</v>
      </c>
      <c r="G23" s="283">
        <f t="shared" si="1"/>
        <v>1.5285</v>
      </c>
    </row>
    <row r="24" spans="1:7" ht="17.45" customHeight="1">
      <c r="A24" s="107" t="s">
        <v>56</v>
      </c>
      <c r="B24" s="41">
        <v>514</v>
      </c>
      <c r="C24" s="41">
        <v>514</v>
      </c>
      <c r="D24" s="259">
        <v>461</v>
      </c>
      <c r="E24" s="283">
        <f t="shared" si="0"/>
        <v>1.115</v>
      </c>
      <c r="F24" s="284">
        <v>470</v>
      </c>
      <c r="G24" s="283">
        <f t="shared" si="1"/>
        <v>1.0935999999999999</v>
      </c>
    </row>
    <row r="25" spans="1:7" ht="17.45" customHeight="1">
      <c r="A25" s="107" t="s">
        <v>57</v>
      </c>
      <c r="B25" s="41">
        <v>16473</v>
      </c>
      <c r="C25" s="41">
        <v>16188</v>
      </c>
      <c r="D25" s="259">
        <v>2277</v>
      </c>
      <c r="E25" s="283">
        <f t="shared" si="0"/>
        <v>7.1093999999999999</v>
      </c>
      <c r="F25" s="284">
        <v>2897</v>
      </c>
      <c r="G25" s="283">
        <f t="shared" si="1"/>
        <v>5.5877999999999997</v>
      </c>
    </row>
    <row r="26" spans="1:7" ht="17.45" customHeight="1">
      <c r="A26" s="107" t="s">
        <v>58</v>
      </c>
      <c r="B26" s="41"/>
      <c r="C26" s="41"/>
      <c r="D26" s="259">
        <v>3450</v>
      </c>
      <c r="E26" s="283">
        <f t="shared" si="0"/>
        <v>0</v>
      </c>
      <c r="F26" s="284"/>
      <c r="G26" s="283"/>
    </row>
    <row r="27" spans="1:7" ht="17.45" customHeight="1">
      <c r="A27" s="107" t="s">
        <v>59</v>
      </c>
      <c r="B27" s="41">
        <v>8400</v>
      </c>
      <c r="C27" s="41">
        <v>1721</v>
      </c>
      <c r="D27" s="259">
        <v>16150</v>
      </c>
      <c r="E27" s="283">
        <f t="shared" si="0"/>
        <v>0.1066</v>
      </c>
      <c r="F27" s="284">
        <v>785</v>
      </c>
      <c r="G27" s="283">
        <f t="shared" si="1"/>
        <v>2.1924000000000001</v>
      </c>
    </row>
    <row r="28" spans="1:7" ht="17.45" customHeight="1">
      <c r="A28" s="107" t="s">
        <v>60</v>
      </c>
      <c r="B28" s="41">
        <v>8152</v>
      </c>
      <c r="C28" s="41">
        <v>8152</v>
      </c>
      <c r="D28" s="259">
        <v>8248</v>
      </c>
      <c r="E28" s="283">
        <f t="shared" si="0"/>
        <v>0.98839999999999995</v>
      </c>
      <c r="F28" s="284">
        <v>8187</v>
      </c>
      <c r="G28" s="283">
        <f t="shared" si="1"/>
        <v>0.99570000000000003</v>
      </c>
    </row>
    <row r="29" spans="1:7" ht="17.45" customHeight="1">
      <c r="A29" s="107" t="s">
        <v>61</v>
      </c>
      <c r="B29" s="41">
        <v>29</v>
      </c>
      <c r="C29" s="41">
        <v>29</v>
      </c>
      <c r="D29" s="259">
        <v>16</v>
      </c>
      <c r="E29" s="283">
        <f t="shared" si="0"/>
        <v>1.8125</v>
      </c>
      <c r="F29" s="284">
        <v>45</v>
      </c>
      <c r="G29" s="283">
        <f t="shared" si="1"/>
        <v>0.64439999999999997</v>
      </c>
    </row>
    <row r="30" spans="1:7" s="126" customFormat="1" ht="17.45" customHeight="1">
      <c r="A30" s="112" t="s">
        <v>62</v>
      </c>
      <c r="B30" s="44">
        <f>SUM(B5:B29)</f>
        <v>390760</v>
      </c>
      <c r="C30" s="44">
        <f>SUM(C5:C29)</f>
        <v>381827</v>
      </c>
      <c r="D30" s="258">
        <f>SUM(D5:D29)</f>
        <v>341809</v>
      </c>
      <c r="E30" s="283">
        <f t="shared" si="0"/>
        <v>1.1171</v>
      </c>
      <c r="F30" s="285">
        <f t="shared" ref="F30" si="2">SUM(F5:F29)</f>
        <v>362905</v>
      </c>
      <c r="G30" s="283">
        <f t="shared" si="1"/>
        <v>1.0521</v>
      </c>
    </row>
    <row r="31" spans="1:7" s="126" customFormat="1" ht="17.45" customHeight="1">
      <c r="A31" s="113" t="s">
        <v>63</v>
      </c>
      <c r="B31" s="44"/>
      <c r="C31" s="44">
        <v>23764</v>
      </c>
      <c r="D31" s="258">
        <v>3144</v>
      </c>
      <c r="E31" s="283">
        <f t="shared" si="0"/>
        <v>7.5585000000000004</v>
      </c>
      <c r="F31" s="285">
        <v>38596</v>
      </c>
      <c r="G31" s="283">
        <f t="shared" si="1"/>
        <v>0.61570000000000003</v>
      </c>
    </row>
    <row r="32" spans="1:7" s="126" customFormat="1" ht="17.45" customHeight="1">
      <c r="A32" s="113" t="s">
        <v>64</v>
      </c>
      <c r="B32" s="44"/>
      <c r="C32" s="44">
        <f>SUM(C33:C41)</f>
        <v>22075</v>
      </c>
      <c r="D32" s="44">
        <f>SUM(D33:D41)</f>
        <v>20547</v>
      </c>
      <c r="E32" s="283">
        <f t="shared" si="0"/>
        <v>1.0744</v>
      </c>
      <c r="F32" s="285">
        <f>SUM(F34:F41)</f>
        <v>35431</v>
      </c>
      <c r="G32" s="283">
        <f t="shared" si="1"/>
        <v>0.623</v>
      </c>
    </row>
    <row r="33" spans="1:7" s="126" customFormat="1" ht="17.45" customHeight="1">
      <c r="A33" s="107" t="s">
        <v>74</v>
      </c>
      <c r="B33" s="44"/>
      <c r="C33" s="44"/>
      <c r="D33" s="258"/>
      <c r="E33" s="283"/>
      <c r="G33" s="283"/>
    </row>
    <row r="34" spans="1:7" ht="17.45" customHeight="1">
      <c r="A34" s="114" t="s">
        <v>65</v>
      </c>
      <c r="B34" s="41"/>
      <c r="C34" s="41">
        <v>6854</v>
      </c>
      <c r="D34" s="259">
        <v>5099</v>
      </c>
      <c r="E34" s="283">
        <f t="shared" si="0"/>
        <v>1.3442000000000001</v>
      </c>
      <c r="F34" s="284">
        <v>7576</v>
      </c>
      <c r="G34" s="283">
        <f t="shared" si="1"/>
        <v>0.90469999999999995</v>
      </c>
    </row>
    <row r="35" spans="1:7" ht="17.45" customHeight="1">
      <c r="A35" s="114" t="s">
        <v>66</v>
      </c>
      <c r="B35" s="41"/>
      <c r="C35" s="41"/>
      <c r="D35" s="259"/>
      <c r="E35" s="283"/>
      <c r="F35" s="284"/>
      <c r="G35" s="283"/>
    </row>
    <row r="36" spans="1:7" ht="17.45" customHeight="1">
      <c r="A36" s="114" t="s">
        <v>225</v>
      </c>
      <c r="B36" s="41"/>
      <c r="C36" s="41"/>
      <c r="D36" s="259"/>
      <c r="E36" s="283"/>
      <c r="F36" s="284"/>
      <c r="G36" s="283"/>
    </row>
    <row r="37" spans="1:7" ht="17.45" customHeight="1">
      <c r="A37" s="114" t="s">
        <v>67</v>
      </c>
      <c r="B37" s="41"/>
      <c r="C37" s="41"/>
      <c r="D37" s="259"/>
      <c r="E37" s="283"/>
      <c r="F37" s="284"/>
      <c r="G37" s="283"/>
    </row>
    <row r="38" spans="1:7" ht="17.45" customHeight="1">
      <c r="A38" s="114" t="s">
        <v>68</v>
      </c>
      <c r="B38" s="41"/>
      <c r="C38" s="41">
        <v>6288</v>
      </c>
      <c r="D38" s="259"/>
      <c r="E38" s="283"/>
      <c r="F38" s="284">
        <v>5562</v>
      </c>
      <c r="G38" s="283">
        <f t="shared" si="1"/>
        <v>1.1305000000000001</v>
      </c>
    </row>
    <row r="39" spans="1:7" ht="17.45" customHeight="1">
      <c r="A39" s="107" t="s">
        <v>69</v>
      </c>
      <c r="B39" s="41"/>
      <c r="C39" s="41"/>
      <c r="D39" s="259">
        <v>15448</v>
      </c>
      <c r="E39" s="283">
        <f t="shared" si="0"/>
        <v>0</v>
      </c>
      <c r="F39" s="284"/>
      <c r="G39" s="283"/>
    </row>
    <row r="40" spans="1:7" ht="17.45" customHeight="1">
      <c r="A40" s="107" t="s">
        <v>70</v>
      </c>
      <c r="B40" s="41"/>
      <c r="C40" s="41"/>
      <c r="D40" s="259"/>
      <c r="E40" s="283"/>
      <c r="F40" s="284"/>
      <c r="G40" s="283"/>
    </row>
    <row r="41" spans="1:7" ht="17.45" customHeight="1">
      <c r="A41" s="107" t="s">
        <v>71</v>
      </c>
      <c r="B41" s="41"/>
      <c r="C41" s="41">
        <v>8933</v>
      </c>
      <c r="D41" s="259"/>
      <c r="E41" s="283"/>
      <c r="F41" s="284">
        <v>22293</v>
      </c>
      <c r="G41" s="283">
        <f t="shared" si="1"/>
        <v>0.4007</v>
      </c>
    </row>
    <row r="42" spans="1:7" s="126" customFormat="1" ht="17.45" customHeight="1">
      <c r="A42" s="112" t="s">
        <v>72</v>
      </c>
      <c r="B42" s="44"/>
      <c r="C42" s="44">
        <f>C30+C31+C32</f>
        <v>427666</v>
      </c>
      <c r="D42" s="44">
        <f>D30+D31+D32</f>
        <v>365500</v>
      </c>
      <c r="E42" s="283">
        <f t="shared" si="0"/>
        <v>1.1700999999999999</v>
      </c>
      <c r="F42" s="284">
        <f>F30+F31+F32</f>
        <v>436932</v>
      </c>
      <c r="G42" s="283">
        <f t="shared" si="1"/>
        <v>0.9788</v>
      </c>
    </row>
    <row r="43" spans="1:7">
      <c r="A43" s="127"/>
    </row>
  </sheetData>
  <mergeCells count="1">
    <mergeCell ref="A2:G2"/>
  </mergeCells>
  <phoneticPr fontId="54" type="noConversion"/>
  <pageMargins left="0.70866141732283505" right="0.70866141732283505" top="0.74803149606299202" bottom="0.74803149606299202" header="0.31496062992126" footer="0.31496062992126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O49"/>
  <sheetViews>
    <sheetView showZeros="0" workbookViewId="0">
      <selection activeCell="F32" sqref="F32"/>
    </sheetView>
  </sheetViews>
  <sheetFormatPr defaultColWidth="9" defaultRowHeight="14.25"/>
  <cols>
    <col min="1" max="1" width="42.875" style="118" customWidth="1"/>
    <col min="2" max="7" width="12.625" style="118" customWidth="1"/>
    <col min="8" max="257" width="9" style="119"/>
    <col min="258" max="258" width="38.25" style="119" customWidth="1"/>
    <col min="259" max="259" width="11.625" style="119" customWidth="1"/>
    <col min="260" max="260" width="13.25" style="119" customWidth="1"/>
    <col min="261" max="261" width="10" style="119" customWidth="1"/>
    <col min="262" max="262" width="12.625" style="119" customWidth="1"/>
    <col min="263" max="263" width="9" style="119" hidden="1" customWidth="1"/>
    <col min="264" max="513" width="9" style="119"/>
    <col min="514" max="514" width="38.25" style="119" customWidth="1"/>
    <col min="515" max="515" width="11.625" style="119" customWidth="1"/>
    <col min="516" max="516" width="13.25" style="119" customWidth="1"/>
    <col min="517" max="517" width="10" style="119" customWidth="1"/>
    <col min="518" max="518" width="12.625" style="119" customWidth="1"/>
    <col min="519" max="519" width="9" style="119" hidden="1" customWidth="1"/>
    <col min="520" max="769" width="9" style="119"/>
    <col min="770" max="770" width="38.25" style="119" customWidth="1"/>
    <col min="771" max="771" width="11.625" style="119" customWidth="1"/>
    <col min="772" max="772" width="13.25" style="119" customWidth="1"/>
    <col min="773" max="773" width="10" style="119" customWidth="1"/>
    <col min="774" max="774" width="12.625" style="119" customWidth="1"/>
    <col min="775" max="775" width="9" style="119" hidden="1" customWidth="1"/>
    <col min="776" max="1025" width="9" style="119"/>
    <col min="1026" max="1026" width="38.25" style="119" customWidth="1"/>
    <col min="1027" max="1027" width="11.625" style="119" customWidth="1"/>
    <col min="1028" max="1028" width="13.25" style="119" customWidth="1"/>
    <col min="1029" max="1029" width="10" style="119" customWidth="1"/>
    <col min="1030" max="1030" width="12.625" style="119" customWidth="1"/>
    <col min="1031" max="1031" width="9" style="119" hidden="1" customWidth="1"/>
    <col min="1032" max="1281" width="9" style="119"/>
    <col min="1282" max="1282" width="38.25" style="119" customWidth="1"/>
    <col min="1283" max="1283" width="11.625" style="119" customWidth="1"/>
    <col min="1284" max="1284" width="13.25" style="119" customWidth="1"/>
    <col min="1285" max="1285" width="10" style="119" customWidth="1"/>
    <col min="1286" max="1286" width="12.625" style="119" customWidth="1"/>
    <col min="1287" max="1287" width="9" style="119" hidden="1" customWidth="1"/>
    <col min="1288" max="1537" width="9" style="119"/>
    <col min="1538" max="1538" width="38.25" style="119" customWidth="1"/>
    <col min="1539" max="1539" width="11.625" style="119" customWidth="1"/>
    <col min="1540" max="1540" width="13.25" style="119" customWidth="1"/>
    <col min="1541" max="1541" width="10" style="119" customWidth="1"/>
    <col min="1542" max="1542" width="12.625" style="119" customWidth="1"/>
    <col min="1543" max="1543" width="9" style="119" hidden="1" customWidth="1"/>
    <col min="1544" max="1793" width="9" style="119"/>
    <col min="1794" max="1794" width="38.25" style="119" customWidth="1"/>
    <col min="1795" max="1795" width="11.625" style="119" customWidth="1"/>
    <col min="1796" max="1796" width="13.25" style="119" customWidth="1"/>
    <col min="1797" max="1797" width="10" style="119" customWidth="1"/>
    <col min="1798" max="1798" width="12.625" style="119" customWidth="1"/>
    <col min="1799" max="1799" width="9" style="119" hidden="1" customWidth="1"/>
    <col min="1800" max="2049" width="9" style="119"/>
    <col min="2050" max="2050" width="38.25" style="119" customWidth="1"/>
    <col min="2051" max="2051" width="11.625" style="119" customWidth="1"/>
    <col min="2052" max="2052" width="13.25" style="119" customWidth="1"/>
    <col min="2053" max="2053" width="10" style="119" customWidth="1"/>
    <col min="2054" max="2054" width="12.625" style="119" customWidth="1"/>
    <col min="2055" max="2055" width="9" style="119" hidden="1" customWidth="1"/>
    <col min="2056" max="2305" width="9" style="119"/>
    <col min="2306" max="2306" width="38.25" style="119" customWidth="1"/>
    <col min="2307" max="2307" width="11.625" style="119" customWidth="1"/>
    <col min="2308" max="2308" width="13.25" style="119" customWidth="1"/>
    <col min="2309" max="2309" width="10" style="119" customWidth="1"/>
    <col min="2310" max="2310" width="12.625" style="119" customWidth="1"/>
    <col min="2311" max="2311" width="9" style="119" hidden="1" customWidth="1"/>
    <col min="2312" max="2561" width="9" style="119"/>
    <col min="2562" max="2562" width="38.25" style="119" customWidth="1"/>
    <col min="2563" max="2563" width="11.625" style="119" customWidth="1"/>
    <col min="2564" max="2564" width="13.25" style="119" customWidth="1"/>
    <col min="2565" max="2565" width="10" style="119" customWidth="1"/>
    <col min="2566" max="2566" width="12.625" style="119" customWidth="1"/>
    <col min="2567" max="2567" width="9" style="119" hidden="1" customWidth="1"/>
    <col min="2568" max="2817" width="9" style="119"/>
    <col min="2818" max="2818" width="38.25" style="119" customWidth="1"/>
    <col min="2819" max="2819" width="11.625" style="119" customWidth="1"/>
    <col min="2820" max="2820" width="13.25" style="119" customWidth="1"/>
    <col min="2821" max="2821" width="10" style="119" customWidth="1"/>
    <col min="2822" max="2822" width="12.625" style="119" customWidth="1"/>
    <col min="2823" max="2823" width="9" style="119" hidden="1" customWidth="1"/>
    <col min="2824" max="3073" width="9" style="119"/>
    <col min="3074" max="3074" width="38.25" style="119" customWidth="1"/>
    <col min="3075" max="3075" width="11.625" style="119" customWidth="1"/>
    <col min="3076" max="3076" width="13.25" style="119" customWidth="1"/>
    <col min="3077" max="3077" width="10" style="119" customWidth="1"/>
    <col min="3078" max="3078" width="12.625" style="119" customWidth="1"/>
    <col min="3079" max="3079" width="9" style="119" hidden="1" customWidth="1"/>
    <col min="3080" max="3329" width="9" style="119"/>
    <col min="3330" max="3330" width="38.25" style="119" customWidth="1"/>
    <col min="3331" max="3331" width="11.625" style="119" customWidth="1"/>
    <col min="3332" max="3332" width="13.25" style="119" customWidth="1"/>
    <col min="3333" max="3333" width="10" style="119" customWidth="1"/>
    <col min="3334" max="3334" width="12.625" style="119" customWidth="1"/>
    <col min="3335" max="3335" width="9" style="119" hidden="1" customWidth="1"/>
    <col min="3336" max="3585" width="9" style="119"/>
    <col min="3586" max="3586" width="38.25" style="119" customWidth="1"/>
    <col min="3587" max="3587" width="11.625" style="119" customWidth="1"/>
    <col min="3588" max="3588" width="13.25" style="119" customWidth="1"/>
    <col min="3589" max="3589" width="10" style="119" customWidth="1"/>
    <col min="3590" max="3590" width="12.625" style="119" customWidth="1"/>
    <col min="3591" max="3591" width="9" style="119" hidden="1" customWidth="1"/>
    <col min="3592" max="3841" width="9" style="119"/>
    <col min="3842" max="3842" width="38.25" style="119" customWidth="1"/>
    <col min="3843" max="3843" width="11.625" style="119" customWidth="1"/>
    <col min="3844" max="3844" width="13.25" style="119" customWidth="1"/>
    <col min="3845" max="3845" width="10" style="119" customWidth="1"/>
    <col min="3846" max="3846" width="12.625" style="119" customWidth="1"/>
    <col min="3847" max="3847" width="9" style="119" hidden="1" customWidth="1"/>
    <col min="3848" max="4097" width="9" style="119"/>
    <col min="4098" max="4098" width="38.25" style="119" customWidth="1"/>
    <col min="4099" max="4099" width="11.625" style="119" customWidth="1"/>
    <col min="4100" max="4100" width="13.25" style="119" customWidth="1"/>
    <col min="4101" max="4101" width="10" style="119" customWidth="1"/>
    <col min="4102" max="4102" width="12.625" style="119" customWidth="1"/>
    <col min="4103" max="4103" width="9" style="119" hidden="1" customWidth="1"/>
    <col min="4104" max="4353" width="9" style="119"/>
    <col min="4354" max="4354" width="38.25" style="119" customWidth="1"/>
    <col min="4355" max="4355" width="11.625" style="119" customWidth="1"/>
    <col min="4356" max="4356" width="13.25" style="119" customWidth="1"/>
    <col min="4357" max="4357" width="10" style="119" customWidth="1"/>
    <col min="4358" max="4358" width="12.625" style="119" customWidth="1"/>
    <col min="4359" max="4359" width="9" style="119" hidden="1" customWidth="1"/>
    <col min="4360" max="4609" width="9" style="119"/>
    <col min="4610" max="4610" width="38.25" style="119" customWidth="1"/>
    <col min="4611" max="4611" width="11.625" style="119" customWidth="1"/>
    <col min="4612" max="4612" width="13.25" style="119" customWidth="1"/>
    <col min="4613" max="4613" width="10" style="119" customWidth="1"/>
    <col min="4614" max="4614" width="12.625" style="119" customWidth="1"/>
    <col min="4615" max="4615" width="9" style="119" hidden="1" customWidth="1"/>
    <col min="4616" max="4865" width="9" style="119"/>
    <col min="4866" max="4866" width="38.25" style="119" customWidth="1"/>
    <col min="4867" max="4867" width="11.625" style="119" customWidth="1"/>
    <col min="4868" max="4868" width="13.25" style="119" customWidth="1"/>
    <col min="4869" max="4869" width="10" style="119" customWidth="1"/>
    <col min="4870" max="4870" width="12.625" style="119" customWidth="1"/>
    <col min="4871" max="4871" width="9" style="119" hidden="1" customWidth="1"/>
    <col min="4872" max="5121" width="9" style="119"/>
    <col min="5122" max="5122" width="38.25" style="119" customWidth="1"/>
    <col min="5123" max="5123" width="11.625" style="119" customWidth="1"/>
    <col min="5124" max="5124" width="13.25" style="119" customWidth="1"/>
    <col min="5125" max="5125" width="10" style="119" customWidth="1"/>
    <col min="5126" max="5126" width="12.625" style="119" customWidth="1"/>
    <col min="5127" max="5127" width="9" style="119" hidden="1" customWidth="1"/>
    <col min="5128" max="5377" width="9" style="119"/>
    <col min="5378" max="5378" width="38.25" style="119" customWidth="1"/>
    <col min="5379" max="5379" width="11.625" style="119" customWidth="1"/>
    <col min="5380" max="5380" width="13.25" style="119" customWidth="1"/>
    <col min="5381" max="5381" width="10" style="119" customWidth="1"/>
    <col min="5382" max="5382" width="12.625" style="119" customWidth="1"/>
    <col min="5383" max="5383" width="9" style="119" hidden="1" customWidth="1"/>
    <col min="5384" max="5633" width="9" style="119"/>
    <col min="5634" max="5634" width="38.25" style="119" customWidth="1"/>
    <col min="5635" max="5635" width="11.625" style="119" customWidth="1"/>
    <col min="5636" max="5636" width="13.25" style="119" customWidth="1"/>
    <col min="5637" max="5637" width="10" style="119" customWidth="1"/>
    <col min="5638" max="5638" width="12.625" style="119" customWidth="1"/>
    <col min="5639" max="5639" width="9" style="119" hidden="1" customWidth="1"/>
    <col min="5640" max="5889" width="9" style="119"/>
    <col min="5890" max="5890" width="38.25" style="119" customWidth="1"/>
    <col min="5891" max="5891" width="11.625" style="119" customWidth="1"/>
    <col min="5892" max="5892" width="13.25" style="119" customWidth="1"/>
    <col min="5893" max="5893" width="10" style="119" customWidth="1"/>
    <col min="5894" max="5894" width="12.625" style="119" customWidth="1"/>
    <col min="5895" max="5895" width="9" style="119" hidden="1" customWidth="1"/>
    <col min="5896" max="6145" width="9" style="119"/>
    <col min="6146" max="6146" width="38.25" style="119" customWidth="1"/>
    <col min="6147" max="6147" width="11.625" style="119" customWidth="1"/>
    <col min="6148" max="6148" width="13.25" style="119" customWidth="1"/>
    <col min="6149" max="6149" width="10" style="119" customWidth="1"/>
    <col min="6150" max="6150" width="12.625" style="119" customWidth="1"/>
    <col min="6151" max="6151" width="9" style="119" hidden="1" customWidth="1"/>
    <col min="6152" max="6401" width="9" style="119"/>
    <col min="6402" max="6402" width="38.25" style="119" customWidth="1"/>
    <col min="6403" max="6403" width="11.625" style="119" customWidth="1"/>
    <col min="6404" max="6404" width="13.25" style="119" customWidth="1"/>
    <col min="6405" max="6405" width="10" style="119" customWidth="1"/>
    <col min="6406" max="6406" width="12.625" style="119" customWidth="1"/>
    <col min="6407" max="6407" width="9" style="119" hidden="1" customWidth="1"/>
    <col min="6408" max="6657" width="9" style="119"/>
    <col min="6658" max="6658" width="38.25" style="119" customWidth="1"/>
    <col min="6659" max="6659" width="11.625" style="119" customWidth="1"/>
    <col min="6660" max="6660" width="13.25" style="119" customWidth="1"/>
    <col min="6661" max="6661" width="10" style="119" customWidth="1"/>
    <col min="6662" max="6662" width="12.625" style="119" customWidth="1"/>
    <col min="6663" max="6663" width="9" style="119" hidden="1" customWidth="1"/>
    <col min="6664" max="6913" width="9" style="119"/>
    <col min="6914" max="6914" width="38.25" style="119" customWidth="1"/>
    <col min="6915" max="6915" width="11.625" style="119" customWidth="1"/>
    <col min="6916" max="6916" width="13.25" style="119" customWidth="1"/>
    <col min="6917" max="6917" width="10" style="119" customWidth="1"/>
    <col min="6918" max="6918" width="12.625" style="119" customWidth="1"/>
    <col min="6919" max="6919" width="9" style="119" hidden="1" customWidth="1"/>
    <col min="6920" max="7169" width="9" style="119"/>
    <col min="7170" max="7170" width="38.25" style="119" customWidth="1"/>
    <col min="7171" max="7171" width="11.625" style="119" customWidth="1"/>
    <col min="7172" max="7172" width="13.25" style="119" customWidth="1"/>
    <col min="7173" max="7173" width="10" style="119" customWidth="1"/>
    <col min="7174" max="7174" width="12.625" style="119" customWidth="1"/>
    <col min="7175" max="7175" width="9" style="119" hidden="1" customWidth="1"/>
    <col min="7176" max="7425" width="9" style="119"/>
    <col min="7426" max="7426" width="38.25" style="119" customWidth="1"/>
    <col min="7427" max="7427" width="11.625" style="119" customWidth="1"/>
    <col min="7428" max="7428" width="13.25" style="119" customWidth="1"/>
    <col min="7429" max="7429" width="10" style="119" customWidth="1"/>
    <col min="7430" max="7430" width="12.625" style="119" customWidth="1"/>
    <col min="7431" max="7431" width="9" style="119" hidden="1" customWidth="1"/>
    <col min="7432" max="7681" width="9" style="119"/>
    <col min="7682" max="7682" width="38.25" style="119" customWidth="1"/>
    <col min="7683" max="7683" width="11.625" style="119" customWidth="1"/>
    <col min="7684" max="7684" width="13.25" style="119" customWidth="1"/>
    <col min="7685" max="7685" width="10" style="119" customWidth="1"/>
    <col min="7686" max="7686" width="12.625" style="119" customWidth="1"/>
    <col min="7687" max="7687" width="9" style="119" hidden="1" customWidth="1"/>
    <col min="7688" max="7937" width="9" style="119"/>
    <col min="7938" max="7938" width="38.25" style="119" customWidth="1"/>
    <col min="7939" max="7939" width="11.625" style="119" customWidth="1"/>
    <col min="7940" max="7940" width="13.25" style="119" customWidth="1"/>
    <col min="7941" max="7941" width="10" style="119" customWidth="1"/>
    <col min="7942" max="7942" width="12.625" style="119" customWidth="1"/>
    <col min="7943" max="7943" width="9" style="119" hidden="1" customWidth="1"/>
    <col min="7944" max="8193" width="9" style="119"/>
    <col min="8194" max="8194" width="38.25" style="119" customWidth="1"/>
    <col min="8195" max="8195" width="11.625" style="119" customWidth="1"/>
    <col min="8196" max="8196" width="13.25" style="119" customWidth="1"/>
    <col min="8197" max="8197" width="10" style="119" customWidth="1"/>
    <col min="8198" max="8198" width="12.625" style="119" customWidth="1"/>
    <col min="8199" max="8199" width="9" style="119" hidden="1" customWidth="1"/>
    <col min="8200" max="8449" width="9" style="119"/>
    <col min="8450" max="8450" width="38.25" style="119" customWidth="1"/>
    <col min="8451" max="8451" width="11.625" style="119" customWidth="1"/>
    <col min="8452" max="8452" width="13.25" style="119" customWidth="1"/>
    <col min="8453" max="8453" width="10" style="119" customWidth="1"/>
    <col min="8454" max="8454" width="12.625" style="119" customWidth="1"/>
    <col min="8455" max="8455" width="9" style="119" hidden="1" customWidth="1"/>
    <col min="8456" max="8705" width="9" style="119"/>
    <col min="8706" max="8706" width="38.25" style="119" customWidth="1"/>
    <col min="8707" max="8707" width="11.625" style="119" customWidth="1"/>
    <col min="8708" max="8708" width="13.25" style="119" customWidth="1"/>
    <col min="8709" max="8709" width="10" style="119" customWidth="1"/>
    <col min="8710" max="8710" width="12.625" style="119" customWidth="1"/>
    <col min="8711" max="8711" width="9" style="119" hidden="1" customWidth="1"/>
    <col min="8712" max="8961" width="9" style="119"/>
    <col min="8962" max="8962" width="38.25" style="119" customWidth="1"/>
    <col min="8963" max="8963" width="11.625" style="119" customWidth="1"/>
    <col min="8964" max="8964" width="13.25" style="119" customWidth="1"/>
    <col min="8965" max="8965" width="10" style="119" customWidth="1"/>
    <col min="8966" max="8966" width="12.625" style="119" customWidth="1"/>
    <col min="8967" max="8967" width="9" style="119" hidden="1" customWidth="1"/>
    <col min="8968" max="9217" width="9" style="119"/>
    <col min="9218" max="9218" width="38.25" style="119" customWidth="1"/>
    <col min="9219" max="9219" width="11.625" style="119" customWidth="1"/>
    <col min="9220" max="9220" width="13.25" style="119" customWidth="1"/>
    <col min="9221" max="9221" width="10" style="119" customWidth="1"/>
    <col min="9222" max="9222" width="12.625" style="119" customWidth="1"/>
    <col min="9223" max="9223" width="9" style="119" hidden="1" customWidth="1"/>
    <col min="9224" max="9473" width="9" style="119"/>
    <col min="9474" max="9474" width="38.25" style="119" customWidth="1"/>
    <col min="9475" max="9475" width="11.625" style="119" customWidth="1"/>
    <col min="9476" max="9476" width="13.25" style="119" customWidth="1"/>
    <col min="9477" max="9477" width="10" style="119" customWidth="1"/>
    <col min="9478" max="9478" width="12.625" style="119" customWidth="1"/>
    <col min="9479" max="9479" width="9" style="119" hidden="1" customWidth="1"/>
    <col min="9480" max="9729" width="9" style="119"/>
    <col min="9730" max="9730" width="38.25" style="119" customWidth="1"/>
    <col min="9731" max="9731" width="11.625" style="119" customWidth="1"/>
    <col min="9732" max="9732" width="13.25" style="119" customWidth="1"/>
    <col min="9733" max="9733" width="10" style="119" customWidth="1"/>
    <col min="9734" max="9734" width="12.625" style="119" customWidth="1"/>
    <col min="9735" max="9735" width="9" style="119" hidden="1" customWidth="1"/>
    <col min="9736" max="9985" width="9" style="119"/>
    <col min="9986" max="9986" width="38.25" style="119" customWidth="1"/>
    <col min="9987" max="9987" width="11.625" style="119" customWidth="1"/>
    <col min="9988" max="9988" width="13.25" style="119" customWidth="1"/>
    <col min="9989" max="9989" width="10" style="119" customWidth="1"/>
    <col min="9990" max="9990" width="12.625" style="119" customWidth="1"/>
    <col min="9991" max="9991" width="9" style="119" hidden="1" customWidth="1"/>
    <col min="9992" max="10241" width="9" style="119"/>
    <col min="10242" max="10242" width="38.25" style="119" customWidth="1"/>
    <col min="10243" max="10243" width="11.625" style="119" customWidth="1"/>
    <col min="10244" max="10244" width="13.25" style="119" customWidth="1"/>
    <col min="10245" max="10245" width="10" style="119" customWidth="1"/>
    <col min="10246" max="10246" width="12.625" style="119" customWidth="1"/>
    <col min="10247" max="10247" width="9" style="119" hidden="1" customWidth="1"/>
    <col min="10248" max="10497" width="9" style="119"/>
    <col min="10498" max="10498" width="38.25" style="119" customWidth="1"/>
    <col min="10499" max="10499" width="11.625" style="119" customWidth="1"/>
    <col min="10500" max="10500" width="13.25" style="119" customWidth="1"/>
    <col min="10501" max="10501" width="10" style="119" customWidth="1"/>
    <col min="10502" max="10502" width="12.625" style="119" customWidth="1"/>
    <col min="10503" max="10503" width="9" style="119" hidden="1" customWidth="1"/>
    <col min="10504" max="10753" width="9" style="119"/>
    <col min="10754" max="10754" width="38.25" style="119" customWidth="1"/>
    <col min="10755" max="10755" width="11.625" style="119" customWidth="1"/>
    <col min="10756" max="10756" width="13.25" style="119" customWidth="1"/>
    <col min="10757" max="10757" width="10" style="119" customWidth="1"/>
    <col min="10758" max="10758" width="12.625" style="119" customWidth="1"/>
    <col min="10759" max="10759" width="9" style="119" hidden="1" customWidth="1"/>
    <col min="10760" max="11009" width="9" style="119"/>
    <col min="11010" max="11010" width="38.25" style="119" customWidth="1"/>
    <col min="11011" max="11011" width="11.625" style="119" customWidth="1"/>
    <col min="11012" max="11012" width="13.25" style="119" customWidth="1"/>
    <col min="11013" max="11013" width="10" style="119" customWidth="1"/>
    <col min="11014" max="11014" width="12.625" style="119" customWidth="1"/>
    <col min="11015" max="11015" width="9" style="119" hidden="1" customWidth="1"/>
    <col min="11016" max="11265" width="9" style="119"/>
    <col min="11266" max="11266" width="38.25" style="119" customWidth="1"/>
    <col min="11267" max="11267" width="11.625" style="119" customWidth="1"/>
    <col min="11268" max="11268" width="13.25" style="119" customWidth="1"/>
    <col min="11269" max="11269" width="10" style="119" customWidth="1"/>
    <col min="11270" max="11270" width="12.625" style="119" customWidth="1"/>
    <col min="11271" max="11271" width="9" style="119" hidden="1" customWidth="1"/>
    <col min="11272" max="11521" width="9" style="119"/>
    <col min="11522" max="11522" width="38.25" style="119" customWidth="1"/>
    <col min="11523" max="11523" width="11.625" style="119" customWidth="1"/>
    <col min="11524" max="11524" width="13.25" style="119" customWidth="1"/>
    <col min="11525" max="11525" width="10" style="119" customWidth="1"/>
    <col min="11526" max="11526" width="12.625" style="119" customWidth="1"/>
    <col min="11527" max="11527" width="9" style="119" hidden="1" customWidth="1"/>
    <col min="11528" max="11777" width="9" style="119"/>
    <col min="11778" max="11778" width="38.25" style="119" customWidth="1"/>
    <col min="11779" max="11779" width="11.625" style="119" customWidth="1"/>
    <col min="11780" max="11780" width="13.25" style="119" customWidth="1"/>
    <col min="11781" max="11781" width="10" style="119" customWidth="1"/>
    <col min="11782" max="11782" width="12.625" style="119" customWidth="1"/>
    <col min="11783" max="11783" width="9" style="119" hidden="1" customWidth="1"/>
    <col min="11784" max="12033" width="9" style="119"/>
    <col min="12034" max="12034" width="38.25" style="119" customWidth="1"/>
    <col min="12035" max="12035" width="11.625" style="119" customWidth="1"/>
    <col min="12036" max="12036" width="13.25" style="119" customWidth="1"/>
    <col min="12037" max="12037" width="10" style="119" customWidth="1"/>
    <col min="12038" max="12038" width="12.625" style="119" customWidth="1"/>
    <col min="12039" max="12039" width="9" style="119" hidden="1" customWidth="1"/>
    <col min="12040" max="12289" width="9" style="119"/>
    <col min="12290" max="12290" width="38.25" style="119" customWidth="1"/>
    <col min="12291" max="12291" width="11.625" style="119" customWidth="1"/>
    <col min="12292" max="12292" width="13.25" style="119" customWidth="1"/>
    <col min="12293" max="12293" width="10" style="119" customWidth="1"/>
    <col min="12294" max="12294" width="12.625" style="119" customWidth="1"/>
    <col min="12295" max="12295" width="9" style="119" hidden="1" customWidth="1"/>
    <col min="12296" max="12545" width="9" style="119"/>
    <col min="12546" max="12546" width="38.25" style="119" customWidth="1"/>
    <col min="12547" max="12547" width="11.625" style="119" customWidth="1"/>
    <col min="12548" max="12548" width="13.25" style="119" customWidth="1"/>
    <col min="12549" max="12549" width="10" style="119" customWidth="1"/>
    <col min="12550" max="12550" width="12.625" style="119" customWidth="1"/>
    <col min="12551" max="12551" width="9" style="119" hidden="1" customWidth="1"/>
    <col min="12552" max="12801" width="9" style="119"/>
    <col min="12802" max="12802" width="38.25" style="119" customWidth="1"/>
    <col min="12803" max="12803" width="11.625" style="119" customWidth="1"/>
    <col min="12804" max="12804" width="13.25" style="119" customWidth="1"/>
    <col min="12805" max="12805" width="10" style="119" customWidth="1"/>
    <col min="12806" max="12806" width="12.625" style="119" customWidth="1"/>
    <col min="12807" max="12807" width="9" style="119" hidden="1" customWidth="1"/>
    <col min="12808" max="13057" width="9" style="119"/>
    <col min="13058" max="13058" width="38.25" style="119" customWidth="1"/>
    <col min="13059" max="13059" width="11.625" style="119" customWidth="1"/>
    <col min="13060" max="13060" width="13.25" style="119" customWidth="1"/>
    <col min="13061" max="13061" width="10" style="119" customWidth="1"/>
    <col min="13062" max="13062" width="12.625" style="119" customWidth="1"/>
    <col min="13063" max="13063" width="9" style="119" hidden="1" customWidth="1"/>
    <col min="13064" max="13313" width="9" style="119"/>
    <col min="13314" max="13314" width="38.25" style="119" customWidth="1"/>
    <col min="13315" max="13315" width="11.625" style="119" customWidth="1"/>
    <col min="13316" max="13316" width="13.25" style="119" customWidth="1"/>
    <col min="13317" max="13317" width="10" style="119" customWidth="1"/>
    <col min="13318" max="13318" width="12.625" style="119" customWidth="1"/>
    <col min="13319" max="13319" width="9" style="119" hidden="1" customWidth="1"/>
    <col min="13320" max="13569" width="9" style="119"/>
    <col min="13570" max="13570" width="38.25" style="119" customWidth="1"/>
    <col min="13571" max="13571" width="11.625" style="119" customWidth="1"/>
    <col min="13572" max="13572" width="13.25" style="119" customWidth="1"/>
    <col min="13573" max="13573" width="10" style="119" customWidth="1"/>
    <col min="13574" max="13574" width="12.625" style="119" customWidth="1"/>
    <col min="13575" max="13575" width="9" style="119" hidden="1" customWidth="1"/>
    <col min="13576" max="13825" width="9" style="119"/>
    <col min="13826" max="13826" width="38.25" style="119" customWidth="1"/>
    <col min="13827" max="13827" width="11.625" style="119" customWidth="1"/>
    <col min="13828" max="13828" width="13.25" style="119" customWidth="1"/>
    <col min="13829" max="13829" width="10" style="119" customWidth="1"/>
    <col min="13830" max="13830" width="12.625" style="119" customWidth="1"/>
    <col min="13831" max="13831" width="9" style="119" hidden="1" customWidth="1"/>
    <col min="13832" max="14081" width="9" style="119"/>
    <col min="14082" max="14082" width="38.25" style="119" customWidth="1"/>
    <col min="14083" max="14083" width="11.625" style="119" customWidth="1"/>
    <col min="14084" max="14084" width="13.25" style="119" customWidth="1"/>
    <col min="14085" max="14085" width="10" style="119" customWidth="1"/>
    <col min="14086" max="14086" width="12.625" style="119" customWidth="1"/>
    <col min="14087" max="14087" width="9" style="119" hidden="1" customWidth="1"/>
    <col min="14088" max="14337" width="9" style="119"/>
    <col min="14338" max="14338" width="38.25" style="119" customWidth="1"/>
    <col min="14339" max="14339" width="11.625" style="119" customWidth="1"/>
    <col min="14340" max="14340" width="13.25" style="119" customWidth="1"/>
    <col min="14341" max="14341" width="10" style="119" customWidth="1"/>
    <col min="14342" max="14342" width="12.625" style="119" customWidth="1"/>
    <col min="14343" max="14343" width="9" style="119" hidden="1" customWidth="1"/>
    <col min="14344" max="14593" width="9" style="119"/>
    <col min="14594" max="14594" width="38.25" style="119" customWidth="1"/>
    <col min="14595" max="14595" width="11.625" style="119" customWidth="1"/>
    <col min="14596" max="14596" width="13.25" style="119" customWidth="1"/>
    <col min="14597" max="14597" width="10" style="119" customWidth="1"/>
    <col min="14598" max="14598" width="12.625" style="119" customWidth="1"/>
    <col min="14599" max="14599" width="9" style="119" hidden="1" customWidth="1"/>
    <col min="14600" max="14849" width="9" style="119"/>
    <col min="14850" max="14850" width="38.25" style="119" customWidth="1"/>
    <col min="14851" max="14851" width="11.625" style="119" customWidth="1"/>
    <col min="14852" max="14852" width="13.25" style="119" customWidth="1"/>
    <col min="14853" max="14853" width="10" style="119" customWidth="1"/>
    <col min="14854" max="14854" width="12.625" style="119" customWidth="1"/>
    <col min="14855" max="14855" width="9" style="119" hidden="1" customWidth="1"/>
    <col min="14856" max="15105" width="9" style="119"/>
    <col min="15106" max="15106" width="38.25" style="119" customWidth="1"/>
    <col min="15107" max="15107" width="11.625" style="119" customWidth="1"/>
    <col min="15108" max="15108" width="13.25" style="119" customWidth="1"/>
    <col min="15109" max="15109" width="10" style="119" customWidth="1"/>
    <col min="15110" max="15110" width="12.625" style="119" customWidth="1"/>
    <col min="15111" max="15111" width="9" style="119" hidden="1" customWidth="1"/>
    <col min="15112" max="15361" width="9" style="119"/>
    <col min="15362" max="15362" width="38.25" style="119" customWidth="1"/>
    <col min="15363" max="15363" width="11.625" style="119" customWidth="1"/>
    <col min="15364" max="15364" width="13.25" style="119" customWidth="1"/>
    <col min="15365" max="15365" width="10" style="119" customWidth="1"/>
    <col min="15366" max="15366" width="12.625" style="119" customWidth="1"/>
    <col min="15367" max="15367" width="9" style="119" hidden="1" customWidth="1"/>
    <col min="15368" max="15617" width="9" style="119"/>
    <col min="15618" max="15618" width="38.25" style="119" customWidth="1"/>
    <col min="15619" max="15619" width="11.625" style="119" customWidth="1"/>
    <col min="15620" max="15620" width="13.25" style="119" customWidth="1"/>
    <col min="15621" max="15621" width="10" style="119" customWidth="1"/>
    <col min="15622" max="15622" width="12.625" style="119" customWidth="1"/>
    <col min="15623" max="15623" width="9" style="119" hidden="1" customWidth="1"/>
    <col min="15624" max="15873" width="9" style="119"/>
    <col min="15874" max="15874" width="38.25" style="119" customWidth="1"/>
    <col min="15875" max="15875" width="11.625" style="119" customWidth="1"/>
    <col min="15876" max="15876" width="13.25" style="119" customWidth="1"/>
    <col min="15877" max="15877" width="10" style="119" customWidth="1"/>
    <col min="15878" max="15878" width="12.625" style="119" customWidth="1"/>
    <col min="15879" max="15879" width="9" style="119" hidden="1" customWidth="1"/>
    <col min="15880" max="16129" width="9" style="119"/>
    <col min="16130" max="16130" width="38.25" style="119" customWidth="1"/>
    <col min="16131" max="16131" width="11.625" style="119" customWidth="1"/>
    <col min="16132" max="16132" width="13.25" style="119" customWidth="1"/>
    <col min="16133" max="16133" width="10" style="119" customWidth="1"/>
    <col min="16134" max="16134" width="12.625" style="119" customWidth="1"/>
    <col min="16135" max="16135" width="9" style="119" hidden="1" customWidth="1"/>
    <col min="16136" max="16384" width="9" style="119"/>
  </cols>
  <sheetData>
    <row r="1" spans="1:7">
      <c r="A1" s="118" t="s">
        <v>229</v>
      </c>
    </row>
    <row r="2" spans="1:7" ht="26.45" customHeight="1">
      <c r="A2" s="333" t="s">
        <v>474</v>
      </c>
      <c r="B2" s="333"/>
      <c r="C2" s="333"/>
      <c r="D2" s="333"/>
      <c r="E2" s="333"/>
      <c r="F2" s="333"/>
      <c r="G2" s="333"/>
    </row>
    <row r="3" spans="1:7" ht="20.100000000000001" customHeight="1">
      <c r="A3" s="120"/>
      <c r="B3" s="120"/>
      <c r="C3" s="121"/>
      <c r="D3" s="121"/>
      <c r="E3" s="121"/>
      <c r="F3" s="121"/>
      <c r="G3" s="125" t="s">
        <v>0</v>
      </c>
    </row>
    <row r="4" spans="1:7" ht="31.5" customHeight="1">
      <c r="A4" s="100" t="s">
        <v>244</v>
      </c>
      <c r="B4" s="144" t="s">
        <v>1</v>
      </c>
      <c r="C4" s="144" t="s">
        <v>2</v>
      </c>
      <c r="D4" s="263" t="s">
        <v>498</v>
      </c>
      <c r="E4" s="143" t="s">
        <v>3</v>
      </c>
      <c r="F4" s="264" t="s">
        <v>497</v>
      </c>
      <c r="G4" s="143" t="s">
        <v>226</v>
      </c>
    </row>
    <row r="5" spans="1:7" s="116" customFormat="1" ht="18" customHeight="1">
      <c r="A5" s="122" t="s">
        <v>5</v>
      </c>
      <c r="B5" s="44">
        <f>SUM(B6:B20)</f>
        <v>56500</v>
      </c>
      <c r="C5" s="44">
        <f t="shared" ref="C5:D5" si="0">SUM(C6:C20)</f>
        <v>53430</v>
      </c>
      <c r="D5" s="44">
        <f t="shared" si="0"/>
        <v>56500</v>
      </c>
      <c r="E5" s="286">
        <f>C5/D5</f>
        <v>0.94569999999999999</v>
      </c>
      <c r="F5" s="282">
        <v>55403</v>
      </c>
      <c r="G5" s="286">
        <f>C5/F5</f>
        <v>0.96440000000000003</v>
      </c>
    </row>
    <row r="6" spans="1:7" ht="18" customHeight="1">
      <c r="A6" s="123" t="s">
        <v>6</v>
      </c>
      <c r="B6" s="41">
        <v>24690</v>
      </c>
      <c r="C6" s="41">
        <v>24056</v>
      </c>
      <c r="D6" s="259">
        <v>25750</v>
      </c>
      <c r="E6" s="286">
        <f t="shared" ref="E6:E44" si="1">C6/D6</f>
        <v>0.93420000000000003</v>
      </c>
      <c r="F6" s="280">
        <v>26085</v>
      </c>
      <c r="G6" s="286">
        <f t="shared" ref="G6:G44" si="2">C6/F6</f>
        <v>0.92220000000000002</v>
      </c>
    </row>
    <row r="7" spans="1:7" ht="18" customHeight="1">
      <c r="A7" s="123" t="s">
        <v>7</v>
      </c>
      <c r="B7" s="41">
        <v>7460</v>
      </c>
      <c r="C7" s="41">
        <v>5572</v>
      </c>
      <c r="D7" s="259">
        <v>7000</v>
      </c>
      <c r="E7" s="286">
        <f t="shared" si="1"/>
        <v>0.79600000000000004</v>
      </c>
      <c r="F7" s="280">
        <v>6544</v>
      </c>
      <c r="G7" s="286">
        <f t="shared" si="2"/>
        <v>0.85150000000000003</v>
      </c>
    </row>
    <row r="8" spans="1:7" ht="18" customHeight="1">
      <c r="A8" s="123" t="s">
        <v>8</v>
      </c>
      <c r="B8" s="41">
        <v>1790</v>
      </c>
      <c r="C8" s="41">
        <v>3990</v>
      </c>
      <c r="D8" s="259">
        <v>2000</v>
      </c>
      <c r="E8" s="286">
        <f t="shared" si="1"/>
        <v>1.9950000000000001</v>
      </c>
      <c r="F8" s="280">
        <v>1917</v>
      </c>
      <c r="G8" s="286">
        <f t="shared" si="2"/>
        <v>2.0813999999999999</v>
      </c>
    </row>
    <row r="9" spans="1:7" ht="18" customHeight="1">
      <c r="A9" s="123" t="s">
        <v>9</v>
      </c>
      <c r="B9" s="41">
        <v>380</v>
      </c>
      <c r="C9" s="41">
        <v>387</v>
      </c>
      <c r="D9" s="259">
        <v>370</v>
      </c>
      <c r="E9" s="286">
        <f t="shared" si="1"/>
        <v>1.0459000000000001</v>
      </c>
      <c r="F9" s="280">
        <v>372</v>
      </c>
      <c r="G9" s="286">
        <f t="shared" si="2"/>
        <v>1.0403</v>
      </c>
    </row>
    <row r="10" spans="1:7" ht="18" customHeight="1">
      <c r="A10" s="123" t="s">
        <v>10</v>
      </c>
      <c r="B10" s="41">
        <v>1920</v>
      </c>
      <c r="C10" s="41">
        <v>2018</v>
      </c>
      <c r="D10" s="259">
        <v>2000</v>
      </c>
      <c r="E10" s="286">
        <f t="shared" si="1"/>
        <v>1.0089999999999999</v>
      </c>
      <c r="F10" s="280">
        <v>1975</v>
      </c>
      <c r="G10" s="286">
        <f t="shared" si="2"/>
        <v>1.0218</v>
      </c>
    </row>
    <row r="11" spans="1:7" ht="18" customHeight="1">
      <c r="A11" s="123" t="s">
        <v>11</v>
      </c>
      <c r="B11" s="41">
        <v>4880</v>
      </c>
      <c r="C11" s="41">
        <v>3683</v>
      </c>
      <c r="D11" s="259">
        <v>3100</v>
      </c>
      <c r="E11" s="286">
        <f t="shared" si="1"/>
        <v>1.1880999999999999</v>
      </c>
      <c r="F11" s="280">
        <v>2979</v>
      </c>
      <c r="G11" s="286">
        <f t="shared" si="2"/>
        <v>1.2363</v>
      </c>
    </row>
    <row r="12" spans="1:7" ht="18" customHeight="1">
      <c r="A12" s="123" t="s">
        <v>12</v>
      </c>
      <c r="B12" s="41">
        <v>1590</v>
      </c>
      <c r="C12" s="41">
        <v>1357</v>
      </c>
      <c r="D12" s="259">
        <v>1300</v>
      </c>
      <c r="E12" s="286">
        <f t="shared" si="1"/>
        <v>1.0438000000000001</v>
      </c>
      <c r="F12" s="280">
        <v>1275</v>
      </c>
      <c r="G12" s="286">
        <f t="shared" si="2"/>
        <v>1.0643</v>
      </c>
    </row>
    <row r="13" spans="1:7" ht="18" customHeight="1">
      <c r="A13" s="123" t="s">
        <v>13</v>
      </c>
      <c r="B13" s="41">
        <v>1050</v>
      </c>
      <c r="C13" s="41">
        <v>885</v>
      </c>
      <c r="D13" s="259">
        <v>900</v>
      </c>
      <c r="E13" s="286">
        <f t="shared" si="1"/>
        <v>0.98329999999999995</v>
      </c>
      <c r="F13" s="280">
        <v>877</v>
      </c>
      <c r="G13" s="286">
        <f t="shared" si="2"/>
        <v>1.0091000000000001</v>
      </c>
    </row>
    <row r="14" spans="1:7" ht="18" customHeight="1">
      <c r="A14" s="123" t="s">
        <v>14</v>
      </c>
      <c r="B14" s="41">
        <v>2000</v>
      </c>
      <c r="C14" s="41">
        <v>1242</v>
      </c>
      <c r="D14" s="259">
        <v>4000</v>
      </c>
      <c r="E14" s="286">
        <f t="shared" si="1"/>
        <v>0.3105</v>
      </c>
      <c r="F14" s="280">
        <v>3681</v>
      </c>
      <c r="G14" s="286">
        <f t="shared" si="2"/>
        <v>0.33739999999999998</v>
      </c>
    </row>
    <row r="15" spans="1:7" ht="18" customHeight="1">
      <c r="A15" s="123" t="s">
        <v>15</v>
      </c>
      <c r="B15" s="41">
        <v>1230</v>
      </c>
      <c r="C15" s="41">
        <v>1244</v>
      </c>
      <c r="D15" s="259">
        <v>1300</v>
      </c>
      <c r="E15" s="286">
        <f t="shared" si="1"/>
        <v>0.95689999999999997</v>
      </c>
      <c r="F15" s="280">
        <v>1256</v>
      </c>
      <c r="G15" s="286">
        <f t="shared" si="2"/>
        <v>0.99039999999999995</v>
      </c>
    </row>
    <row r="16" spans="1:7" ht="18" customHeight="1">
      <c r="A16" s="123" t="s">
        <v>16</v>
      </c>
      <c r="B16" s="41">
        <v>1820</v>
      </c>
      <c r="C16" s="41">
        <v>1612</v>
      </c>
      <c r="D16" s="259">
        <v>1000</v>
      </c>
      <c r="E16" s="286">
        <f t="shared" si="1"/>
        <v>1.6120000000000001</v>
      </c>
      <c r="F16" s="280">
        <v>931</v>
      </c>
      <c r="G16" s="286">
        <f t="shared" si="2"/>
        <v>1.7315</v>
      </c>
    </row>
    <row r="17" spans="1:7" ht="18" customHeight="1">
      <c r="A17" s="123" t="s">
        <v>17</v>
      </c>
      <c r="B17" s="41">
        <v>2500</v>
      </c>
      <c r="C17" s="41">
        <v>2319</v>
      </c>
      <c r="D17" s="259">
        <v>2400</v>
      </c>
      <c r="E17" s="286">
        <f t="shared" si="1"/>
        <v>0.96630000000000005</v>
      </c>
      <c r="F17" s="280">
        <v>2292</v>
      </c>
      <c r="G17" s="286">
        <f t="shared" si="2"/>
        <v>1.0118</v>
      </c>
    </row>
    <row r="18" spans="1:7" ht="18" customHeight="1">
      <c r="A18" s="123" t="s">
        <v>18</v>
      </c>
      <c r="B18" s="41">
        <v>5080</v>
      </c>
      <c r="C18" s="41">
        <v>4979</v>
      </c>
      <c r="D18" s="259">
        <v>5300</v>
      </c>
      <c r="E18" s="286">
        <f t="shared" si="1"/>
        <v>0.93940000000000001</v>
      </c>
      <c r="F18" s="280">
        <v>5134</v>
      </c>
      <c r="G18" s="286">
        <f t="shared" si="2"/>
        <v>0.9698</v>
      </c>
    </row>
    <row r="19" spans="1:7" ht="18" customHeight="1">
      <c r="A19" s="140" t="s">
        <v>19</v>
      </c>
      <c r="B19" s="41">
        <v>90</v>
      </c>
      <c r="C19" s="41">
        <v>86</v>
      </c>
      <c r="D19" s="259">
        <v>80</v>
      </c>
      <c r="E19" s="286">
        <f t="shared" si="1"/>
        <v>1.075</v>
      </c>
      <c r="F19" s="280">
        <v>69</v>
      </c>
      <c r="G19" s="286">
        <f t="shared" si="2"/>
        <v>1.2464</v>
      </c>
    </row>
    <row r="20" spans="1:7" ht="18" customHeight="1">
      <c r="A20" s="123" t="s">
        <v>20</v>
      </c>
      <c r="B20" s="41">
        <v>20</v>
      </c>
      <c r="C20" s="41">
        <v>0</v>
      </c>
      <c r="D20" s="259"/>
      <c r="E20" s="286"/>
      <c r="F20" s="280">
        <v>16</v>
      </c>
      <c r="G20" s="286">
        <f t="shared" si="2"/>
        <v>0</v>
      </c>
    </row>
    <row r="21" spans="1:7" s="116" customFormat="1" ht="18" customHeight="1">
      <c r="A21" s="122" t="s">
        <v>21</v>
      </c>
      <c r="B21" s="44">
        <f>SUM(B22:B29)</f>
        <v>35800</v>
      </c>
      <c r="C21" s="44">
        <f t="shared" ref="C21:D21" si="3">SUM(C22:C29)</f>
        <v>42308</v>
      </c>
      <c r="D21" s="44">
        <f t="shared" si="3"/>
        <v>35800</v>
      </c>
      <c r="E21" s="286">
        <f t="shared" si="1"/>
        <v>1.1818</v>
      </c>
      <c r="F21" s="282">
        <f>SUM(F22:F29)</f>
        <v>38957</v>
      </c>
      <c r="G21" s="286">
        <f t="shared" si="2"/>
        <v>1.0860000000000001</v>
      </c>
    </row>
    <row r="22" spans="1:7" ht="18" customHeight="1">
      <c r="A22" s="123" t="s">
        <v>22</v>
      </c>
      <c r="B22" s="41">
        <v>3753</v>
      </c>
      <c r="C22" s="41">
        <v>3983</v>
      </c>
      <c r="D22" s="259">
        <v>5000</v>
      </c>
      <c r="E22" s="286">
        <f t="shared" si="1"/>
        <v>0.79659999999999997</v>
      </c>
      <c r="F22" s="280">
        <v>4895</v>
      </c>
      <c r="G22" s="286">
        <f t="shared" si="2"/>
        <v>0.81369999999999998</v>
      </c>
    </row>
    <row r="23" spans="1:7" ht="18" customHeight="1">
      <c r="A23" s="123" t="s">
        <v>23</v>
      </c>
      <c r="B23" s="41">
        <v>4200</v>
      </c>
      <c r="C23" s="41">
        <v>3567</v>
      </c>
      <c r="D23" s="259">
        <v>4500</v>
      </c>
      <c r="E23" s="286">
        <f t="shared" si="1"/>
        <v>0.79269999999999996</v>
      </c>
      <c r="F23" s="280">
        <v>4623</v>
      </c>
      <c r="G23" s="286">
        <f t="shared" si="2"/>
        <v>0.77159999999999995</v>
      </c>
    </row>
    <row r="24" spans="1:7" ht="18" customHeight="1">
      <c r="A24" s="123" t="s">
        <v>24</v>
      </c>
      <c r="B24" s="41">
        <v>6462</v>
      </c>
      <c r="C24" s="41">
        <v>6742</v>
      </c>
      <c r="D24" s="259">
        <v>14500</v>
      </c>
      <c r="E24" s="286">
        <f t="shared" si="1"/>
        <v>0.46500000000000002</v>
      </c>
      <c r="F24" s="280">
        <v>8063</v>
      </c>
      <c r="G24" s="286">
        <f t="shared" si="2"/>
        <v>0.83620000000000005</v>
      </c>
    </row>
    <row r="25" spans="1:7" ht="18" customHeight="1">
      <c r="A25" s="123" t="s">
        <v>25</v>
      </c>
      <c r="B25" s="41">
        <v>0</v>
      </c>
      <c r="C25" s="41">
        <v>0</v>
      </c>
      <c r="D25" s="259"/>
      <c r="E25" s="286"/>
      <c r="F25" s="280"/>
      <c r="G25" s="286"/>
    </row>
    <row r="26" spans="1:7" ht="18" customHeight="1">
      <c r="A26" s="123" t="s">
        <v>26</v>
      </c>
      <c r="B26" s="41">
        <v>13480</v>
      </c>
      <c r="C26" s="41">
        <v>20100</v>
      </c>
      <c r="D26" s="259">
        <v>9400</v>
      </c>
      <c r="E26" s="286">
        <f t="shared" si="1"/>
        <v>2.1383000000000001</v>
      </c>
      <c r="F26" s="280">
        <v>18496</v>
      </c>
      <c r="G26" s="286">
        <f t="shared" si="2"/>
        <v>1.0867</v>
      </c>
    </row>
    <row r="27" spans="1:7" ht="18" customHeight="1">
      <c r="A27" s="135" t="s">
        <v>27</v>
      </c>
      <c r="B27" s="41">
        <v>5</v>
      </c>
      <c r="C27" s="41">
        <v>3</v>
      </c>
      <c r="D27" s="259"/>
      <c r="E27" s="286"/>
      <c r="F27" s="280">
        <v>5</v>
      </c>
      <c r="G27" s="286">
        <f t="shared" si="2"/>
        <v>0.6</v>
      </c>
    </row>
    <row r="28" spans="1:7" ht="18" customHeight="1">
      <c r="A28" s="135" t="s">
        <v>28</v>
      </c>
      <c r="B28" s="41">
        <v>900</v>
      </c>
      <c r="C28" s="41">
        <v>913</v>
      </c>
      <c r="D28" s="259">
        <v>800</v>
      </c>
      <c r="E28" s="286">
        <f t="shared" si="1"/>
        <v>1.1413</v>
      </c>
      <c r="F28" s="280">
        <v>825</v>
      </c>
      <c r="G28" s="286">
        <f t="shared" si="2"/>
        <v>1.1067</v>
      </c>
    </row>
    <row r="29" spans="1:7" ht="18" customHeight="1">
      <c r="A29" s="123" t="s">
        <v>29</v>
      </c>
      <c r="B29" s="41">
        <v>7000</v>
      </c>
      <c r="C29" s="41">
        <v>7000</v>
      </c>
      <c r="D29" s="259">
        <v>1600</v>
      </c>
      <c r="E29" s="286">
        <f t="shared" si="1"/>
        <v>4.375</v>
      </c>
      <c r="F29" s="280">
        <v>2050</v>
      </c>
      <c r="G29" s="286">
        <f t="shared" si="2"/>
        <v>3.4146000000000001</v>
      </c>
    </row>
    <row r="30" spans="1:7" s="116" customFormat="1" ht="18" customHeight="1">
      <c r="A30" s="39" t="s">
        <v>30</v>
      </c>
      <c r="B30" s="44">
        <f>B21+B5</f>
        <v>92300</v>
      </c>
      <c r="C30" s="44">
        <f t="shared" ref="C30:F30" si="4">C21+C5</f>
        <v>95738</v>
      </c>
      <c r="D30" s="44">
        <f t="shared" si="4"/>
        <v>92300</v>
      </c>
      <c r="E30" s="286">
        <f t="shared" si="1"/>
        <v>1.0371999999999999</v>
      </c>
      <c r="F30" s="44">
        <f t="shared" si="4"/>
        <v>94360</v>
      </c>
      <c r="G30" s="286">
        <f t="shared" si="2"/>
        <v>1.0145999999999999</v>
      </c>
    </row>
    <row r="31" spans="1:7" s="116" customFormat="1" ht="18" customHeight="1">
      <c r="A31" s="122" t="s">
        <v>31</v>
      </c>
      <c r="B31" s="44"/>
      <c r="C31" s="44"/>
      <c r="D31" s="258"/>
      <c r="E31" s="286"/>
      <c r="F31" s="266"/>
      <c r="G31" s="286"/>
    </row>
    <row r="32" spans="1:7" s="116" customFormat="1" ht="18" customHeight="1">
      <c r="A32" s="122" t="s">
        <v>32</v>
      </c>
      <c r="B32" s="44"/>
      <c r="C32" s="44">
        <f>C33+C38+C37+C40+C41+C42</f>
        <v>331928</v>
      </c>
      <c r="D32" s="44">
        <f>D33+D37+D38+D39+D41+D42+D43+D40</f>
        <v>273200</v>
      </c>
      <c r="E32" s="286">
        <f t="shared" si="1"/>
        <v>1.2150000000000001</v>
      </c>
      <c r="F32" s="44">
        <f>F33+F37+F38+F39+F41+F42+F43+F40</f>
        <v>342572</v>
      </c>
      <c r="G32" s="286"/>
    </row>
    <row r="33" spans="1:7" ht="18" customHeight="1">
      <c r="A33" s="123" t="s">
        <v>33</v>
      </c>
      <c r="B33" s="41"/>
      <c r="C33" s="41">
        <v>185142</v>
      </c>
      <c r="D33" s="259">
        <f>D34+D35</f>
        <v>158785</v>
      </c>
      <c r="E33" s="286">
        <f t="shared" si="1"/>
        <v>1.1659999999999999</v>
      </c>
      <c r="F33" s="280">
        <v>237253</v>
      </c>
      <c r="G33" s="286">
        <f t="shared" si="2"/>
        <v>0.78039999999999998</v>
      </c>
    </row>
    <row r="34" spans="1:7" ht="18" customHeight="1">
      <c r="A34" s="123" t="s">
        <v>34</v>
      </c>
      <c r="B34" s="41"/>
      <c r="C34" s="41">
        <v>5688</v>
      </c>
      <c r="D34" s="259">
        <v>5688</v>
      </c>
      <c r="E34" s="286">
        <f t="shared" si="1"/>
        <v>1</v>
      </c>
      <c r="F34" s="280">
        <v>5688</v>
      </c>
      <c r="G34" s="286">
        <f t="shared" si="2"/>
        <v>1</v>
      </c>
    </row>
    <row r="35" spans="1:7" ht="18" customHeight="1">
      <c r="A35" s="123" t="s">
        <v>35</v>
      </c>
      <c r="B35" s="41"/>
      <c r="C35" s="41">
        <v>144210</v>
      </c>
      <c r="D35" s="259">
        <v>153097</v>
      </c>
      <c r="E35" s="286">
        <f t="shared" si="1"/>
        <v>0.94199999999999995</v>
      </c>
      <c r="F35" s="280">
        <v>216977</v>
      </c>
      <c r="G35" s="286">
        <f t="shared" si="2"/>
        <v>0.66459999999999997</v>
      </c>
    </row>
    <row r="36" spans="1:7" ht="18" customHeight="1">
      <c r="A36" s="123" t="s">
        <v>36</v>
      </c>
      <c r="B36" s="41"/>
      <c r="C36" s="41">
        <v>35244</v>
      </c>
      <c r="D36" s="259"/>
      <c r="E36" s="286"/>
      <c r="F36" s="280">
        <v>14588</v>
      </c>
      <c r="G36" s="286">
        <f t="shared" si="2"/>
        <v>2.4159999999999999</v>
      </c>
    </row>
    <row r="37" spans="1:7" ht="18" customHeight="1">
      <c r="A37" s="123" t="s">
        <v>73</v>
      </c>
      <c r="B37" s="41"/>
      <c r="D37" s="259"/>
      <c r="E37" s="286"/>
      <c r="F37" s="280"/>
      <c r="G37" s="286"/>
    </row>
    <row r="38" spans="1:7" ht="18" customHeight="1">
      <c r="A38" s="123" t="s">
        <v>37</v>
      </c>
      <c r="B38" s="41"/>
      <c r="C38" s="41">
        <v>22293</v>
      </c>
      <c r="D38" s="260"/>
      <c r="E38" s="286"/>
      <c r="F38" s="280">
        <v>24999</v>
      </c>
      <c r="G38" s="286">
        <f t="shared" si="2"/>
        <v>0.89180000000000004</v>
      </c>
    </row>
    <row r="39" spans="1:7" s="117" customFormat="1" ht="18" customHeight="1">
      <c r="A39" s="124" t="s">
        <v>38</v>
      </c>
      <c r="B39" s="115"/>
      <c r="D39" s="260"/>
      <c r="E39" s="286"/>
      <c r="F39" s="280"/>
      <c r="G39" s="286"/>
    </row>
    <row r="40" spans="1:7" s="117" customFormat="1" ht="18" customHeight="1">
      <c r="A40" s="124" t="s">
        <v>506</v>
      </c>
      <c r="B40" s="115"/>
      <c r="C40" s="115">
        <v>33122</v>
      </c>
      <c r="E40" s="286">
        <f>C40/D41</f>
        <v>0.44330000000000003</v>
      </c>
      <c r="F40" s="280">
        <v>48940</v>
      </c>
      <c r="G40" s="286">
        <f t="shared" si="2"/>
        <v>0.67679999999999996</v>
      </c>
    </row>
    <row r="41" spans="1:7" ht="18" customHeight="1">
      <c r="A41" s="123" t="s">
        <v>39</v>
      </c>
      <c r="B41" s="41"/>
      <c r="C41" s="41">
        <v>85809</v>
      </c>
      <c r="D41" s="259">
        <v>74715</v>
      </c>
      <c r="E41" s="286">
        <f t="shared" si="1"/>
        <v>1.1485000000000001</v>
      </c>
      <c r="F41" s="280">
        <v>30451</v>
      </c>
      <c r="G41" s="286">
        <f t="shared" si="2"/>
        <v>2.8178999999999998</v>
      </c>
    </row>
    <row r="42" spans="1:7" ht="18" customHeight="1">
      <c r="A42" s="123" t="s">
        <v>220</v>
      </c>
      <c r="B42" s="41"/>
      <c r="C42" s="41">
        <v>5562</v>
      </c>
      <c r="D42" s="259"/>
      <c r="E42" s="286"/>
      <c r="F42" s="280">
        <v>929</v>
      </c>
      <c r="G42" s="286">
        <f t="shared" si="2"/>
        <v>5.9870999999999999</v>
      </c>
    </row>
    <row r="43" spans="1:7" s="131" customFormat="1" ht="18" customHeight="1">
      <c r="A43" s="281" t="s">
        <v>508</v>
      </c>
      <c r="B43" s="280"/>
      <c r="C43" s="280"/>
      <c r="D43" s="280">
        <v>39700</v>
      </c>
      <c r="E43" s="276">
        <f t="shared" si="1"/>
        <v>0</v>
      </c>
      <c r="F43" s="280"/>
      <c r="G43" s="286"/>
    </row>
    <row r="44" spans="1:7" s="116" customFormat="1" ht="18" customHeight="1">
      <c r="A44" s="39" t="s">
        <v>40</v>
      </c>
      <c r="B44" s="44"/>
      <c r="C44" s="44">
        <f>C30+C32</f>
        <v>427666</v>
      </c>
      <c r="D44" s="44">
        <f>D30+D32</f>
        <v>365500</v>
      </c>
      <c r="E44" s="286">
        <f t="shared" si="1"/>
        <v>1.1700999999999999</v>
      </c>
      <c r="F44" s="280">
        <f>F30+F32</f>
        <v>436932</v>
      </c>
      <c r="G44" s="286">
        <f t="shared" si="2"/>
        <v>0.9788</v>
      </c>
    </row>
    <row r="45" spans="1:7">
      <c r="A45" s="334"/>
      <c r="B45" s="334"/>
      <c r="C45" s="334"/>
      <c r="D45" s="334"/>
      <c r="E45" s="334"/>
      <c r="F45" s="334"/>
      <c r="G45" s="334"/>
    </row>
    <row r="46" spans="1:7">
      <c r="A46" s="335"/>
      <c r="B46" s="335"/>
      <c r="C46" s="335"/>
      <c r="D46" s="335"/>
      <c r="E46" s="335"/>
      <c r="F46" s="335"/>
      <c r="G46" s="335"/>
    </row>
    <row r="47" spans="1:7" ht="30" customHeight="1">
      <c r="A47" s="335"/>
      <c r="B47" s="335"/>
      <c r="C47" s="335"/>
      <c r="D47" s="335"/>
      <c r="E47" s="335"/>
      <c r="F47" s="335"/>
      <c r="G47" s="335"/>
    </row>
    <row r="48" spans="1:7" ht="30" customHeight="1">
      <c r="A48" s="335"/>
      <c r="B48" s="335"/>
      <c r="C48" s="335"/>
      <c r="D48" s="335"/>
      <c r="E48" s="335"/>
      <c r="F48" s="335"/>
      <c r="G48" s="335"/>
    </row>
    <row r="49" spans="1:7">
      <c r="A49" s="332"/>
      <c r="B49" s="332"/>
      <c r="C49" s="332"/>
      <c r="D49" s="332"/>
      <c r="E49" s="332"/>
      <c r="F49" s="332"/>
      <c r="G49" s="332"/>
    </row>
  </sheetData>
  <mergeCells count="6">
    <mergeCell ref="A49:G49"/>
    <mergeCell ref="A2:G2"/>
    <mergeCell ref="A45:G45"/>
    <mergeCell ref="A46:G46"/>
    <mergeCell ref="A47:G47"/>
    <mergeCell ref="A48:G48"/>
  </mergeCells>
  <phoneticPr fontId="54" type="noConversion"/>
  <pageMargins left="0.70866141732283505" right="0.70866141732283505" top="0.74803149606299202" bottom="0.74803149606299202" header="0.31496062992126" footer="0.31496062992126"/>
  <pageSetup paperSize="9" scale="8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N43"/>
  <sheetViews>
    <sheetView showZeros="0" topLeftCell="A10" workbookViewId="0">
      <selection activeCell="D30" sqref="D30"/>
    </sheetView>
  </sheetViews>
  <sheetFormatPr defaultColWidth="9" defaultRowHeight="14.25"/>
  <cols>
    <col min="1" max="1" width="37.5" style="110" customWidth="1"/>
    <col min="2" max="2" width="13.125" style="110" customWidth="1"/>
    <col min="3" max="7" width="13.125" style="103" customWidth="1"/>
    <col min="8" max="256" width="9" style="110"/>
    <col min="257" max="257" width="27.625" style="110" customWidth="1"/>
    <col min="258" max="258" width="11.625" style="110" customWidth="1"/>
    <col min="259" max="259" width="13.25" style="110" customWidth="1"/>
    <col min="260" max="260" width="10.75" style="110" customWidth="1"/>
    <col min="261" max="261" width="12.75" style="110" customWidth="1"/>
    <col min="262" max="262" width="9" style="110" hidden="1" customWidth="1"/>
    <col min="263" max="512" width="9" style="110"/>
    <col min="513" max="513" width="27.625" style="110" customWidth="1"/>
    <col min="514" max="514" width="11.625" style="110" customWidth="1"/>
    <col min="515" max="515" width="13.25" style="110" customWidth="1"/>
    <col min="516" max="516" width="10.75" style="110" customWidth="1"/>
    <col min="517" max="517" width="12.75" style="110" customWidth="1"/>
    <col min="518" max="518" width="9" style="110" hidden="1" customWidth="1"/>
    <col min="519" max="768" width="9" style="110"/>
    <col min="769" max="769" width="27.625" style="110" customWidth="1"/>
    <col min="770" max="770" width="11.625" style="110" customWidth="1"/>
    <col min="771" max="771" width="13.25" style="110" customWidth="1"/>
    <col min="772" max="772" width="10.75" style="110" customWidth="1"/>
    <col min="773" max="773" width="12.75" style="110" customWidth="1"/>
    <col min="774" max="774" width="9" style="110" hidden="1" customWidth="1"/>
    <col min="775" max="1024" width="9" style="110"/>
    <col min="1025" max="1025" width="27.625" style="110" customWidth="1"/>
    <col min="1026" max="1026" width="11.625" style="110" customWidth="1"/>
    <col min="1027" max="1027" width="13.25" style="110" customWidth="1"/>
    <col min="1028" max="1028" width="10.75" style="110" customWidth="1"/>
    <col min="1029" max="1029" width="12.75" style="110" customWidth="1"/>
    <col min="1030" max="1030" width="9" style="110" hidden="1" customWidth="1"/>
    <col min="1031" max="1280" width="9" style="110"/>
    <col min="1281" max="1281" width="27.625" style="110" customWidth="1"/>
    <col min="1282" max="1282" width="11.625" style="110" customWidth="1"/>
    <col min="1283" max="1283" width="13.25" style="110" customWidth="1"/>
    <col min="1284" max="1284" width="10.75" style="110" customWidth="1"/>
    <col min="1285" max="1285" width="12.75" style="110" customWidth="1"/>
    <col min="1286" max="1286" width="9" style="110" hidden="1" customWidth="1"/>
    <col min="1287" max="1536" width="9" style="110"/>
    <col min="1537" max="1537" width="27.625" style="110" customWidth="1"/>
    <col min="1538" max="1538" width="11.625" style="110" customWidth="1"/>
    <col min="1539" max="1539" width="13.25" style="110" customWidth="1"/>
    <col min="1540" max="1540" width="10.75" style="110" customWidth="1"/>
    <col min="1541" max="1541" width="12.75" style="110" customWidth="1"/>
    <col min="1542" max="1542" width="9" style="110" hidden="1" customWidth="1"/>
    <col min="1543" max="1792" width="9" style="110"/>
    <col min="1793" max="1793" width="27.625" style="110" customWidth="1"/>
    <col min="1794" max="1794" width="11.625" style="110" customWidth="1"/>
    <col min="1795" max="1795" width="13.25" style="110" customWidth="1"/>
    <col min="1796" max="1796" width="10.75" style="110" customWidth="1"/>
    <col min="1797" max="1797" width="12.75" style="110" customWidth="1"/>
    <col min="1798" max="1798" width="9" style="110" hidden="1" customWidth="1"/>
    <col min="1799" max="2048" width="9" style="110"/>
    <col min="2049" max="2049" width="27.625" style="110" customWidth="1"/>
    <col min="2050" max="2050" width="11.625" style="110" customWidth="1"/>
    <col min="2051" max="2051" width="13.25" style="110" customWidth="1"/>
    <col min="2052" max="2052" width="10.75" style="110" customWidth="1"/>
    <col min="2053" max="2053" width="12.75" style="110" customWidth="1"/>
    <col min="2054" max="2054" width="9" style="110" hidden="1" customWidth="1"/>
    <col min="2055" max="2304" width="9" style="110"/>
    <col min="2305" max="2305" width="27.625" style="110" customWidth="1"/>
    <col min="2306" max="2306" width="11.625" style="110" customWidth="1"/>
    <col min="2307" max="2307" width="13.25" style="110" customWidth="1"/>
    <col min="2308" max="2308" width="10.75" style="110" customWidth="1"/>
    <col min="2309" max="2309" width="12.75" style="110" customWidth="1"/>
    <col min="2310" max="2310" width="9" style="110" hidden="1" customWidth="1"/>
    <col min="2311" max="2560" width="9" style="110"/>
    <col min="2561" max="2561" width="27.625" style="110" customWidth="1"/>
    <col min="2562" max="2562" width="11.625" style="110" customWidth="1"/>
    <col min="2563" max="2563" width="13.25" style="110" customWidth="1"/>
    <col min="2564" max="2564" width="10.75" style="110" customWidth="1"/>
    <col min="2565" max="2565" width="12.75" style="110" customWidth="1"/>
    <col min="2566" max="2566" width="9" style="110" hidden="1" customWidth="1"/>
    <col min="2567" max="2816" width="9" style="110"/>
    <col min="2817" max="2817" width="27.625" style="110" customWidth="1"/>
    <col min="2818" max="2818" width="11.625" style="110" customWidth="1"/>
    <col min="2819" max="2819" width="13.25" style="110" customWidth="1"/>
    <col min="2820" max="2820" width="10.75" style="110" customWidth="1"/>
    <col min="2821" max="2821" width="12.75" style="110" customWidth="1"/>
    <col min="2822" max="2822" width="9" style="110" hidden="1" customWidth="1"/>
    <col min="2823" max="3072" width="9" style="110"/>
    <col min="3073" max="3073" width="27.625" style="110" customWidth="1"/>
    <col min="3074" max="3074" width="11.625" style="110" customWidth="1"/>
    <col min="3075" max="3075" width="13.25" style="110" customWidth="1"/>
    <col min="3076" max="3076" width="10.75" style="110" customWidth="1"/>
    <col min="3077" max="3077" width="12.75" style="110" customWidth="1"/>
    <col min="3078" max="3078" width="9" style="110" hidden="1" customWidth="1"/>
    <col min="3079" max="3328" width="9" style="110"/>
    <col min="3329" max="3329" width="27.625" style="110" customWidth="1"/>
    <col min="3330" max="3330" width="11.625" style="110" customWidth="1"/>
    <col min="3331" max="3331" width="13.25" style="110" customWidth="1"/>
    <col min="3332" max="3332" width="10.75" style="110" customWidth="1"/>
    <col min="3333" max="3333" width="12.75" style="110" customWidth="1"/>
    <col min="3334" max="3334" width="9" style="110" hidden="1" customWidth="1"/>
    <col min="3335" max="3584" width="9" style="110"/>
    <col min="3585" max="3585" width="27.625" style="110" customWidth="1"/>
    <col min="3586" max="3586" width="11.625" style="110" customWidth="1"/>
    <col min="3587" max="3587" width="13.25" style="110" customWidth="1"/>
    <col min="3588" max="3588" width="10.75" style="110" customWidth="1"/>
    <col min="3589" max="3589" width="12.75" style="110" customWidth="1"/>
    <col min="3590" max="3590" width="9" style="110" hidden="1" customWidth="1"/>
    <col min="3591" max="3840" width="9" style="110"/>
    <col min="3841" max="3841" width="27.625" style="110" customWidth="1"/>
    <col min="3842" max="3842" width="11.625" style="110" customWidth="1"/>
    <col min="3843" max="3843" width="13.25" style="110" customWidth="1"/>
    <col min="3844" max="3844" width="10.75" style="110" customWidth="1"/>
    <col min="3845" max="3845" width="12.75" style="110" customWidth="1"/>
    <col min="3846" max="3846" width="9" style="110" hidden="1" customWidth="1"/>
    <col min="3847" max="4096" width="9" style="110"/>
    <col min="4097" max="4097" width="27.625" style="110" customWidth="1"/>
    <col min="4098" max="4098" width="11.625" style="110" customWidth="1"/>
    <col min="4099" max="4099" width="13.25" style="110" customWidth="1"/>
    <col min="4100" max="4100" width="10.75" style="110" customWidth="1"/>
    <col min="4101" max="4101" width="12.75" style="110" customWidth="1"/>
    <col min="4102" max="4102" width="9" style="110" hidden="1" customWidth="1"/>
    <col min="4103" max="4352" width="9" style="110"/>
    <col min="4353" max="4353" width="27.625" style="110" customWidth="1"/>
    <col min="4354" max="4354" width="11.625" style="110" customWidth="1"/>
    <col min="4355" max="4355" width="13.25" style="110" customWidth="1"/>
    <col min="4356" max="4356" width="10.75" style="110" customWidth="1"/>
    <col min="4357" max="4357" width="12.75" style="110" customWidth="1"/>
    <col min="4358" max="4358" width="9" style="110" hidden="1" customWidth="1"/>
    <col min="4359" max="4608" width="9" style="110"/>
    <col min="4609" max="4609" width="27.625" style="110" customWidth="1"/>
    <col min="4610" max="4610" width="11.625" style="110" customWidth="1"/>
    <col min="4611" max="4611" width="13.25" style="110" customWidth="1"/>
    <col min="4612" max="4612" width="10.75" style="110" customWidth="1"/>
    <col min="4613" max="4613" width="12.75" style="110" customWidth="1"/>
    <col min="4614" max="4614" width="9" style="110" hidden="1" customWidth="1"/>
    <col min="4615" max="4864" width="9" style="110"/>
    <col min="4865" max="4865" width="27.625" style="110" customWidth="1"/>
    <col min="4866" max="4866" width="11.625" style="110" customWidth="1"/>
    <col min="4867" max="4867" width="13.25" style="110" customWidth="1"/>
    <col min="4868" max="4868" width="10.75" style="110" customWidth="1"/>
    <col min="4869" max="4869" width="12.75" style="110" customWidth="1"/>
    <col min="4870" max="4870" width="9" style="110" hidden="1" customWidth="1"/>
    <col min="4871" max="5120" width="9" style="110"/>
    <col min="5121" max="5121" width="27.625" style="110" customWidth="1"/>
    <col min="5122" max="5122" width="11.625" style="110" customWidth="1"/>
    <col min="5123" max="5123" width="13.25" style="110" customWidth="1"/>
    <col min="5124" max="5124" width="10.75" style="110" customWidth="1"/>
    <col min="5125" max="5125" width="12.75" style="110" customWidth="1"/>
    <col min="5126" max="5126" width="9" style="110" hidden="1" customWidth="1"/>
    <col min="5127" max="5376" width="9" style="110"/>
    <col min="5377" max="5377" width="27.625" style="110" customWidth="1"/>
    <col min="5378" max="5378" width="11.625" style="110" customWidth="1"/>
    <col min="5379" max="5379" width="13.25" style="110" customWidth="1"/>
    <col min="5380" max="5380" width="10.75" style="110" customWidth="1"/>
    <col min="5381" max="5381" width="12.75" style="110" customWidth="1"/>
    <col min="5382" max="5382" width="9" style="110" hidden="1" customWidth="1"/>
    <col min="5383" max="5632" width="9" style="110"/>
    <col min="5633" max="5633" width="27.625" style="110" customWidth="1"/>
    <col min="5634" max="5634" width="11.625" style="110" customWidth="1"/>
    <col min="5635" max="5635" width="13.25" style="110" customWidth="1"/>
    <col min="5636" max="5636" width="10.75" style="110" customWidth="1"/>
    <col min="5637" max="5637" width="12.75" style="110" customWidth="1"/>
    <col min="5638" max="5638" width="9" style="110" hidden="1" customWidth="1"/>
    <col min="5639" max="5888" width="9" style="110"/>
    <col min="5889" max="5889" width="27.625" style="110" customWidth="1"/>
    <col min="5890" max="5890" width="11.625" style="110" customWidth="1"/>
    <col min="5891" max="5891" width="13.25" style="110" customWidth="1"/>
    <col min="5892" max="5892" width="10.75" style="110" customWidth="1"/>
    <col min="5893" max="5893" width="12.75" style="110" customWidth="1"/>
    <col min="5894" max="5894" width="9" style="110" hidden="1" customWidth="1"/>
    <col min="5895" max="6144" width="9" style="110"/>
    <col min="6145" max="6145" width="27.625" style="110" customWidth="1"/>
    <col min="6146" max="6146" width="11.625" style="110" customWidth="1"/>
    <col min="6147" max="6147" width="13.25" style="110" customWidth="1"/>
    <col min="6148" max="6148" width="10.75" style="110" customWidth="1"/>
    <col min="6149" max="6149" width="12.75" style="110" customWidth="1"/>
    <col min="6150" max="6150" width="9" style="110" hidden="1" customWidth="1"/>
    <col min="6151" max="6400" width="9" style="110"/>
    <col min="6401" max="6401" width="27.625" style="110" customWidth="1"/>
    <col min="6402" max="6402" width="11.625" style="110" customWidth="1"/>
    <col min="6403" max="6403" width="13.25" style="110" customWidth="1"/>
    <col min="6404" max="6404" width="10.75" style="110" customWidth="1"/>
    <col min="6405" max="6405" width="12.75" style="110" customWidth="1"/>
    <col min="6406" max="6406" width="9" style="110" hidden="1" customWidth="1"/>
    <col min="6407" max="6656" width="9" style="110"/>
    <col min="6657" max="6657" width="27.625" style="110" customWidth="1"/>
    <col min="6658" max="6658" width="11.625" style="110" customWidth="1"/>
    <col min="6659" max="6659" width="13.25" style="110" customWidth="1"/>
    <col min="6660" max="6660" width="10.75" style="110" customWidth="1"/>
    <col min="6661" max="6661" width="12.75" style="110" customWidth="1"/>
    <col min="6662" max="6662" width="9" style="110" hidden="1" customWidth="1"/>
    <col min="6663" max="6912" width="9" style="110"/>
    <col min="6913" max="6913" width="27.625" style="110" customWidth="1"/>
    <col min="6914" max="6914" width="11.625" style="110" customWidth="1"/>
    <col min="6915" max="6915" width="13.25" style="110" customWidth="1"/>
    <col min="6916" max="6916" width="10.75" style="110" customWidth="1"/>
    <col min="6917" max="6917" width="12.75" style="110" customWidth="1"/>
    <col min="6918" max="6918" width="9" style="110" hidden="1" customWidth="1"/>
    <col min="6919" max="7168" width="9" style="110"/>
    <col min="7169" max="7169" width="27.625" style="110" customWidth="1"/>
    <col min="7170" max="7170" width="11.625" style="110" customWidth="1"/>
    <col min="7171" max="7171" width="13.25" style="110" customWidth="1"/>
    <col min="7172" max="7172" width="10.75" style="110" customWidth="1"/>
    <col min="7173" max="7173" width="12.75" style="110" customWidth="1"/>
    <col min="7174" max="7174" width="9" style="110" hidden="1" customWidth="1"/>
    <col min="7175" max="7424" width="9" style="110"/>
    <col min="7425" max="7425" width="27.625" style="110" customWidth="1"/>
    <col min="7426" max="7426" width="11.625" style="110" customWidth="1"/>
    <col min="7427" max="7427" width="13.25" style="110" customWidth="1"/>
    <col min="7428" max="7428" width="10.75" style="110" customWidth="1"/>
    <col min="7429" max="7429" width="12.75" style="110" customWidth="1"/>
    <col min="7430" max="7430" width="9" style="110" hidden="1" customWidth="1"/>
    <col min="7431" max="7680" width="9" style="110"/>
    <col min="7681" max="7681" width="27.625" style="110" customWidth="1"/>
    <col min="7682" max="7682" width="11.625" style="110" customWidth="1"/>
    <col min="7683" max="7683" width="13.25" style="110" customWidth="1"/>
    <col min="7684" max="7684" width="10.75" style="110" customWidth="1"/>
    <col min="7685" max="7685" width="12.75" style="110" customWidth="1"/>
    <col min="7686" max="7686" width="9" style="110" hidden="1" customWidth="1"/>
    <col min="7687" max="7936" width="9" style="110"/>
    <col min="7937" max="7937" width="27.625" style="110" customWidth="1"/>
    <col min="7938" max="7938" width="11.625" style="110" customWidth="1"/>
    <col min="7939" max="7939" width="13.25" style="110" customWidth="1"/>
    <col min="7940" max="7940" width="10.75" style="110" customWidth="1"/>
    <col min="7941" max="7941" width="12.75" style="110" customWidth="1"/>
    <col min="7942" max="7942" width="9" style="110" hidden="1" customWidth="1"/>
    <col min="7943" max="8192" width="9" style="110"/>
    <col min="8193" max="8193" width="27.625" style="110" customWidth="1"/>
    <col min="8194" max="8194" width="11.625" style="110" customWidth="1"/>
    <col min="8195" max="8195" width="13.25" style="110" customWidth="1"/>
    <col min="8196" max="8196" width="10.75" style="110" customWidth="1"/>
    <col min="8197" max="8197" width="12.75" style="110" customWidth="1"/>
    <col min="8198" max="8198" width="9" style="110" hidden="1" customWidth="1"/>
    <col min="8199" max="8448" width="9" style="110"/>
    <col min="8449" max="8449" width="27.625" style="110" customWidth="1"/>
    <col min="8450" max="8450" width="11.625" style="110" customWidth="1"/>
    <col min="8451" max="8451" width="13.25" style="110" customWidth="1"/>
    <col min="8452" max="8452" width="10.75" style="110" customWidth="1"/>
    <col min="8453" max="8453" width="12.75" style="110" customWidth="1"/>
    <col min="8454" max="8454" width="9" style="110" hidden="1" customWidth="1"/>
    <col min="8455" max="8704" width="9" style="110"/>
    <col min="8705" max="8705" width="27.625" style="110" customWidth="1"/>
    <col min="8706" max="8706" width="11.625" style="110" customWidth="1"/>
    <col min="8707" max="8707" width="13.25" style="110" customWidth="1"/>
    <col min="8708" max="8708" width="10.75" style="110" customWidth="1"/>
    <col min="8709" max="8709" width="12.75" style="110" customWidth="1"/>
    <col min="8710" max="8710" width="9" style="110" hidden="1" customWidth="1"/>
    <col min="8711" max="8960" width="9" style="110"/>
    <col min="8961" max="8961" width="27.625" style="110" customWidth="1"/>
    <col min="8962" max="8962" width="11.625" style="110" customWidth="1"/>
    <col min="8963" max="8963" width="13.25" style="110" customWidth="1"/>
    <col min="8964" max="8964" width="10.75" style="110" customWidth="1"/>
    <col min="8965" max="8965" width="12.75" style="110" customWidth="1"/>
    <col min="8966" max="8966" width="9" style="110" hidden="1" customWidth="1"/>
    <col min="8967" max="9216" width="9" style="110"/>
    <col min="9217" max="9217" width="27.625" style="110" customWidth="1"/>
    <col min="9218" max="9218" width="11.625" style="110" customWidth="1"/>
    <col min="9219" max="9219" width="13.25" style="110" customWidth="1"/>
    <col min="9220" max="9220" width="10.75" style="110" customWidth="1"/>
    <col min="9221" max="9221" width="12.75" style="110" customWidth="1"/>
    <col min="9222" max="9222" width="9" style="110" hidden="1" customWidth="1"/>
    <col min="9223" max="9472" width="9" style="110"/>
    <col min="9473" max="9473" width="27.625" style="110" customWidth="1"/>
    <col min="9474" max="9474" width="11.625" style="110" customWidth="1"/>
    <col min="9475" max="9475" width="13.25" style="110" customWidth="1"/>
    <col min="9476" max="9476" width="10.75" style="110" customWidth="1"/>
    <col min="9477" max="9477" width="12.75" style="110" customWidth="1"/>
    <col min="9478" max="9478" width="9" style="110" hidden="1" customWidth="1"/>
    <col min="9479" max="9728" width="9" style="110"/>
    <col min="9729" max="9729" width="27.625" style="110" customWidth="1"/>
    <col min="9730" max="9730" width="11.625" style="110" customWidth="1"/>
    <col min="9731" max="9731" width="13.25" style="110" customWidth="1"/>
    <col min="9732" max="9732" width="10.75" style="110" customWidth="1"/>
    <col min="9733" max="9733" width="12.75" style="110" customWidth="1"/>
    <col min="9734" max="9734" width="9" style="110" hidden="1" customWidth="1"/>
    <col min="9735" max="9984" width="9" style="110"/>
    <col min="9985" max="9985" width="27.625" style="110" customWidth="1"/>
    <col min="9986" max="9986" width="11.625" style="110" customWidth="1"/>
    <col min="9987" max="9987" width="13.25" style="110" customWidth="1"/>
    <col min="9988" max="9988" width="10.75" style="110" customWidth="1"/>
    <col min="9989" max="9989" width="12.75" style="110" customWidth="1"/>
    <col min="9990" max="9990" width="9" style="110" hidden="1" customWidth="1"/>
    <col min="9991" max="10240" width="9" style="110"/>
    <col min="10241" max="10241" width="27.625" style="110" customWidth="1"/>
    <col min="10242" max="10242" width="11.625" style="110" customWidth="1"/>
    <col min="10243" max="10243" width="13.25" style="110" customWidth="1"/>
    <col min="10244" max="10244" width="10.75" style="110" customWidth="1"/>
    <col min="10245" max="10245" width="12.75" style="110" customWidth="1"/>
    <col min="10246" max="10246" width="9" style="110" hidden="1" customWidth="1"/>
    <col min="10247" max="10496" width="9" style="110"/>
    <col min="10497" max="10497" width="27.625" style="110" customWidth="1"/>
    <col min="10498" max="10498" width="11.625" style="110" customWidth="1"/>
    <col min="10499" max="10499" width="13.25" style="110" customWidth="1"/>
    <col min="10500" max="10500" width="10.75" style="110" customWidth="1"/>
    <col min="10501" max="10501" width="12.75" style="110" customWidth="1"/>
    <col min="10502" max="10502" width="9" style="110" hidden="1" customWidth="1"/>
    <col min="10503" max="10752" width="9" style="110"/>
    <col min="10753" max="10753" width="27.625" style="110" customWidth="1"/>
    <col min="10754" max="10754" width="11.625" style="110" customWidth="1"/>
    <col min="10755" max="10755" width="13.25" style="110" customWidth="1"/>
    <col min="10756" max="10756" width="10.75" style="110" customWidth="1"/>
    <col min="10757" max="10757" width="12.75" style="110" customWidth="1"/>
    <col min="10758" max="10758" width="9" style="110" hidden="1" customWidth="1"/>
    <col min="10759" max="11008" width="9" style="110"/>
    <col min="11009" max="11009" width="27.625" style="110" customWidth="1"/>
    <col min="11010" max="11010" width="11.625" style="110" customWidth="1"/>
    <col min="11011" max="11011" width="13.25" style="110" customWidth="1"/>
    <col min="11012" max="11012" width="10.75" style="110" customWidth="1"/>
    <col min="11013" max="11013" width="12.75" style="110" customWidth="1"/>
    <col min="11014" max="11014" width="9" style="110" hidden="1" customWidth="1"/>
    <col min="11015" max="11264" width="9" style="110"/>
    <col min="11265" max="11265" width="27.625" style="110" customWidth="1"/>
    <col min="11266" max="11266" width="11.625" style="110" customWidth="1"/>
    <col min="11267" max="11267" width="13.25" style="110" customWidth="1"/>
    <col min="11268" max="11268" width="10.75" style="110" customWidth="1"/>
    <col min="11269" max="11269" width="12.75" style="110" customWidth="1"/>
    <col min="11270" max="11270" width="9" style="110" hidden="1" customWidth="1"/>
    <col min="11271" max="11520" width="9" style="110"/>
    <col min="11521" max="11521" width="27.625" style="110" customWidth="1"/>
    <col min="11522" max="11522" width="11.625" style="110" customWidth="1"/>
    <col min="11523" max="11523" width="13.25" style="110" customWidth="1"/>
    <col min="11524" max="11524" width="10.75" style="110" customWidth="1"/>
    <col min="11525" max="11525" width="12.75" style="110" customWidth="1"/>
    <col min="11526" max="11526" width="9" style="110" hidden="1" customWidth="1"/>
    <col min="11527" max="11776" width="9" style="110"/>
    <col min="11777" max="11777" width="27.625" style="110" customWidth="1"/>
    <col min="11778" max="11778" width="11.625" style="110" customWidth="1"/>
    <col min="11779" max="11779" width="13.25" style="110" customWidth="1"/>
    <col min="11780" max="11780" width="10.75" style="110" customWidth="1"/>
    <col min="11781" max="11781" width="12.75" style="110" customWidth="1"/>
    <col min="11782" max="11782" width="9" style="110" hidden="1" customWidth="1"/>
    <col min="11783" max="12032" width="9" style="110"/>
    <col min="12033" max="12033" width="27.625" style="110" customWidth="1"/>
    <col min="12034" max="12034" width="11.625" style="110" customWidth="1"/>
    <col min="12035" max="12035" width="13.25" style="110" customWidth="1"/>
    <col min="12036" max="12036" width="10.75" style="110" customWidth="1"/>
    <col min="12037" max="12037" width="12.75" style="110" customWidth="1"/>
    <col min="12038" max="12038" width="9" style="110" hidden="1" customWidth="1"/>
    <col min="12039" max="12288" width="9" style="110"/>
    <col min="12289" max="12289" width="27.625" style="110" customWidth="1"/>
    <col min="12290" max="12290" width="11.625" style="110" customWidth="1"/>
    <col min="12291" max="12291" width="13.25" style="110" customWidth="1"/>
    <col min="12292" max="12292" width="10.75" style="110" customWidth="1"/>
    <col min="12293" max="12293" width="12.75" style="110" customWidth="1"/>
    <col min="12294" max="12294" width="9" style="110" hidden="1" customWidth="1"/>
    <col min="12295" max="12544" width="9" style="110"/>
    <col min="12545" max="12545" width="27.625" style="110" customWidth="1"/>
    <col min="12546" max="12546" width="11.625" style="110" customWidth="1"/>
    <col min="12547" max="12547" width="13.25" style="110" customWidth="1"/>
    <col min="12548" max="12548" width="10.75" style="110" customWidth="1"/>
    <col min="12549" max="12549" width="12.75" style="110" customWidth="1"/>
    <col min="12550" max="12550" width="9" style="110" hidden="1" customWidth="1"/>
    <col min="12551" max="12800" width="9" style="110"/>
    <col min="12801" max="12801" width="27.625" style="110" customWidth="1"/>
    <col min="12802" max="12802" width="11.625" style="110" customWidth="1"/>
    <col min="12803" max="12803" width="13.25" style="110" customWidth="1"/>
    <col min="12804" max="12804" width="10.75" style="110" customWidth="1"/>
    <col min="12805" max="12805" width="12.75" style="110" customWidth="1"/>
    <col min="12806" max="12806" width="9" style="110" hidden="1" customWidth="1"/>
    <col min="12807" max="13056" width="9" style="110"/>
    <col min="13057" max="13057" width="27.625" style="110" customWidth="1"/>
    <col min="13058" max="13058" width="11.625" style="110" customWidth="1"/>
    <col min="13059" max="13059" width="13.25" style="110" customWidth="1"/>
    <col min="13060" max="13060" width="10.75" style="110" customWidth="1"/>
    <col min="13061" max="13061" width="12.75" style="110" customWidth="1"/>
    <col min="13062" max="13062" width="9" style="110" hidden="1" customWidth="1"/>
    <col min="13063" max="13312" width="9" style="110"/>
    <col min="13313" max="13313" width="27.625" style="110" customWidth="1"/>
    <col min="13314" max="13314" width="11.625" style="110" customWidth="1"/>
    <col min="13315" max="13315" width="13.25" style="110" customWidth="1"/>
    <col min="13316" max="13316" width="10.75" style="110" customWidth="1"/>
    <col min="13317" max="13317" width="12.75" style="110" customWidth="1"/>
    <col min="13318" max="13318" width="9" style="110" hidden="1" customWidth="1"/>
    <col min="13319" max="13568" width="9" style="110"/>
    <col min="13569" max="13569" width="27.625" style="110" customWidth="1"/>
    <col min="13570" max="13570" width="11.625" style="110" customWidth="1"/>
    <col min="13571" max="13571" width="13.25" style="110" customWidth="1"/>
    <col min="13572" max="13572" width="10.75" style="110" customWidth="1"/>
    <col min="13573" max="13573" width="12.75" style="110" customWidth="1"/>
    <col min="13574" max="13574" width="9" style="110" hidden="1" customWidth="1"/>
    <col min="13575" max="13824" width="9" style="110"/>
    <col min="13825" max="13825" width="27.625" style="110" customWidth="1"/>
    <col min="13826" max="13826" width="11.625" style="110" customWidth="1"/>
    <col min="13827" max="13827" width="13.25" style="110" customWidth="1"/>
    <col min="13828" max="13828" width="10.75" style="110" customWidth="1"/>
    <col min="13829" max="13829" width="12.75" style="110" customWidth="1"/>
    <col min="13830" max="13830" width="9" style="110" hidden="1" customWidth="1"/>
    <col min="13831" max="14080" width="9" style="110"/>
    <col min="14081" max="14081" width="27.625" style="110" customWidth="1"/>
    <col min="14082" max="14082" width="11.625" style="110" customWidth="1"/>
    <col min="14083" max="14083" width="13.25" style="110" customWidth="1"/>
    <col min="14084" max="14084" width="10.75" style="110" customWidth="1"/>
    <col min="14085" max="14085" width="12.75" style="110" customWidth="1"/>
    <col min="14086" max="14086" width="9" style="110" hidden="1" customWidth="1"/>
    <col min="14087" max="14336" width="9" style="110"/>
    <col min="14337" max="14337" width="27.625" style="110" customWidth="1"/>
    <col min="14338" max="14338" width="11.625" style="110" customWidth="1"/>
    <col min="14339" max="14339" width="13.25" style="110" customWidth="1"/>
    <col min="14340" max="14340" width="10.75" style="110" customWidth="1"/>
    <col min="14341" max="14341" width="12.75" style="110" customWidth="1"/>
    <col min="14342" max="14342" width="9" style="110" hidden="1" customWidth="1"/>
    <col min="14343" max="14592" width="9" style="110"/>
    <col min="14593" max="14593" width="27.625" style="110" customWidth="1"/>
    <col min="14594" max="14594" width="11.625" style="110" customWidth="1"/>
    <col min="14595" max="14595" width="13.25" style="110" customWidth="1"/>
    <col min="14596" max="14596" width="10.75" style="110" customWidth="1"/>
    <col min="14597" max="14597" width="12.75" style="110" customWidth="1"/>
    <col min="14598" max="14598" width="9" style="110" hidden="1" customWidth="1"/>
    <col min="14599" max="14848" width="9" style="110"/>
    <col min="14849" max="14849" width="27.625" style="110" customWidth="1"/>
    <col min="14850" max="14850" width="11.625" style="110" customWidth="1"/>
    <col min="14851" max="14851" width="13.25" style="110" customWidth="1"/>
    <col min="14852" max="14852" width="10.75" style="110" customWidth="1"/>
    <col min="14853" max="14853" width="12.75" style="110" customWidth="1"/>
    <col min="14854" max="14854" width="9" style="110" hidden="1" customWidth="1"/>
    <col min="14855" max="15104" width="9" style="110"/>
    <col min="15105" max="15105" width="27.625" style="110" customWidth="1"/>
    <col min="15106" max="15106" width="11.625" style="110" customWidth="1"/>
    <col min="15107" max="15107" width="13.25" style="110" customWidth="1"/>
    <col min="15108" max="15108" width="10.75" style="110" customWidth="1"/>
    <col min="15109" max="15109" width="12.75" style="110" customWidth="1"/>
    <col min="15110" max="15110" width="9" style="110" hidden="1" customWidth="1"/>
    <col min="15111" max="15360" width="9" style="110"/>
    <col min="15361" max="15361" width="27.625" style="110" customWidth="1"/>
    <col min="15362" max="15362" width="11.625" style="110" customWidth="1"/>
    <col min="15363" max="15363" width="13.25" style="110" customWidth="1"/>
    <col min="15364" max="15364" width="10.75" style="110" customWidth="1"/>
    <col min="15365" max="15365" width="12.75" style="110" customWidth="1"/>
    <col min="15366" max="15366" width="9" style="110" hidden="1" customWidth="1"/>
    <col min="15367" max="15616" width="9" style="110"/>
    <col min="15617" max="15617" width="27.625" style="110" customWidth="1"/>
    <col min="15618" max="15618" width="11.625" style="110" customWidth="1"/>
    <col min="15619" max="15619" width="13.25" style="110" customWidth="1"/>
    <col min="15620" max="15620" width="10.75" style="110" customWidth="1"/>
    <col min="15621" max="15621" width="12.75" style="110" customWidth="1"/>
    <col min="15622" max="15622" width="9" style="110" hidden="1" customWidth="1"/>
    <col min="15623" max="15872" width="9" style="110"/>
    <col min="15873" max="15873" width="27.625" style="110" customWidth="1"/>
    <col min="15874" max="15874" width="11.625" style="110" customWidth="1"/>
    <col min="15875" max="15875" width="13.25" style="110" customWidth="1"/>
    <col min="15876" max="15876" width="10.75" style="110" customWidth="1"/>
    <col min="15877" max="15877" width="12.75" style="110" customWidth="1"/>
    <col min="15878" max="15878" width="9" style="110" hidden="1" customWidth="1"/>
    <col min="15879" max="16128" width="9" style="110"/>
    <col min="16129" max="16129" width="27.625" style="110" customWidth="1"/>
    <col min="16130" max="16130" width="11.625" style="110" customWidth="1"/>
    <col min="16131" max="16131" width="13.25" style="110" customWidth="1"/>
    <col min="16132" max="16132" width="10.75" style="110" customWidth="1"/>
    <col min="16133" max="16133" width="12.75" style="110" customWidth="1"/>
    <col min="16134" max="16134" width="9" style="110" hidden="1" customWidth="1"/>
    <col min="16135" max="16384" width="9" style="110"/>
  </cols>
  <sheetData>
    <row r="1" spans="1:7">
      <c r="A1" s="141" t="s">
        <v>230</v>
      </c>
    </row>
    <row r="2" spans="1:7" ht="22.5" customHeight="1">
      <c r="A2" s="331" t="s">
        <v>475</v>
      </c>
      <c r="B2" s="331"/>
      <c r="C2" s="331"/>
      <c r="D2" s="331"/>
      <c r="E2" s="331"/>
      <c r="F2" s="331"/>
      <c r="G2" s="331"/>
    </row>
    <row r="3" spans="1:7" ht="19.5" customHeight="1">
      <c r="A3" s="111"/>
      <c r="G3" s="99" t="s">
        <v>0</v>
      </c>
    </row>
    <row r="4" spans="1:7" ht="33" customHeight="1">
      <c r="A4" s="145" t="s">
        <v>244</v>
      </c>
      <c r="B4" s="143" t="s">
        <v>1</v>
      </c>
      <c r="C4" s="144" t="s">
        <v>2</v>
      </c>
      <c r="D4" s="263" t="s">
        <v>498</v>
      </c>
      <c r="E4" s="143" t="s">
        <v>3</v>
      </c>
      <c r="F4" s="264" t="s">
        <v>497</v>
      </c>
      <c r="G4" s="143" t="s">
        <v>4</v>
      </c>
    </row>
    <row r="5" spans="1:7" ht="17.45" customHeight="1">
      <c r="A5" s="107" t="s">
        <v>41</v>
      </c>
      <c r="B5" s="41">
        <v>17564</v>
      </c>
      <c r="C5" s="41">
        <v>17424</v>
      </c>
      <c r="D5" s="259">
        <v>18119</v>
      </c>
      <c r="E5" s="283">
        <f>C5/D5</f>
        <v>0.96160000000000001</v>
      </c>
      <c r="F5" s="259">
        <v>17682</v>
      </c>
      <c r="G5" s="283">
        <f>C5/F5</f>
        <v>0.98540000000000005</v>
      </c>
    </row>
    <row r="6" spans="1:7" ht="17.45" customHeight="1">
      <c r="A6" s="107" t="s">
        <v>42</v>
      </c>
      <c r="B6" s="41">
        <v>0</v>
      </c>
      <c r="C6" s="41">
        <v>0</v>
      </c>
      <c r="D6" s="259"/>
      <c r="E6" s="283"/>
      <c r="F6" s="259">
        <v>0</v>
      </c>
      <c r="G6" s="283"/>
    </row>
    <row r="7" spans="1:7" ht="17.45" customHeight="1">
      <c r="A7" s="107" t="s">
        <v>43</v>
      </c>
      <c r="B7" s="41">
        <v>179</v>
      </c>
      <c r="C7" s="41">
        <v>179</v>
      </c>
      <c r="D7" s="259">
        <v>288</v>
      </c>
      <c r="E7" s="283">
        <f t="shared" ref="E7:E43" si="0">C7/D7</f>
        <v>0.62150000000000005</v>
      </c>
      <c r="F7" s="259">
        <v>379</v>
      </c>
      <c r="G7" s="283">
        <f t="shared" ref="G7:G43" si="1">C7/F7</f>
        <v>0.4723</v>
      </c>
    </row>
    <row r="8" spans="1:7" ht="17.45" customHeight="1">
      <c r="A8" s="107" t="s">
        <v>44</v>
      </c>
      <c r="B8" s="41">
        <v>14797</v>
      </c>
      <c r="C8" s="41">
        <v>14731</v>
      </c>
      <c r="D8" s="259">
        <v>15386</v>
      </c>
      <c r="E8" s="283">
        <f t="shared" si="0"/>
        <v>0.95740000000000003</v>
      </c>
      <c r="F8" s="259">
        <v>14911</v>
      </c>
      <c r="G8" s="283">
        <f t="shared" si="1"/>
        <v>0.9879</v>
      </c>
    </row>
    <row r="9" spans="1:7" ht="17.45" customHeight="1">
      <c r="A9" s="107" t="s">
        <v>45</v>
      </c>
      <c r="B9" s="41">
        <v>90761</v>
      </c>
      <c r="C9" s="41">
        <v>90656</v>
      </c>
      <c r="D9" s="259">
        <v>88487</v>
      </c>
      <c r="E9" s="283">
        <f t="shared" si="0"/>
        <v>1.0245</v>
      </c>
      <c r="F9" s="259">
        <v>88849</v>
      </c>
      <c r="G9" s="283">
        <f t="shared" si="1"/>
        <v>1.0203</v>
      </c>
    </row>
    <row r="10" spans="1:7" ht="17.45" customHeight="1">
      <c r="A10" s="107" t="s">
        <v>46</v>
      </c>
      <c r="B10" s="41">
        <v>272</v>
      </c>
      <c r="C10" s="41">
        <v>257</v>
      </c>
      <c r="D10" s="259">
        <v>156</v>
      </c>
      <c r="E10" s="283">
        <f t="shared" si="0"/>
        <v>1.6474</v>
      </c>
      <c r="F10" s="259">
        <v>894</v>
      </c>
      <c r="G10" s="283">
        <f t="shared" si="1"/>
        <v>0.28749999999999998</v>
      </c>
    </row>
    <row r="11" spans="1:7" ht="17.45" customHeight="1">
      <c r="A11" s="107" t="s">
        <v>221</v>
      </c>
      <c r="B11" s="41">
        <v>3083</v>
      </c>
      <c r="C11" s="41">
        <v>3038</v>
      </c>
      <c r="D11" s="259">
        <v>3022</v>
      </c>
      <c r="E11" s="283">
        <f t="shared" si="0"/>
        <v>1.0053000000000001</v>
      </c>
      <c r="F11" s="259">
        <v>3306</v>
      </c>
      <c r="G11" s="283">
        <f t="shared" si="1"/>
        <v>0.91890000000000005</v>
      </c>
    </row>
    <row r="12" spans="1:7" ht="17.45" customHeight="1">
      <c r="A12" s="107" t="s">
        <v>47</v>
      </c>
      <c r="B12" s="41">
        <v>63172</v>
      </c>
      <c r="C12" s="41">
        <v>63043</v>
      </c>
      <c r="D12" s="259">
        <v>63369</v>
      </c>
      <c r="E12" s="283">
        <f t="shared" si="0"/>
        <v>0.99490000000000001</v>
      </c>
      <c r="F12" s="259">
        <v>57446</v>
      </c>
      <c r="G12" s="283">
        <f t="shared" si="1"/>
        <v>1.0973999999999999</v>
      </c>
    </row>
    <row r="13" spans="1:7" ht="17.45" customHeight="1">
      <c r="A13" s="107" t="s">
        <v>222</v>
      </c>
      <c r="B13" s="41">
        <v>24539</v>
      </c>
      <c r="C13" s="41">
        <v>24496</v>
      </c>
      <c r="D13" s="259">
        <v>29388</v>
      </c>
      <c r="E13" s="283">
        <f t="shared" si="0"/>
        <v>0.83350000000000002</v>
      </c>
      <c r="F13" s="259">
        <v>28376</v>
      </c>
      <c r="G13" s="283">
        <f t="shared" si="1"/>
        <v>0.86329999999999996</v>
      </c>
    </row>
    <row r="14" spans="1:7" ht="17.45" customHeight="1">
      <c r="A14" s="107" t="s">
        <v>48</v>
      </c>
      <c r="B14" s="41">
        <v>4622</v>
      </c>
      <c r="C14" s="41">
        <v>4487</v>
      </c>
      <c r="D14" s="259">
        <v>1607</v>
      </c>
      <c r="E14" s="283">
        <f t="shared" si="0"/>
        <v>2.7921999999999998</v>
      </c>
      <c r="F14" s="259">
        <v>2476</v>
      </c>
      <c r="G14" s="283">
        <f t="shared" si="1"/>
        <v>1.8122</v>
      </c>
    </row>
    <row r="15" spans="1:7" ht="17.45" customHeight="1">
      <c r="A15" s="107" t="s">
        <v>49</v>
      </c>
      <c r="B15" s="41">
        <v>24886</v>
      </c>
      <c r="C15" s="41">
        <v>24795</v>
      </c>
      <c r="D15" s="259">
        <v>12075</v>
      </c>
      <c r="E15" s="283">
        <f t="shared" si="0"/>
        <v>2.0533999999999999</v>
      </c>
      <c r="F15" s="259">
        <v>14800</v>
      </c>
      <c r="G15" s="283">
        <f t="shared" si="1"/>
        <v>1.6753</v>
      </c>
    </row>
    <row r="16" spans="1:7" ht="17.45" customHeight="1">
      <c r="A16" s="107" t="s">
        <v>50</v>
      </c>
      <c r="B16" s="41">
        <v>44728</v>
      </c>
      <c r="C16" s="41">
        <v>44728</v>
      </c>
      <c r="D16" s="259">
        <v>38629</v>
      </c>
      <c r="E16" s="283">
        <f t="shared" si="0"/>
        <v>1.1578999999999999</v>
      </c>
      <c r="F16" s="259">
        <v>35897</v>
      </c>
      <c r="G16" s="283">
        <f t="shared" si="1"/>
        <v>1.246</v>
      </c>
    </row>
    <row r="17" spans="1:7" ht="17.45" customHeight="1">
      <c r="A17" s="107" t="s">
        <v>51</v>
      </c>
      <c r="B17" s="41">
        <v>20731</v>
      </c>
      <c r="C17" s="41">
        <v>20731</v>
      </c>
      <c r="D17" s="259">
        <v>13773</v>
      </c>
      <c r="E17" s="283">
        <f t="shared" si="0"/>
        <v>1.5052000000000001</v>
      </c>
      <c r="F17" s="259">
        <v>38352</v>
      </c>
      <c r="G17" s="283">
        <f t="shared" si="1"/>
        <v>0.54049999999999998</v>
      </c>
    </row>
    <row r="18" spans="1:7" ht="17.45" customHeight="1">
      <c r="A18" s="107" t="s">
        <v>223</v>
      </c>
      <c r="B18" s="41">
        <v>6480</v>
      </c>
      <c r="C18" s="41">
        <v>6466</v>
      </c>
      <c r="D18" s="259">
        <v>1999</v>
      </c>
      <c r="E18" s="283">
        <f t="shared" si="0"/>
        <v>3.2345999999999999</v>
      </c>
      <c r="F18" s="259">
        <v>7268</v>
      </c>
      <c r="G18" s="283">
        <f t="shared" si="1"/>
        <v>0.88970000000000005</v>
      </c>
    </row>
    <row r="19" spans="1:7" ht="17.45" customHeight="1">
      <c r="A19" s="107" t="s">
        <v>52</v>
      </c>
      <c r="B19" s="41">
        <v>1874</v>
      </c>
      <c r="C19" s="41">
        <v>697</v>
      </c>
      <c r="D19" s="259">
        <v>419</v>
      </c>
      <c r="E19" s="283">
        <f t="shared" si="0"/>
        <v>1.6635</v>
      </c>
      <c r="F19" s="259">
        <v>2237</v>
      </c>
      <c r="G19" s="283">
        <f t="shared" si="1"/>
        <v>0.31159999999999999</v>
      </c>
    </row>
    <row r="20" spans="1:7" ht="17.45" customHeight="1">
      <c r="A20" s="107" t="s">
        <v>53</v>
      </c>
      <c r="B20" s="41">
        <v>94</v>
      </c>
      <c r="C20" s="41">
        <v>94</v>
      </c>
      <c r="D20" s="259"/>
      <c r="E20" s="283"/>
      <c r="F20" s="259">
        <v>84</v>
      </c>
      <c r="G20" s="283">
        <f t="shared" si="1"/>
        <v>1.119</v>
      </c>
    </row>
    <row r="21" spans="1:7" ht="17.45" customHeight="1">
      <c r="A21" s="107" t="s">
        <v>54</v>
      </c>
      <c r="B21" s="41">
        <v>183</v>
      </c>
      <c r="C21" s="41">
        <v>183</v>
      </c>
      <c r="D21" s="259">
        <v>178</v>
      </c>
      <c r="E21" s="283">
        <f t="shared" si="0"/>
        <v>1.0281</v>
      </c>
      <c r="F21" s="259">
        <v>178</v>
      </c>
      <c r="G21" s="283">
        <f t="shared" si="1"/>
        <v>1.0281</v>
      </c>
    </row>
    <row r="22" spans="1:7" ht="17.45" customHeight="1">
      <c r="A22" s="107" t="s">
        <v>224</v>
      </c>
      <c r="B22" s="41">
        <v>2512</v>
      </c>
      <c r="C22" s="41">
        <v>2507</v>
      </c>
      <c r="D22" s="259">
        <v>3943</v>
      </c>
      <c r="E22" s="283">
        <f t="shared" si="0"/>
        <v>0.63580000000000003</v>
      </c>
      <c r="F22" s="259">
        <v>5965</v>
      </c>
      <c r="G22" s="283">
        <f t="shared" si="1"/>
        <v>0.42030000000000001</v>
      </c>
    </row>
    <row r="23" spans="1:7" ht="17.45" customHeight="1">
      <c r="A23" s="107" t="s">
        <v>55</v>
      </c>
      <c r="B23" s="41">
        <v>5767</v>
      </c>
      <c r="C23" s="41">
        <v>5763</v>
      </c>
      <c r="D23" s="259">
        <v>2545</v>
      </c>
      <c r="E23" s="283">
        <f t="shared" si="0"/>
        <v>2.2644000000000002</v>
      </c>
      <c r="F23" s="259">
        <v>3468</v>
      </c>
      <c r="G23" s="283">
        <f t="shared" si="1"/>
        <v>1.6617999999999999</v>
      </c>
    </row>
    <row r="24" spans="1:7" ht="17.45" customHeight="1">
      <c r="A24" s="107" t="s">
        <v>56</v>
      </c>
      <c r="B24" s="41">
        <v>514</v>
      </c>
      <c r="C24" s="41">
        <v>514</v>
      </c>
      <c r="D24" s="259">
        <v>461</v>
      </c>
      <c r="E24" s="283">
        <f t="shared" si="0"/>
        <v>1.115</v>
      </c>
      <c r="F24" s="259">
        <v>470</v>
      </c>
      <c r="G24" s="283">
        <f t="shared" si="1"/>
        <v>1.0935999999999999</v>
      </c>
    </row>
    <row r="25" spans="1:7" ht="17.45" customHeight="1">
      <c r="A25" s="107" t="s">
        <v>57</v>
      </c>
      <c r="B25" s="41">
        <v>15052</v>
      </c>
      <c r="C25" s="41">
        <v>14767</v>
      </c>
      <c r="D25" s="259">
        <v>2277</v>
      </c>
      <c r="E25" s="283">
        <f t="shared" si="0"/>
        <v>6.4852999999999996</v>
      </c>
      <c r="F25" s="259">
        <v>2154</v>
      </c>
      <c r="G25" s="283">
        <f t="shared" si="1"/>
        <v>6.8555999999999999</v>
      </c>
    </row>
    <row r="26" spans="1:7" ht="17.45" customHeight="1">
      <c r="A26" s="107" t="s">
        <v>58</v>
      </c>
      <c r="B26" s="41"/>
      <c r="C26" s="41"/>
      <c r="D26" s="259">
        <v>3450</v>
      </c>
      <c r="E26" s="283">
        <f t="shared" si="0"/>
        <v>0</v>
      </c>
      <c r="F26" s="259"/>
      <c r="G26" s="283"/>
    </row>
    <row r="27" spans="1:7" ht="17.45" customHeight="1">
      <c r="A27" s="107" t="s">
        <v>59</v>
      </c>
      <c r="B27" s="41">
        <v>8276</v>
      </c>
      <c r="C27" s="41">
        <v>1597</v>
      </c>
      <c r="D27" s="259">
        <v>16150</v>
      </c>
      <c r="E27" s="283">
        <f t="shared" si="0"/>
        <v>9.8900000000000002E-2</v>
      </c>
      <c r="F27" s="259">
        <v>757</v>
      </c>
      <c r="G27" s="283">
        <f t="shared" si="1"/>
        <v>2.1095999999999999</v>
      </c>
    </row>
    <row r="28" spans="1:7" ht="17.45" customHeight="1">
      <c r="A28" s="107" t="s">
        <v>60</v>
      </c>
      <c r="B28" s="41">
        <v>8152</v>
      </c>
      <c r="C28" s="41">
        <v>8152</v>
      </c>
      <c r="D28" s="259">
        <v>8248</v>
      </c>
      <c r="E28" s="283">
        <f t="shared" si="0"/>
        <v>0.98839999999999995</v>
      </c>
      <c r="F28" s="259">
        <v>8187</v>
      </c>
      <c r="G28" s="283">
        <f t="shared" si="1"/>
        <v>0.99570000000000003</v>
      </c>
    </row>
    <row r="29" spans="1:7" ht="17.45" customHeight="1">
      <c r="A29" s="107" t="s">
        <v>61</v>
      </c>
      <c r="B29" s="41">
        <v>29</v>
      </c>
      <c r="C29" s="41">
        <v>29</v>
      </c>
      <c r="D29" s="259">
        <v>16</v>
      </c>
      <c r="E29" s="283">
        <f t="shared" si="0"/>
        <v>1.8125</v>
      </c>
      <c r="F29" s="259">
        <v>45</v>
      </c>
      <c r="G29" s="283">
        <f t="shared" si="1"/>
        <v>0.64439999999999997</v>
      </c>
    </row>
    <row r="30" spans="1:7" s="108" customFormat="1" ht="17.45" customHeight="1">
      <c r="A30" s="112" t="s">
        <v>62</v>
      </c>
      <c r="B30" s="44">
        <f>SUM(B5:B29)</f>
        <v>358267</v>
      </c>
      <c r="C30" s="44">
        <f>SUM(C5:C29)</f>
        <v>349334</v>
      </c>
      <c r="D30" s="44">
        <f t="shared" ref="D30:F30" si="2">SUM(D5:D29)</f>
        <v>323985</v>
      </c>
      <c r="E30" s="283">
        <f t="shared" si="0"/>
        <v>1.0782</v>
      </c>
      <c r="F30" s="44">
        <f t="shared" si="2"/>
        <v>334181</v>
      </c>
      <c r="G30" s="283">
        <f t="shared" si="1"/>
        <v>1.0452999999999999</v>
      </c>
    </row>
    <row r="31" spans="1:7" s="108" customFormat="1" ht="17.45" customHeight="1">
      <c r="A31" s="113" t="s">
        <v>63</v>
      </c>
      <c r="B31" s="44"/>
      <c r="C31" s="44">
        <v>23764</v>
      </c>
      <c r="D31" s="258">
        <v>3144</v>
      </c>
      <c r="E31" s="283">
        <f t="shared" si="0"/>
        <v>7.5585000000000004</v>
      </c>
      <c r="F31" s="258">
        <v>38596</v>
      </c>
      <c r="G31" s="283">
        <f t="shared" si="1"/>
        <v>0.61570000000000003</v>
      </c>
    </row>
    <row r="32" spans="1:7" s="108" customFormat="1" ht="17.45" customHeight="1">
      <c r="A32" s="113" t="s">
        <v>64</v>
      </c>
      <c r="B32" s="44"/>
      <c r="C32" s="44">
        <f>SUM(C33:C42)</f>
        <v>54568</v>
      </c>
      <c r="D32" s="44">
        <f t="shared" ref="D32" si="3">SUM(D33:D42)</f>
        <v>38371</v>
      </c>
      <c r="E32" s="283">
        <f t="shared" si="0"/>
        <v>1.4220999999999999</v>
      </c>
      <c r="F32" s="44">
        <f>SUM(F33:F42)</f>
        <v>64155</v>
      </c>
      <c r="G32" s="283">
        <f t="shared" si="1"/>
        <v>0.85060000000000002</v>
      </c>
    </row>
    <row r="33" spans="1:7" ht="17.45" customHeight="1">
      <c r="A33" s="107" t="s">
        <v>74</v>
      </c>
      <c r="B33" s="41"/>
      <c r="C33" s="41">
        <v>32493</v>
      </c>
      <c r="D33" s="259">
        <v>17824</v>
      </c>
      <c r="E33" s="283">
        <f t="shared" si="0"/>
        <v>1.823</v>
      </c>
      <c r="F33" s="259">
        <v>28724</v>
      </c>
      <c r="G33" s="283">
        <f t="shared" si="1"/>
        <v>1.1312</v>
      </c>
    </row>
    <row r="34" spans="1:7" s="109" customFormat="1" ht="17.45" customHeight="1">
      <c r="A34" s="114" t="s">
        <v>65</v>
      </c>
      <c r="B34" s="115"/>
      <c r="C34" s="115">
        <v>6854</v>
      </c>
      <c r="D34" s="260">
        <v>5099</v>
      </c>
      <c r="E34" s="283">
        <f t="shared" si="0"/>
        <v>1.3442000000000001</v>
      </c>
      <c r="F34" s="260">
        <v>7576</v>
      </c>
      <c r="G34" s="283">
        <f t="shared" si="1"/>
        <v>0.90469999999999995</v>
      </c>
    </row>
    <row r="35" spans="1:7" s="109" customFormat="1" ht="17.45" customHeight="1">
      <c r="A35" s="114" t="s">
        <v>75</v>
      </c>
      <c r="B35" s="115"/>
      <c r="C35" s="115"/>
      <c r="D35" s="260"/>
      <c r="E35" s="283"/>
      <c r="F35" s="260"/>
      <c r="G35" s="283"/>
    </row>
    <row r="36" spans="1:7" s="109" customFormat="1" ht="17.45" customHeight="1">
      <c r="A36" s="114" t="s">
        <v>66</v>
      </c>
      <c r="B36" s="115"/>
      <c r="C36" s="115"/>
      <c r="D36" s="260"/>
      <c r="E36" s="283"/>
      <c r="F36" s="260"/>
      <c r="G36" s="283"/>
    </row>
    <row r="37" spans="1:7" s="109" customFormat="1" ht="17.45" customHeight="1">
      <c r="A37" s="114" t="s">
        <v>67</v>
      </c>
      <c r="B37" s="115"/>
      <c r="C37" s="115"/>
      <c r="D37" s="260"/>
      <c r="E37" s="283"/>
      <c r="F37" s="260"/>
      <c r="G37" s="283"/>
    </row>
    <row r="38" spans="1:7" s="109" customFormat="1" ht="17.45" customHeight="1">
      <c r="A38" s="114" t="s">
        <v>69</v>
      </c>
      <c r="B38" s="115"/>
      <c r="D38" s="260">
        <v>15448</v>
      </c>
      <c r="E38" s="283">
        <f t="shared" si="0"/>
        <v>0</v>
      </c>
      <c r="F38" s="260"/>
      <c r="G38" s="283"/>
    </row>
    <row r="39" spans="1:7" s="109" customFormat="1" ht="17.45" customHeight="1">
      <c r="A39" s="114" t="s">
        <v>217</v>
      </c>
      <c r="B39" s="115"/>
      <c r="C39" s="115">
        <v>6288</v>
      </c>
      <c r="D39" s="260"/>
      <c r="E39" s="283"/>
      <c r="F39" s="260">
        <v>5562</v>
      </c>
      <c r="G39" s="283">
        <f t="shared" si="1"/>
        <v>1.1305000000000001</v>
      </c>
    </row>
    <row r="40" spans="1:7" s="109" customFormat="1" ht="17.45" customHeight="1">
      <c r="A40" s="114" t="s">
        <v>225</v>
      </c>
      <c r="B40" s="115"/>
      <c r="C40" s="115"/>
      <c r="D40" s="260"/>
      <c r="E40" s="283"/>
      <c r="F40" s="260"/>
      <c r="G40" s="283"/>
    </row>
    <row r="41" spans="1:7" s="109" customFormat="1" ht="17.45" customHeight="1">
      <c r="A41" s="114" t="s">
        <v>70</v>
      </c>
      <c r="B41" s="115"/>
      <c r="D41" s="260"/>
      <c r="E41" s="283"/>
      <c r="F41" s="260"/>
      <c r="G41" s="283"/>
    </row>
    <row r="42" spans="1:7" ht="17.45" customHeight="1">
      <c r="A42" s="107" t="s">
        <v>71</v>
      </c>
      <c r="B42" s="41"/>
      <c r="C42" s="115">
        <v>8933</v>
      </c>
      <c r="D42" s="259"/>
      <c r="E42" s="283"/>
      <c r="F42" s="259">
        <v>22293</v>
      </c>
      <c r="G42" s="283">
        <f t="shared" si="1"/>
        <v>0.4007</v>
      </c>
    </row>
    <row r="43" spans="1:7" s="108" customFormat="1" ht="17.45" customHeight="1">
      <c r="A43" s="112" t="s">
        <v>72</v>
      </c>
      <c r="B43" s="44"/>
      <c r="C43" s="44">
        <f>C30+C31+C32</f>
        <v>427666</v>
      </c>
      <c r="D43" s="44">
        <f t="shared" ref="D43:F43" si="4">D30+D31+D32</f>
        <v>365500</v>
      </c>
      <c r="E43" s="283">
        <f t="shared" si="0"/>
        <v>1.1700999999999999</v>
      </c>
      <c r="F43" s="44">
        <f t="shared" si="4"/>
        <v>436932</v>
      </c>
      <c r="G43" s="283">
        <f t="shared" si="1"/>
        <v>0.9788</v>
      </c>
    </row>
  </sheetData>
  <mergeCells count="1">
    <mergeCell ref="A2:G2"/>
  </mergeCells>
  <phoneticPr fontId="54" type="noConversion"/>
  <pageMargins left="0.70866141732283505" right="0.70866141732283505" top="0.74803149606299202" bottom="0.74803149606299202" header="0.31496062992126" footer="0.31496062992126"/>
  <pageSetup paperSize="9" scale="91" firstPageNumber="4" fitToHeight="0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4"/>
  <sheetViews>
    <sheetView showZeros="0" workbookViewId="0">
      <pane xSplit="1" ySplit="5" topLeftCell="B476" activePane="bottomRight" state="frozen"/>
      <selection activeCell="C18" sqref="C18"/>
      <selection pane="topRight" activeCell="C18" sqref="C18"/>
      <selection pane="bottomLeft" activeCell="C18" sqref="C18"/>
      <selection pane="bottomRight" activeCell="A488" sqref="A488"/>
    </sheetView>
  </sheetViews>
  <sheetFormatPr defaultColWidth="9" defaultRowHeight="14.25"/>
  <cols>
    <col min="1" max="1" width="47.125" style="103" customWidth="1"/>
    <col min="2" max="3" width="15.875" style="103" customWidth="1"/>
    <col min="4" max="4" width="15.625" style="103" customWidth="1"/>
    <col min="5" max="255" width="9" style="103"/>
    <col min="256" max="256" width="54.5" style="103" customWidth="1"/>
    <col min="257" max="257" width="16.75" style="103" customWidth="1"/>
    <col min="258" max="511" width="9" style="103"/>
    <col min="512" max="512" width="54.5" style="103" customWidth="1"/>
    <col min="513" max="513" width="16.75" style="103" customWidth="1"/>
    <col min="514" max="767" width="9" style="103"/>
    <col min="768" max="768" width="54.5" style="103" customWidth="1"/>
    <col min="769" max="769" width="16.75" style="103" customWidth="1"/>
    <col min="770" max="1023" width="9" style="103"/>
    <col min="1024" max="1024" width="54.5" style="103" customWidth="1"/>
    <col min="1025" max="1025" width="16.75" style="103" customWidth="1"/>
    <col min="1026" max="1279" width="9" style="103"/>
    <col min="1280" max="1280" width="54.5" style="103" customWidth="1"/>
    <col min="1281" max="1281" width="16.75" style="103" customWidth="1"/>
    <col min="1282" max="1535" width="9" style="103"/>
    <col min="1536" max="1536" width="54.5" style="103" customWidth="1"/>
    <col min="1537" max="1537" width="16.75" style="103" customWidth="1"/>
    <col min="1538" max="1791" width="9" style="103"/>
    <col min="1792" max="1792" width="54.5" style="103" customWidth="1"/>
    <col min="1793" max="1793" width="16.75" style="103" customWidth="1"/>
    <col min="1794" max="2047" width="9" style="103"/>
    <col min="2048" max="2048" width="54.5" style="103" customWidth="1"/>
    <col min="2049" max="2049" width="16.75" style="103" customWidth="1"/>
    <col min="2050" max="2303" width="9" style="103"/>
    <col min="2304" max="2304" width="54.5" style="103" customWidth="1"/>
    <col min="2305" max="2305" width="16.75" style="103" customWidth="1"/>
    <col min="2306" max="2559" width="9" style="103"/>
    <col min="2560" max="2560" width="54.5" style="103" customWidth="1"/>
    <col min="2561" max="2561" width="16.75" style="103" customWidth="1"/>
    <col min="2562" max="2815" width="9" style="103"/>
    <col min="2816" max="2816" width="54.5" style="103" customWidth="1"/>
    <col min="2817" max="2817" width="16.75" style="103" customWidth="1"/>
    <col min="2818" max="3071" width="9" style="103"/>
    <col min="3072" max="3072" width="54.5" style="103" customWidth="1"/>
    <col min="3073" max="3073" width="16.75" style="103" customWidth="1"/>
    <col min="3074" max="3327" width="9" style="103"/>
    <col min="3328" max="3328" width="54.5" style="103" customWidth="1"/>
    <col min="3329" max="3329" width="16.75" style="103" customWidth="1"/>
    <col min="3330" max="3583" width="9" style="103"/>
    <col min="3584" max="3584" width="54.5" style="103" customWidth="1"/>
    <col min="3585" max="3585" width="16.75" style="103" customWidth="1"/>
    <col min="3586" max="3839" width="9" style="103"/>
    <col min="3840" max="3840" width="54.5" style="103" customWidth="1"/>
    <col min="3841" max="3841" width="16.75" style="103" customWidth="1"/>
    <col min="3842" max="4095" width="9" style="103"/>
    <col min="4096" max="4096" width="54.5" style="103" customWidth="1"/>
    <col min="4097" max="4097" width="16.75" style="103" customWidth="1"/>
    <col min="4098" max="4351" width="9" style="103"/>
    <col min="4352" max="4352" width="54.5" style="103" customWidth="1"/>
    <col min="4353" max="4353" width="16.75" style="103" customWidth="1"/>
    <col min="4354" max="4607" width="9" style="103"/>
    <col min="4608" max="4608" width="54.5" style="103" customWidth="1"/>
    <col min="4609" max="4609" width="16.75" style="103" customWidth="1"/>
    <col min="4610" max="4863" width="9" style="103"/>
    <col min="4864" max="4864" width="54.5" style="103" customWidth="1"/>
    <col min="4865" max="4865" width="16.75" style="103" customWidth="1"/>
    <col min="4866" max="5119" width="9" style="103"/>
    <col min="5120" max="5120" width="54.5" style="103" customWidth="1"/>
    <col min="5121" max="5121" width="16.75" style="103" customWidth="1"/>
    <col min="5122" max="5375" width="9" style="103"/>
    <col min="5376" max="5376" width="54.5" style="103" customWidth="1"/>
    <col min="5377" max="5377" width="16.75" style="103" customWidth="1"/>
    <col min="5378" max="5631" width="9" style="103"/>
    <col min="5632" max="5632" width="54.5" style="103" customWidth="1"/>
    <col min="5633" max="5633" width="16.75" style="103" customWidth="1"/>
    <col min="5634" max="5887" width="9" style="103"/>
    <col min="5888" max="5888" width="54.5" style="103" customWidth="1"/>
    <col min="5889" max="5889" width="16.75" style="103" customWidth="1"/>
    <col min="5890" max="6143" width="9" style="103"/>
    <col min="6144" max="6144" width="54.5" style="103" customWidth="1"/>
    <col min="6145" max="6145" width="16.75" style="103" customWidth="1"/>
    <col min="6146" max="6399" width="9" style="103"/>
    <col min="6400" max="6400" width="54.5" style="103" customWidth="1"/>
    <col min="6401" max="6401" width="16.75" style="103" customWidth="1"/>
    <col min="6402" max="6655" width="9" style="103"/>
    <col min="6656" max="6656" width="54.5" style="103" customWidth="1"/>
    <col min="6657" max="6657" width="16.75" style="103" customWidth="1"/>
    <col min="6658" max="6911" width="9" style="103"/>
    <col min="6912" max="6912" width="54.5" style="103" customWidth="1"/>
    <col min="6913" max="6913" width="16.75" style="103" customWidth="1"/>
    <col min="6914" max="7167" width="9" style="103"/>
    <col min="7168" max="7168" width="54.5" style="103" customWidth="1"/>
    <col min="7169" max="7169" width="16.75" style="103" customWidth="1"/>
    <col min="7170" max="7423" width="9" style="103"/>
    <col min="7424" max="7424" width="54.5" style="103" customWidth="1"/>
    <col min="7425" max="7425" width="16.75" style="103" customWidth="1"/>
    <col min="7426" max="7679" width="9" style="103"/>
    <col min="7680" max="7680" width="54.5" style="103" customWidth="1"/>
    <col min="7681" max="7681" width="16.75" style="103" customWidth="1"/>
    <col min="7682" max="7935" width="9" style="103"/>
    <col min="7936" max="7936" width="54.5" style="103" customWidth="1"/>
    <col min="7937" max="7937" width="16.75" style="103" customWidth="1"/>
    <col min="7938" max="8191" width="9" style="103"/>
    <col min="8192" max="8192" width="54.5" style="103" customWidth="1"/>
    <col min="8193" max="8193" width="16.75" style="103" customWidth="1"/>
    <col min="8194" max="8447" width="9" style="103"/>
    <col min="8448" max="8448" width="54.5" style="103" customWidth="1"/>
    <col min="8449" max="8449" width="16.75" style="103" customWidth="1"/>
    <col min="8450" max="8703" width="9" style="103"/>
    <col min="8704" max="8704" width="54.5" style="103" customWidth="1"/>
    <col min="8705" max="8705" width="16.75" style="103" customWidth="1"/>
    <col min="8706" max="8959" width="9" style="103"/>
    <col min="8960" max="8960" width="54.5" style="103" customWidth="1"/>
    <col min="8961" max="8961" width="16.75" style="103" customWidth="1"/>
    <col min="8962" max="9215" width="9" style="103"/>
    <col min="9216" max="9216" width="54.5" style="103" customWidth="1"/>
    <col min="9217" max="9217" width="16.75" style="103" customWidth="1"/>
    <col min="9218" max="9471" width="9" style="103"/>
    <col min="9472" max="9472" width="54.5" style="103" customWidth="1"/>
    <col min="9473" max="9473" width="16.75" style="103" customWidth="1"/>
    <col min="9474" max="9727" width="9" style="103"/>
    <col min="9728" max="9728" width="54.5" style="103" customWidth="1"/>
    <col min="9729" max="9729" width="16.75" style="103" customWidth="1"/>
    <col min="9730" max="9983" width="9" style="103"/>
    <col min="9984" max="9984" width="54.5" style="103" customWidth="1"/>
    <col min="9985" max="9985" width="16.75" style="103" customWidth="1"/>
    <col min="9986" max="10239" width="9" style="103"/>
    <col min="10240" max="10240" width="54.5" style="103" customWidth="1"/>
    <col min="10241" max="10241" width="16.75" style="103" customWidth="1"/>
    <col min="10242" max="10495" width="9" style="103"/>
    <col min="10496" max="10496" width="54.5" style="103" customWidth="1"/>
    <col min="10497" max="10497" width="16.75" style="103" customWidth="1"/>
    <col min="10498" max="10751" width="9" style="103"/>
    <col min="10752" max="10752" width="54.5" style="103" customWidth="1"/>
    <col min="10753" max="10753" width="16.75" style="103" customWidth="1"/>
    <col min="10754" max="11007" width="9" style="103"/>
    <col min="11008" max="11008" width="54.5" style="103" customWidth="1"/>
    <col min="11009" max="11009" width="16.75" style="103" customWidth="1"/>
    <col min="11010" max="11263" width="9" style="103"/>
    <col min="11264" max="11264" width="54.5" style="103" customWidth="1"/>
    <col min="11265" max="11265" width="16.75" style="103" customWidth="1"/>
    <col min="11266" max="11519" width="9" style="103"/>
    <col min="11520" max="11520" width="54.5" style="103" customWidth="1"/>
    <col min="11521" max="11521" width="16.75" style="103" customWidth="1"/>
    <col min="11522" max="11775" width="9" style="103"/>
    <col min="11776" max="11776" width="54.5" style="103" customWidth="1"/>
    <col min="11777" max="11777" width="16.75" style="103" customWidth="1"/>
    <col min="11778" max="12031" width="9" style="103"/>
    <col min="12032" max="12032" width="54.5" style="103" customWidth="1"/>
    <col min="12033" max="12033" width="16.75" style="103" customWidth="1"/>
    <col min="12034" max="12287" width="9" style="103"/>
    <col min="12288" max="12288" width="54.5" style="103" customWidth="1"/>
    <col min="12289" max="12289" width="16.75" style="103" customWidth="1"/>
    <col min="12290" max="12543" width="9" style="103"/>
    <col min="12544" max="12544" width="54.5" style="103" customWidth="1"/>
    <col min="12545" max="12545" width="16.75" style="103" customWidth="1"/>
    <col min="12546" max="12799" width="9" style="103"/>
    <col min="12800" max="12800" width="54.5" style="103" customWidth="1"/>
    <col min="12801" max="12801" width="16.75" style="103" customWidth="1"/>
    <col min="12802" max="13055" width="9" style="103"/>
    <col min="13056" max="13056" width="54.5" style="103" customWidth="1"/>
    <col min="13057" max="13057" width="16.75" style="103" customWidth="1"/>
    <col min="13058" max="13311" width="9" style="103"/>
    <col min="13312" max="13312" width="54.5" style="103" customWidth="1"/>
    <col min="13313" max="13313" width="16.75" style="103" customWidth="1"/>
    <col min="13314" max="13567" width="9" style="103"/>
    <col min="13568" max="13568" width="54.5" style="103" customWidth="1"/>
    <col min="13569" max="13569" width="16.75" style="103" customWidth="1"/>
    <col min="13570" max="13823" width="9" style="103"/>
    <col min="13824" max="13824" width="54.5" style="103" customWidth="1"/>
    <col min="13825" max="13825" width="16.75" style="103" customWidth="1"/>
    <col min="13826" max="14079" width="9" style="103"/>
    <col min="14080" max="14080" width="54.5" style="103" customWidth="1"/>
    <col min="14081" max="14081" width="16.75" style="103" customWidth="1"/>
    <col min="14082" max="14335" width="9" style="103"/>
    <col min="14336" max="14336" width="54.5" style="103" customWidth="1"/>
    <col min="14337" max="14337" width="16.75" style="103" customWidth="1"/>
    <col min="14338" max="14591" width="9" style="103"/>
    <col min="14592" max="14592" width="54.5" style="103" customWidth="1"/>
    <col min="14593" max="14593" width="16.75" style="103" customWidth="1"/>
    <col min="14594" max="14847" width="9" style="103"/>
    <col min="14848" max="14848" width="54.5" style="103" customWidth="1"/>
    <col min="14849" max="14849" width="16.75" style="103" customWidth="1"/>
    <col min="14850" max="15103" width="9" style="103"/>
    <col min="15104" max="15104" width="54.5" style="103" customWidth="1"/>
    <col min="15105" max="15105" width="16.75" style="103" customWidth="1"/>
    <col min="15106" max="15359" width="9" style="103"/>
    <col min="15360" max="15360" width="54.5" style="103" customWidth="1"/>
    <col min="15361" max="15361" width="16.75" style="103" customWidth="1"/>
    <col min="15362" max="15615" width="9" style="103"/>
    <col min="15616" max="15616" width="54.5" style="103" customWidth="1"/>
    <col min="15617" max="15617" width="16.75" style="103" customWidth="1"/>
    <col min="15618" max="15871" width="9" style="103"/>
    <col min="15872" max="15872" width="54.5" style="103" customWidth="1"/>
    <col min="15873" max="15873" width="16.75" style="103" customWidth="1"/>
    <col min="15874" max="16127" width="9" style="103"/>
    <col min="16128" max="16128" width="54.5" style="103" customWidth="1"/>
    <col min="16129" max="16129" width="16.75" style="103" customWidth="1"/>
    <col min="16130" max="16384" width="9" style="103"/>
  </cols>
  <sheetData>
    <row r="1" spans="1:4" ht="17.25" customHeight="1">
      <c r="A1" s="118" t="s">
        <v>231</v>
      </c>
    </row>
    <row r="2" spans="1:4" ht="27" customHeight="1">
      <c r="A2" s="333" t="s">
        <v>476</v>
      </c>
      <c r="B2" s="333"/>
      <c r="C2" s="333"/>
      <c r="D2" s="333"/>
    </row>
    <row r="3" spans="1:4" ht="26.25" customHeight="1">
      <c r="A3" s="104"/>
      <c r="D3" s="142" t="s">
        <v>0</v>
      </c>
    </row>
    <row r="4" spans="1:4" ht="21" customHeight="1">
      <c r="A4" s="337" t="s">
        <v>189</v>
      </c>
      <c r="B4" s="339" t="s">
        <v>2</v>
      </c>
      <c r="C4" s="339" t="s">
        <v>497</v>
      </c>
      <c r="D4" s="340" t="s">
        <v>4</v>
      </c>
    </row>
    <row r="5" spans="1:4" ht="21" customHeight="1">
      <c r="A5" s="338"/>
      <c r="B5" s="339"/>
      <c r="C5" s="339"/>
      <c r="D5" s="340"/>
    </row>
    <row r="6" spans="1:4" ht="18" customHeight="1">
      <c r="A6" s="290" t="s">
        <v>41</v>
      </c>
      <c r="B6" s="146">
        <f>B7+B13+B17+B22+B27+B31+B37+B39+B43+B47+B51+B54+B57+B60+B65+B68+B71+B75+B80+B86</f>
        <v>17424</v>
      </c>
      <c r="C6" s="146">
        <f>C7+C13+C17+C22+C27+C31+C37+C39+C43+C47+C51+C54+C57+C60+C65+C68+C71+C75+C80+C86</f>
        <v>17682</v>
      </c>
      <c r="D6" s="293">
        <f>B6/C6</f>
        <v>0.98540000000000005</v>
      </c>
    </row>
    <row r="7" spans="1:4" ht="18" customHeight="1">
      <c r="A7" s="291" t="s">
        <v>901</v>
      </c>
      <c r="B7" s="146">
        <v>785</v>
      </c>
      <c r="C7" s="267">
        <v>679</v>
      </c>
      <c r="D7" s="293">
        <f t="shared" ref="D7:D67" si="0">B7/C7</f>
        <v>1.1560999999999999</v>
      </c>
    </row>
    <row r="8" spans="1:4" ht="18" customHeight="1">
      <c r="A8" s="287" t="s">
        <v>509</v>
      </c>
      <c r="B8" s="288">
        <v>705</v>
      </c>
      <c r="C8" s="288">
        <v>577</v>
      </c>
      <c r="D8" s="293">
        <f t="shared" si="0"/>
        <v>1.2218</v>
      </c>
    </row>
    <row r="9" spans="1:4" ht="18" customHeight="1">
      <c r="A9" s="287" t="s">
        <v>511</v>
      </c>
      <c r="B9" s="288">
        <v>0</v>
      </c>
      <c r="C9" s="288">
        <v>1</v>
      </c>
      <c r="D9" s="293">
        <f t="shared" si="0"/>
        <v>0</v>
      </c>
    </row>
    <row r="10" spans="1:4" ht="18" customHeight="1">
      <c r="A10" s="287" t="s">
        <v>512</v>
      </c>
      <c r="B10" s="288">
        <v>56</v>
      </c>
      <c r="C10" s="288">
        <v>73</v>
      </c>
      <c r="D10" s="293">
        <f t="shared" si="0"/>
        <v>0.7671</v>
      </c>
    </row>
    <row r="11" spans="1:4" ht="18" customHeight="1">
      <c r="A11" s="287" t="s">
        <v>513</v>
      </c>
      <c r="B11" s="288">
        <v>24</v>
      </c>
      <c r="C11" s="288">
        <v>25</v>
      </c>
      <c r="D11" s="293">
        <f t="shared" si="0"/>
        <v>0.96</v>
      </c>
    </row>
    <row r="12" spans="1:4" ht="18" customHeight="1">
      <c r="A12" s="287" t="s">
        <v>515</v>
      </c>
      <c r="B12" s="288">
        <v>0</v>
      </c>
      <c r="C12" s="288">
        <v>8</v>
      </c>
      <c r="D12" s="293">
        <f t="shared" si="0"/>
        <v>0</v>
      </c>
    </row>
    <row r="13" spans="1:4" ht="18" customHeight="1">
      <c r="A13" s="291" t="s">
        <v>516</v>
      </c>
      <c r="B13" s="288">
        <v>566</v>
      </c>
      <c r="C13" s="288">
        <v>486</v>
      </c>
      <c r="D13" s="293">
        <f t="shared" si="0"/>
        <v>1.1646000000000001</v>
      </c>
    </row>
    <row r="14" spans="1:4" ht="18" customHeight="1">
      <c r="A14" s="287" t="s">
        <v>509</v>
      </c>
      <c r="B14" s="288">
        <v>504</v>
      </c>
      <c r="C14" s="288">
        <v>424</v>
      </c>
      <c r="D14" s="293">
        <f t="shared" si="0"/>
        <v>1.1887000000000001</v>
      </c>
    </row>
    <row r="15" spans="1:4" ht="18" customHeight="1">
      <c r="A15" s="287" t="s">
        <v>517</v>
      </c>
      <c r="B15" s="288">
        <v>62</v>
      </c>
      <c r="C15" s="288">
        <v>61</v>
      </c>
      <c r="D15" s="293">
        <f t="shared" si="0"/>
        <v>1.0164</v>
      </c>
    </row>
    <row r="16" spans="1:4" ht="18" customHeight="1">
      <c r="A16" s="287" t="s">
        <v>518</v>
      </c>
      <c r="B16" s="288">
        <v>0</v>
      </c>
      <c r="C16" s="288">
        <v>1</v>
      </c>
      <c r="D16" s="293">
        <f t="shared" si="0"/>
        <v>0</v>
      </c>
    </row>
    <row r="17" spans="1:4" ht="18" customHeight="1">
      <c r="A17" s="291" t="s">
        <v>519</v>
      </c>
      <c r="B17" s="288">
        <v>2756</v>
      </c>
      <c r="C17" s="288">
        <v>3228</v>
      </c>
      <c r="D17" s="293">
        <f t="shared" si="0"/>
        <v>0.8538</v>
      </c>
    </row>
    <row r="18" spans="1:4" ht="18" customHeight="1">
      <c r="A18" s="289" t="s">
        <v>509</v>
      </c>
      <c r="B18" s="288">
        <v>1729</v>
      </c>
      <c r="C18" s="288">
        <v>1471</v>
      </c>
      <c r="D18" s="293">
        <f t="shared" si="0"/>
        <v>1.1754</v>
      </c>
    </row>
    <row r="19" spans="1:4" ht="18" customHeight="1">
      <c r="A19" s="289" t="s">
        <v>511</v>
      </c>
      <c r="B19" s="288">
        <v>467</v>
      </c>
      <c r="C19" s="288">
        <v>578</v>
      </c>
      <c r="D19" s="293">
        <f t="shared" si="0"/>
        <v>0.80800000000000005</v>
      </c>
    </row>
    <row r="20" spans="1:4" ht="18" customHeight="1">
      <c r="A20" s="289" t="s">
        <v>809</v>
      </c>
      <c r="B20" s="288">
        <v>0</v>
      </c>
      <c r="C20" s="288">
        <v>17</v>
      </c>
      <c r="D20" s="293">
        <f t="shared" si="0"/>
        <v>0</v>
      </c>
    </row>
    <row r="21" spans="1:4" ht="18" customHeight="1">
      <c r="A21" s="289" t="s">
        <v>520</v>
      </c>
      <c r="B21" s="288">
        <v>560</v>
      </c>
      <c r="C21" s="288">
        <v>1162</v>
      </c>
      <c r="D21" s="293">
        <f t="shared" si="0"/>
        <v>0.4819</v>
      </c>
    </row>
    <row r="22" spans="1:4" ht="18" customHeight="1">
      <c r="A22" s="291" t="s">
        <v>521</v>
      </c>
      <c r="B22" s="288">
        <v>831</v>
      </c>
      <c r="C22" s="288">
        <v>844</v>
      </c>
      <c r="D22" s="293">
        <f t="shared" si="0"/>
        <v>0.98460000000000003</v>
      </c>
    </row>
    <row r="23" spans="1:4" ht="18" customHeight="1">
      <c r="A23" s="287" t="s">
        <v>509</v>
      </c>
      <c r="B23" s="288">
        <v>565</v>
      </c>
      <c r="C23" s="288">
        <v>476</v>
      </c>
      <c r="D23" s="293">
        <f t="shared" si="0"/>
        <v>1.1870000000000001</v>
      </c>
    </row>
    <row r="24" spans="1:4" ht="18" customHeight="1">
      <c r="A24" s="287" t="s">
        <v>522</v>
      </c>
      <c r="B24" s="288">
        <v>0</v>
      </c>
      <c r="C24" s="288">
        <v>55</v>
      </c>
      <c r="D24" s="293">
        <f t="shared" si="0"/>
        <v>0</v>
      </c>
    </row>
    <row r="25" spans="1:4" ht="18" customHeight="1">
      <c r="A25" s="287" t="s">
        <v>523</v>
      </c>
      <c r="B25" s="288">
        <v>8</v>
      </c>
      <c r="C25" s="288">
        <v>9</v>
      </c>
      <c r="D25" s="293">
        <f t="shared" si="0"/>
        <v>0.88890000000000002</v>
      </c>
    </row>
    <row r="26" spans="1:4" ht="18" customHeight="1">
      <c r="A26" s="287" t="s">
        <v>524</v>
      </c>
      <c r="B26" s="288">
        <v>258</v>
      </c>
      <c r="C26" s="288">
        <v>304</v>
      </c>
      <c r="D26" s="293">
        <f t="shared" si="0"/>
        <v>0.84870000000000001</v>
      </c>
    </row>
    <row r="27" spans="1:4" ht="18" customHeight="1">
      <c r="A27" s="291" t="s">
        <v>525</v>
      </c>
      <c r="B27" s="288">
        <v>450</v>
      </c>
      <c r="C27" s="288">
        <v>558</v>
      </c>
      <c r="D27" s="293">
        <f t="shared" si="0"/>
        <v>0.80649999999999999</v>
      </c>
    </row>
    <row r="28" spans="1:4" ht="18" customHeight="1">
      <c r="A28" s="287" t="s">
        <v>509</v>
      </c>
      <c r="B28" s="288">
        <v>333</v>
      </c>
      <c r="C28" s="288">
        <v>422</v>
      </c>
      <c r="D28" s="293">
        <f t="shared" si="0"/>
        <v>0.78910000000000002</v>
      </c>
    </row>
    <row r="29" spans="1:4" ht="18" customHeight="1">
      <c r="A29" s="287" t="s">
        <v>526</v>
      </c>
      <c r="B29" s="288">
        <v>0</v>
      </c>
      <c r="C29" s="288">
        <v>5</v>
      </c>
      <c r="D29" s="293">
        <f t="shared" si="0"/>
        <v>0</v>
      </c>
    </row>
    <row r="30" spans="1:4" ht="18" customHeight="1">
      <c r="A30" s="287" t="s">
        <v>527</v>
      </c>
      <c r="B30" s="288">
        <v>117</v>
      </c>
      <c r="C30" s="288">
        <v>131</v>
      </c>
      <c r="D30" s="293">
        <f t="shared" si="0"/>
        <v>0.8931</v>
      </c>
    </row>
    <row r="31" spans="1:4" ht="18" customHeight="1">
      <c r="A31" s="291" t="s">
        <v>528</v>
      </c>
      <c r="B31" s="288">
        <v>1180</v>
      </c>
      <c r="C31" s="288">
        <v>1273</v>
      </c>
      <c r="D31" s="293">
        <f t="shared" si="0"/>
        <v>0.92689999999999995</v>
      </c>
    </row>
    <row r="32" spans="1:4" ht="18" customHeight="1">
      <c r="A32" s="287" t="s">
        <v>509</v>
      </c>
      <c r="B32" s="288">
        <v>856</v>
      </c>
      <c r="C32" s="288">
        <v>792</v>
      </c>
      <c r="D32" s="293">
        <f t="shared" si="0"/>
        <v>1.0808</v>
      </c>
    </row>
    <row r="33" spans="1:4" ht="18" customHeight="1">
      <c r="A33" s="287" t="s">
        <v>510</v>
      </c>
      <c r="B33" s="288">
        <v>108</v>
      </c>
      <c r="C33" s="288">
        <v>117</v>
      </c>
      <c r="D33" s="293">
        <f t="shared" si="0"/>
        <v>0.92310000000000003</v>
      </c>
    </row>
    <row r="34" spans="1:4" ht="18" customHeight="1">
      <c r="A34" s="287" t="s">
        <v>529</v>
      </c>
      <c r="B34" s="288">
        <v>114</v>
      </c>
      <c r="C34" s="288">
        <v>295</v>
      </c>
      <c r="D34" s="293">
        <f t="shared" si="0"/>
        <v>0.38640000000000002</v>
      </c>
    </row>
    <row r="35" spans="1:4" ht="18" customHeight="1">
      <c r="A35" s="287" t="s">
        <v>530</v>
      </c>
      <c r="B35" s="288">
        <v>87</v>
      </c>
      <c r="C35" s="288">
        <v>65</v>
      </c>
      <c r="D35" s="293">
        <f t="shared" si="0"/>
        <v>1.3385</v>
      </c>
    </row>
    <row r="36" spans="1:4" ht="18" customHeight="1">
      <c r="A36" s="287" t="s">
        <v>531</v>
      </c>
      <c r="B36" s="288">
        <v>15</v>
      </c>
      <c r="C36" s="288">
        <v>4</v>
      </c>
      <c r="D36" s="293">
        <f t="shared" si="0"/>
        <v>3.75</v>
      </c>
    </row>
    <row r="37" spans="1:4" ht="18" customHeight="1">
      <c r="A37" s="291" t="s">
        <v>532</v>
      </c>
      <c r="B37" s="288">
        <v>898</v>
      </c>
      <c r="C37" s="288">
        <v>1163</v>
      </c>
      <c r="D37" s="293">
        <f t="shared" si="0"/>
        <v>0.77210000000000001</v>
      </c>
    </row>
    <row r="38" spans="1:4" ht="18" customHeight="1">
      <c r="A38" s="287" t="s">
        <v>533</v>
      </c>
      <c r="B38" s="288">
        <v>898</v>
      </c>
      <c r="C38" s="288">
        <v>1163</v>
      </c>
      <c r="D38" s="293">
        <f t="shared" si="0"/>
        <v>0.77210000000000001</v>
      </c>
    </row>
    <row r="39" spans="1:4" ht="18" customHeight="1">
      <c r="A39" s="291" t="s">
        <v>534</v>
      </c>
      <c r="B39" s="288">
        <v>477</v>
      </c>
      <c r="C39" s="288">
        <v>449</v>
      </c>
      <c r="D39" s="293">
        <f t="shared" si="0"/>
        <v>1.0624</v>
      </c>
    </row>
    <row r="40" spans="1:4" ht="18" customHeight="1">
      <c r="A40" s="287" t="s">
        <v>509</v>
      </c>
      <c r="B40" s="288">
        <v>448</v>
      </c>
      <c r="C40" s="288">
        <v>421</v>
      </c>
      <c r="D40" s="293">
        <f t="shared" si="0"/>
        <v>1.0641</v>
      </c>
    </row>
    <row r="41" spans="1:4" ht="18" customHeight="1">
      <c r="A41" s="287" t="s">
        <v>535</v>
      </c>
      <c r="B41" s="288">
        <v>11</v>
      </c>
      <c r="C41" s="288">
        <v>0</v>
      </c>
      <c r="D41" s="293"/>
    </row>
    <row r="42" spans="1:4" ht="18" customHeight="1">
      <c r="A42" s="287" t="s">
        <v>536</v>
      </c>
      <c r="B42" s="288">
        <v>18</v>
      </c>
      <c r="C42" s="288">
        <v>28</v>
      </c>
      <c r="D42" s="293">
        <f t="shared" si="0"/>
        <v>0.64290000000000003</v>
      </c>
    </row>
    <row r="43" spans="1:4" ht="18" customHeight="1">
      <c r="A43" s="291" t="s">
        <v>537</v>
      </c>
      <c r="B43" s="288">
        <v>1374</v>
      </c>
      <c r="C43" s="288">
        <v>1021</v>
      </c>
      <c r="D43" s="293">
        <f t="shared" si="0"/>
        <v>1.3456999999999999</v>
      </c>
    </row>
    <row r="44" spans="1:4" ht="18" customHeight="1">
      <c r="A44" s="287" t="s">
        <v>509</v>
      </c>
      <c r="B44" s="288">
        <v>1277</v>
      </c>
      <c r="C44" s="288">
        <v>947</v>
      </c>
      <c r="D44" s="293">
        <f t="shared" si="0"/>
        <v>1.3485</v>
      </c>
    </row>
    <row r="45" spans="1:4" ht="18" customHeight="1">
      <c r="A45" s="287" t="s">
        <v>510</v>
      </c>
      <c r="B45" s="288">
        <v>0</v>
      </c>
      <c r="C45" s="288">
        <v>34</v>
      </c>
      <c r="D45" s="293">
        <f t="shared" si="0"/>
        <v>0</v>
      </c>
    </row>
    <row r="46" spans="1:4" ht="18" customHeight="1">
      <c r="A46" s="287" t="s">
        <v>538</v>
      </c>
      <c r="B46" s="288">
        <v>97</v>
      </c>
      <c r="C46" s="288">
        <v>40</v>
      </c>
      <c r="D46" s="293">
        <f t="shared" si="0"/>
        <v>2.4249999999999998</v>
      </c>
    </row>
    <row r="47" spans="1:4" ht="18" customHeight="1">
      <c r="A47" s="291" t="s">
        <v>539</v>
      </c>
      <c r="B47" s="288">
        <v>2419</v>
      </c>
      <c r="C47" s="288">
        <v>1934</v>
      </c>
      <c r="D47" s="293">
        <f t="shared" si="0"/>
        <v>1.2507999999999999</v>
      </c>
    </row>
    <row r="48" spans="1:4" ht="18" customHeight="1">
      <c r="A48" s="287" t="s">
        <v>509</v>
      </c>
      <c r="B48" s="288">
        <v>380</v>
      </c>
      <c r="C48" s="288">
        <v>364</v>
      </c>
      <c r="D48" s="293">
        <f t="shared" si="0"/>
        <v>1.044</v>
      </c>
    </row>
    <row r="49" spans="1:4" ht="18" customHeight="1">
      <c r="A49" s="287" t="s">
        <v>540</v>
      </c>
      <c r="B49" s="288">
        <v>2039</v>
      </c>
      <c r="C49" s="288">
        <v>1453</v>
      </c>
      <c r="D49" s="293">
        <f t="shared" si="0"/>
        <v>1.4033</v>
      </c>
    </row>
    <row r="50" spans="1:4" ht="18" customHeight="1">
      <c r="A50" s="287" t="s">
        <v>541</v>
      </c>
      <c r="B50" s="288">
        <v>0</v>
      </c>
      <c r="C50" s="288">
        <v>117</v>
      </c>
      <c r="D50" s="293">
        <f t="shared" si="0"/>
        <v>0</v>
      </c>
    </row>
    <row r="51" spans="1:4" ht="18" customHeight="1">
      <c r="A51" s="291" t="s">
        <v>542</v>
      </c>
      <c r="B51" s="288">
        <v>67</v>
      </c>
      <c r="C51" s="288">
        <v>102</v>
      </c>
      <c r="D51" s="293">
        <f t="shared" si="0"/>
        <v>0.65690000000000004</v>
      </c>
    </row>
    <row r="52" spans="1:4" ht="18" customHeight="1">
      <c r="A52" s="287" t="s">
        <v>543</v>
      </c>
      <c r="B52" s="288">
        <v>0</v>
      </c>
      <c r="C52" s="288">
        <v>10</v>
      </c>
      <c r="D52" s="293">
        <f t="shared" si="0"/>
        <v>0</v>
      </c>
    </row>
    <row r="53" spans="1:4" ht="18" customHeight="1">
      <c r="A53" s="287" t="s">
        <v>514</v>
      </c>
      <c r="B53" s="288">
        <v>67</v>
      </c>
      <c r="C53" s="288">
        <v>92</v>
      </c>
      <c r="D53" s="293">
        <f t="shared" si="0"/>
        <v>0.72829999999999995</v>
      </c>
    </row>
    <row r="54" spans="1:4" ht="18" customHeight="1">
      <c r="A54" s="291" t="s">
        <v>544</v>
      </c>
      <c r="B54" s="288">
        <v>170</v>
      </c>
      <c r="C54" s="288">
        <v>176</v>
      </c>
      <c r="D54" s="293">
        <f t="shared" si="0"/>
        <v>0.96589999999999998</v>
      </c>
    </row>
    <row r="55" spans="1:4" ht="18" customHeight="1">
      <c r="A55" s="287" t="s">
        <v>509</v>
      </c>
      <c r="B55" s="288">
        <v>108</v>
      </c>
      <c r="C55" s="288">
        <v>120</v>
      </c>
      <c r="D55" s="293">
        <f t="shared" si="0"/>
        <v>0.9</v>
      </c>
    </row>
    <row r="56" spans="1:4" ht="18" customHeight="1">
      <c r="A56" s="287" t="s">
        <v>545</v>
      </c>
      <c r="B56" s="288">
        <v>62</v>
      </c>
      <c r="C56" s="288">
        <v>56</v>
      </c>
      <c r="D56" s="293">
        <f t="shared" si="0"/>
        <v>1.1071</v>
      </c>
    </row>
    <row r="57" spans="1:4" ht="18" customHeight="1">
      <c r="A57" s="291" t="s">
        <v>546</v>
      </c>
      <c r="B57" s="288">
        <v>122</v>
      </c>
      <c r="C57" s="288">
        <v>163</v>
      </c>
      <c r="D57" s="293">
        <f t="shared" si="0"/>
        <v>0.74850000000000005</v>
      </c>
    </row>
    <row r="58" spans="1:4" ht="18" customHeight="1">
      <c r="A58" s="287" t="s">
        <v>509</v>
      </c>
      <c r="B58" s="288">
        <v>114</v>
      </c>
      <c r="C58" s="288">
        <v>163</v>
      </c>
      <c r="D58" s="293">
        <f t="shared" si="0"/>
        <v>0.69940000000000002</v>
      </c>
    </row>
    <row r="59" spans="1:4" ht="18" customHeight="1">
      <c r="A59" s="287" t="s">
        <v>547</v>
      </c>
      <c r="B59" s="288">
        <v>8</v>
      </c>
      <c r="C59" s="288">
        <v>0</v>
      </c>
      <c r="D59" s="293"/>
    </row>
    <row r="60" spans="1:4" ht="18" customHeight="1">
      <c r="A60" s="291" t="s">
        <v>548</v>
      </c>
      <c r="B60" s="288">
        <v>597</v>
      </c>
      <c r="C60" s="288">
        <v>580</v>
      </c>
      <c r="D60" s="293">
        <f t="shared" si="0"/>
        <v>1.0293000000000001</v>
      </c>
    </row>
    <row r="61" spans="1:4" ht="18" customHeight="1">
      <c r="A61" s="287" t="s">
        <v>509</v>
      </c>
      <c r="B61" s="288">
        <v>229</v>
      </c>
      <c r="C61" s="288">
        <v>399</v>
      </c>
      <c r="D61" s="293">
        <f t="shared" si="0"/>
        <v>0.57389999999999997</v>
      </c>
    </row>
    <row r="62" spans="1:4" ht="18" customHeight="1">
      <c r="A62" s="287" t="s">
        <v>549</v>
      </c>
      <c r="B62" s="288">
        <v>230</v>
      </c>
      <c r="C62" s="288">
        <v>0</v>
      </c>
      <c r="D62" s="293"/>
    </row>
    <row r="63" spans="1:4" ht="18" customHeight="1">
      <c r="A63" s="287" t="s">
        <v>514</v>
      </c>
      <c r="B63" s="288">
        <v>138</v>
      </c>
      <c r="C63" s="288">
        <v>135</v>
      </c>
      <c r="D63" s="293">
        <f t="shared" si="0"/>
        <v>1.0222</v>
      </c>
    </row>
    <row r="64" spans="1:4" ht="18" customHeight="1">
      <c r="A64" s="287" t="s">
        <v>550</v>
      </c>
      <c r="B64" s="288">
        <v>0</v>
      </c>
      <c r="C64" s="288">
        <v>46</v>
      </c>
      <c r="D64" s="293">
        <f t="shared" si="0"/>
        <v>0</v>
      </c>
    </row>
    <row r="65" spans="1:4" ht="18" customHeight="1">
      <c r="A65" s="291" t="s">
        <v>551</v>
      </c>
      <c r="B65" s="288">
        <v>1856</v>
      </c>
      <c r="C65" s="288">
        <v>2173</v>
      </c>
      <c r="D65" s="293">
        <f t="shared" si="0"/>
        <v>0.85409999999999997</v>
      </c>
    </row>
    <row r="66" spans="1:4" ht="18" customHeight="1">
      <c r="A66" s="287" t="s">
        <v>509</v>
      </c>
      <c r="B66" s="288">
        <v>1670</v>
      </c>
      <c r="C66" s="288">
        <v>1574</v>
      </c>
      <c r="D66" s="293">
        <f t="shared" si="0"/>
        <v>1.0609999999999999</v>
      </c>
    </row>
    <row r="67" spans="1:4" ht="18" customHeight="1">
      <c r="A67" s="287" t="s">
        <v>552</v>
      </c>
      <c r="B67" s="288">
        <v>186</v>
      </c>
      <c r="C67" s="288">
        <v>599</v>
      </c>
      <c r="D67" s="293">
        <f t="shared" si="0"/>
        <v>0.3105</v>
      </c>
    </row>
    <row r="68" spans="1:4" ht="18" customHeight="1">
      <c r="A68" s="291" t="s">
        <v>553</v>
      </c>
      <c r="B68" s="288">
        <v>428</v>
      </c>
      <c r="C68" s="288">
        <v>564</v>
      </c>
      <c r="D68" s="293">
        <f t="shared" ref="D68:D129" si="1">B68/C68</f>
        <v>0.75890000000000002</v>
      </c>
    </row>
    <row r="69" spans="1:4" ht="18" customHeight="1">
      <c r="A69" s="287" t="s">
        <v>509</v>
      </c>
      <c r="B69" s="288">
        <v>357</v>
      </c>
      <c r="C69" s="288">
        <v>354</v>
      </c>
      <c r="D69" s="293">
        <f t="shared" si="1"/>
        <v>1.0085</v>
      </c>
    </row>
    <row r="70" spans="1:4" ht="18" customHeight="1">
      <c r="A70" s="287" t="s">
        <v>554</v>
      </c>
      <c r="B70" s="288">
        <v>71</v>
      </c>
      <c r="C70" s="288">
        <v>210</v>
      </c>
      <c r="D70" s="293">
        <f t="shared" si="1"/>
        <v>0.33810000000000001</v>
      </c>
    </row>
    <row r="71" spans="1:4" ht="18" customHeight="1">
      <c r="A71" s="291" t="s">
        <v>555</v>
      </c>
      <c r="B71" s="288">
        <v>506</v>
      </c>
      <c r="C71" s="288">
        <v>281</v>
      </c>
      <c r="D71" s="293">
        <f t="shared" si="1"/>
        <v>1.8007</v>
      </c>
    </row>
    <row r="72" spans="1:4" ht="18" customHeight="1">
      <c r="A72" s="287" t="s">
        <v>509</v>
      </c>
      <c r="B72" s="288">
        <v>355</v>
      </c>
      <c r="C72" s="288">
        <v>254</v>
      </c>
      <c r="D72" s="293">
        <f t="shared" si="1"/>
        <v>1.3976</v>
      </c>
    </row>
    <row r="73" spans="1:4" ht="18" customHeight="1">
      <c r="A73" s="287" t="s">
        <v>556</v>
      </c>
      <c r="B73" s="288">
        <v>0</v>
      </c>
      <c r="C73" s="288">
        <v>20</v>
      </c>
      <c r="D73" s="293">
        <f t="shared" si="1"/>
        <v>0</v>
      </c>
    </row>
    <row r="74" spans="1:4" ht="18" customHeight="1">
      <c r="A74" s="287" t="s">
        <v>557</v>
      </c>
      <c r="B74" s="288">
        <v>151</v>
      </c>
      <c r="C74" s="288">
        <v>7</v>
      </c>
      <c r="D74" s="293">
        <f t="shared" si="1"/>
        <v>21.571400000000001</v>
      </c>
    </row>
    <row r="75" spans="1:4" ht="18" customHeight="1">
      <c r="A75" s="291" t="s">
        <v>558</v>
      </c>
      <c r="B75" s="288">
        <v>232</v>
      </c>
      <c r="C75" s="288">
        <v>264</v>
      </c>
      <c r="D75" s="293">
        <f t="shared" si="1"/>
        <v>0.87880000000000003</v>
      </c>
    </row>
    <row r="76" spans="1:4" ht="18" customHeight="1">
      <c r="A76" s="287" t="s">
        <v>509</v>
      </c>
      <c r="B76" s="288">
        <v>230</v>
      </c>
      <c r="C76" s="288">
        <v>255</v>
      </c>
      <c r="D76" s="293">
        <f t="shared" si="1"/>
        <v>0.90200000000000002</v>
      </c>
    </row>
    <row r="77" spans="1:4" ht="18" customHeight="1">
      <c r="A77" s="287" t="s">
        <v>559</v>
      </c>
      <c r="B77" s="288">
        <v>2</v>
      </c>
      <c r="C77" s="288">
        <v>0</v>
      </c>
      <c r="D77" s="293"/>
    </row>
    <row r="78" spans="1:4" ht="18" customHeight="1">
      <c r="A78" s="287" t="s">
        <v>560</v>
      </c>
      <c r="B78" s="288">
        <v>0</v>
      </c>
      <c r="C78" s="288">
        <v>1</v>
      </c>
      <c r="D78" s="293">
        <f t="shared" si="1"/>
        <v>0</v>
      </c>
    </row>
    <row r="79" spans="1:4" ht="18" customHeight="1">
      <c r="A79" s="287" t="s">
        <v>561</v>
      </c>
      <c r="B79" s="288">
        <v>0</v>
      </c>
      <c r="C79" s="288">
        <v>8</v>
      </c>
      <c r="D79" s="293">
        <f t="shared" si="1"/>
        <v>0</v>
      </c>
    </row>
    <row r="80" spans="1:4" ht="18" customHeight="1">
      <c r="A80" s="291" t="s">
        <v>562</v>
      </c>
      <c r="B80" s="288">
        <v>1609</v>
      </c>
      <c r="C80" s="288">
        <v>1744</v>
      </c>
      <c r="D80" s="293">
        <f t="shared" si="1"/>
        <v>0.92259999999999998</v>
      </c>
    </row>
    <row r="81" spans="1:4" ht="18" customHeight="1">
      <c r="A81" s="287" t="s">
        <v>509</v>
      </c>
      <c r="B81" s="288">
        <v>1528</v>
      </c>
      <c r="C81" s="288">
        <v>1573</v>
      </c>
      <c r="D81" s="293">
        <f t="shared" si="1"/>
        <v>0.97140000000000004</v>
      </c>
    </row>
    <row r="82" spans="1:4" ht="18" customHeight="1">
      <c r="A82" s="287" t="s">
        <v>510</v>
      </c>
      <c r="B82" s="288">
        <v>45</v>
      </c>
      <c r="C82" s="288">
        <v>86</v>
      </c>
      <c r="D82" s="293">
        <f t="shared" si="1"/>
        <v>0.52329999999999999</v>
      </c>
    </row>
    <row r="83" spans="1:4" ht="18" customHeight="1">
      <c r="A83" s="287" t="s">
        <v>563</v>
      </c>
      <c r="B83" s="288">
        <v>10</v>
      </c>
      <c r="C83" s="288">
        <v>40</v>
      </c>
      <c r="D83" s="293">
        <f t="shared" si="1"/>
        <v>0.25</v>
      </c>
    </row>
    <row r="84" spans="1:4" ht="18" customHeight="1">
      <c r="A84" s="287" t="s">
        <v>564</v>
      </c>
      <c r="B84" s="288">
        <v>11</v>
      </c>
      <c r="C84" s="288">
        <v>32</v>
      </c>
      <c r="D84" s="293">
        <f t="shared" si="1"/>
        <v>0.34379999999999999</v>
      </c>
    </row>
    <row r="85" spans="1:4" ht="18" customHeight="1">
      <c r="A85" s="287" t="s">
        <v>565</v>
      </c>
      <c r="B85" s="288">
        <v>15</v>
      </c>
      <c r="C85" s="288">
        <v>13</v>
      </c>
      <c r="D85" s="293">
        <f t="shared" si="1"/>
        <v>1.1537999999999999</v>
      </c>
    </row>
    <row r="86" spans="1:4" ht="18" customHeight="1">
      <c r="A86" s="291" t="s">
        <v>566</v>
      </c>
      <c r="B86" s="288">
        <v>101</v>
      </c>
      <c r="C86" s="288">
        <v>0</v>
      </c>
      <c r="D86" s="293"/>
    </row>
    <row r="87" spans="1:4" ht="18" customHeight="1">
      <c r="A87" s="287" t="s">
        <v>567</v>
      </c>
      <c r="B87" s="288">
        <v>101</v>
      </c>
      <c r="C87" s="288">
        <v>0</v>
      </c>
      <c r="D87" s="293"/>
    </row>
    <row r="88" spans="1:4" ht="18" customHeight="1">
      <c r="A88" s="290" t="s">
        <v>42</v>
      </c>
      <c r="B88" s="146"/>
      <c r="C88" s="267"/>
      <c r="D88" s="293"/>
    </row>
    <row r="89" spans="1:4" ht="18" customHeight="1">
      <c r="A89" s="290" t="s">
        <v>43</v>
      </c>
      <c r="B89" s="146">
        <v>179</v>
      </c>
      <c r="C89" s="267">
        <v>379</v>
      </c>
      <c r="D89" s="293">
        <f t="shared" si="1"/>
        <v>0.4723</v>
      </c>
    </row>
    <row r="90" spans="1:4" ht="18" customHeight="1">
      <c r="A90" s="291" t="s">
        <v>902</v>
      </c>
      <c r="B90" s="146">
        <v>179</v>
      </c>
      <c r="C90" s="267">
        <v>379</v>
      </c>
      <c r="D90" s="293">
        <f t="shared" si="1"/>
        <v>0.4723</v>
      </c>
    </row>
    <row r="91" spans="1:4" ht="18" customHeight="1">
      <c r="A91" s="287" t="s">
        <v>568</v>
      </c>
      <c r="B91" s="288">
        <v>0</v>
      </c>
      <c r="C91" s="288">
        <v>30</v>
      </c>
      <c r="D91" s="293">
        <f t="shared" si="1"/>
        <v>0</v>
      </c>
    </row>
    <row r="92" spans="1:4" ht="18" customHeight="1">
      <c r="A92" s="287" t="s">
        <v>569</v>
      </c>
      <c r="B92" s="288">
        <v>0</v>
      </c>
      <c r="C92" s="288">
        <v>100</v>
      </c>
      <c r="D92" s="293">
        <f t="shared" si="1"/>
        <v>0</v>
      </c>
    </row>
    <row r="93" spans="1:4" ht="18" customHeight="1">
      <c r="A93" s="287" t="s">
        <v>570</v>
      </c>
      <c r="B93" s="288">
        <v>179</v>
      </c>
      <c r="C93" s="288">
        <v>249</v>
      </c>
      <c r="D93" s="293">
        <f t="shared" si="1"/>
        <v>0.71889999999999998</v>
      </c>
    </row>
    <row r="94" spans="1:4" ht="18" customHeight="1">
      <c r="A94" s="290" t="s">
        <v>44</v>
      </c>
      <c r="B94" s="146">
        <f>B95+B97+B103+B105+B107+B115</f>
        <v>14731</v>
      </c>
      <c r="C94" s="146">
        <f>C95+C97+C103+C105+C107+C115</f>
        <v>14911</v>
      </c>
      <c r="D94" s="293">
        <f t="shared" si="1"/>
        <v>0.9879</v>
      </c>
    </row>
    <row r="95" spans="1:4" ht="18" customHeight="1">
      <c r="A95" s="291" t="s">
        <v>903</v>
      </c>
      <c r="B95" s="146">
        <v>0</v>
      </c>
      <c r="C95" s="267">
        <v>24</v>
      </c>
      <c r="D95" s="293">
        <f t="shared" si="1"/>
        <v>0</v>
      </c>
    </row>
    <row r="96" spans="1:4" ht="18" customHeight="1">
      <c r="A96" s="287" t="s">
        <v>571</v>
      </c>
      <c r="B96" s="288">
        <v>0</v>
      </c>
      <c r="C96" s="288">
        <v>24</v>
      </c>
      <c r="D96" s="293">
        <f t="shared" si="1"/>
        <v>0</v>
      </c>
    </row>
    <row r="97" spans="1:4" ht="18" customHeight="1">
      <c r="A97" s="291" t="s">
        <v>812</v>
      </c>
      <c r="B97" s="288">
        <v>12704</v>
      </c>
      <c r="C97" s="288">
        <v>12562</v>
      </c>
      <c r="D97" s="293">
        <f t="shared" si="1"/>
        <v>1.0113000000000001</v>
      </c>
    </row>
    <row r="98" spans="1:4" ht="18" customHeight="1">
      <c r="A98" s="287" t="s">
        <v>509</v>
      </c>
      <c r="B98" s="288">
        <v>9379</v>
      </c>
      <c r="C98" s="288">
        <v>9843</v>
      </c>
      <c r="D98" s="293">
        <f t="shared" si="1"/>
        <v>0.95289999999999997</v>
      </c>
    </row>
    <row r="99" spans="1:4" ht="18" customHeight="1">
      <c r="A99" s="287" t="s">
        <v>510</v>
      </c>
      <c r="B99" s="288">
        <v>1665</v>
      </c>
      <c r="C99" s="288">
        <v>100</v>
      </c>
      <c r="D99" s="293">
        <f t="shared" si="1"/>
        <v>16.649999999999999</v>
      </c>
    </row>
    <row r="100" spans="1:4" ht="18" customHeight="1">
      <c r="A100" s="287" t="s">
        <v>572</v>
      </c>
      <c r="B100" s="288">
        <v>0</v>
      </c>
      <c r="C100" s="288">
        <v>758</v>
      </c>
      <c r="D100" s="293">
        <f t="shared" si="1"/>
        <v>0</v>
      </c>
    </row>
    <row r="101" spans="1:4" ht="18" customHeight="1">
      <c r="A101" s="287" t="s">
        <v>573</v>
      </c>
      <c r="B101" s="288">
        <v>350</v>
      </c>
      <c r="C101" s="288">
        <v>0</v>
      </c>
      <c r="D101" s="293"/>
    </row>
    <row r="102" spans="1:4" ht="18" customHeight="1">
      <c r="A102" s="287" t="s">
        <v>574</v>
      </c>
      <c r="B102" s="288">
        <v>1310</v>
      </c>
      <c r="C102" s="288">
        <v>1861</v>
      </c>
      <c r="D102" s="293">
        <f t="shared" si="1"/>
        <v>0.70389999999999997</v>
      </c>
    </row>
    <row r="103" spans="1:4" ht="18" customHeight="1">
      <c r="A103" s="291" t="s">
        <v>813</v>
      </c>
      <c r="B103" s="288">
        <v>700</v>
      </c>
      <c r="C103" s="288">
        <v>670</v>
      </c>
      <c r="D103" s="293">
        <f t="shared" si="1"/>
        <v>1.0448</v>
      </c>
    </row>
    <row r="104" spans="1:4" ht="18" customHeight="1">
      <c r="A104" s="287" t="s">
        <v>575</v>
      </c>
      <c r="B104" s="288">
        <v>700</v>
      </c>
      <c r="C104" s="288">
        <v>670</v>
      </c>
      <c r="D104" s="293">
        <f t="shared" si="1"/>
        <v>1.0448</v>
      </c>
    </row>
    <row r="105" spans="1:4" ht="18" customHeight="1">
      <c r="A105" s="291" t="s">
        <v>814</v>
      </c>
      <c r="B105" s="288">
        <v>77</v>
      </c>
      <c r="C105" s="288">
        <v>71</v>
      </c>
      <c r="D105" s="293">
        <f t="shared" si="1"/>
        <v>1.0845</v>
      </c>
    </row>
    <row r="106" spans="1:4" ht="18" customHeight="1">
      <c r="A106" s="287" t="s">
        <v>576</v>
      </c>
      <c r="B106" s="288">
        <v>77</v>
      </c>
      <c r="C106" s="288">
        <v>71</v>
      </c>
      <c r="D106" s="293">
        <f t="shared" si="1"/>
        <v>1.0845</v>
      </c>
    </row>
    <row r="107" spans="1:4" ht="18" customHeight="1">
      <c r="A107" s="291" t="s">
        <v>815</v>
      </c>
      <c r="B107" s="288">
        <v>1200</v>
      </c>
      <c r="C107" s="288">
        <v>1409</v>
      </c>
      <c r="D107" s="293">
        <f t="shared" si="1"/>
        <v>0.85170000000000001</v>
      </c>
    </row>
    <row r="108" spans="1:4" ht="18" customHeight="1">
      <c r="A108" s="287" t="s">
        <v>509</v>
      </c>
      <c r="B108" s="288">
        <v>720</v>
      </c>
      <c r="C108" s="288">
        <v>661</v>
      </c>
      <c r="D108" s="293">
        <f t="shared" si="1"/>
        <v>1.0892999999999999</v>
      </c>
    </row>
    <row r="109" spans="1:4" ht="18" customHeight="1">
      <c r="A109" s="287" t="s">
        <v>577</v>
      </c>
      <c r="B109" s="288">
        <v>3</v>
      </c>
      <c r="C109" s="288">
        <v>2</v>
      </c>
      <c r="D109" s="293">
        <f t="shared" si="1"/>
        <v>1.5</v>
      </c>
    </row>
    <row r="110" spans="1:4" ht="18" customHeight="1">
      <c r="A110" s="287" t="s">
        <v>578</v>
      </c>
      <c r="B110" s="288">
        <v>5</v>
      </c>
      <c r="C110" s="288">
        <v>0</v>
      </c>
      <c r="D110" s="293"/>
    </row>
    <row r="111" spans="1:4" ht="18" customHeight="1">
      <c r="A111" s="287" t="s">
        <v>579</v>
      </c>
      <c r="B111" s="288">
        <v>5</v>
      </c>
      <c r="C111" s="288">
        <v>36</v>
      </c>
      <c r="D111" s="293">
        <f t="shared" si="1"/>
        <v>0.1389</v>
      </c>
    </row>
    <row r="112" spans="1:4" ht="18" customHeight="1">
      <c r="A112" s="287" t="s">
        <v>580</v>
      </c>
      <c r="B112" s="288">
        <v>31</v>
      </c>
      <c r="C112" s="288">
        <v>146</v>
      </c>
      <c r="D112" s="293">
        <f t="shared" si="1"/>
        <v>0.21229999999999999</v>
      </c>
    </row>
    <row r="113" spans="1:4" ht="18" customHeight="1">
      <c r="A113" s="287" t="s">
        <v>514</v>
      </c>
      <c r="B113" s="288">
        <v>76</v>
      </c>
      <c r="C113" s="288">
        <v>94</v>
      </c>
      <c r="D113" s="293">
        <f t="shared" si="1"/>
        <v>0.8085</v>
      </c>
    </row>
    <row r="114" spans="1:4" ht="18" customHeight="1">
      <c r="A114" s="287" t="s">
        <v>581</v>
      </c>
      <c r="B114" s="288">
        <v>360</v>
      </c>
      <c r="C114" s="288">
        <v>470</v>
      </c>
      <c r="D114" s="293">
        <f t="shared" si="1"/>
        <v>0.76600000000000001</v>
      </c>
    </row>
    <row r="115" spans="1:4" ht="18" customHeight="1">
      <c r="A115" s="291" t="s">
        <v>816</v>
      </c>
      <c r="B115" s="288">
        <v>50</v>
      </c>
      <c r="C115" s="288">
        <v>175</v>
      </c>
      <c r="D115" s="293">
        <f t="shared" si="1"/>
        <v>0.28570000000000001</v>
      </c>
    </row>
    <row r="116" spans="1:4" ht="18" customHeight="1">
      <c r="A116" s="287" t="s">
        <v>582</v>
      </c>
      <c r="B116" s="288">
        <v>9</v>
      </c>
      <c r="C116" s="288">
        <v>15</v>
      </c>
      <c r="D116" s="293">
        <f t="shared" si="1"/>
        <v>0.6</v>
      </c>
    </row>
    <row r="117" spans="1:4" ht="18" customHeight="1">
      <c r="A117" s="287" t="s">
        <v>583</v>
      </c>
      <c r="B117" s="288">
        <v>41</v>
      </c>
      <c r="C117" s="288">
        <v>160</v>
      </c>
      <c r="D117" s="293">
        <f t="shared" si="1"/>
        <v>0.25629999999999997</v>
      </c>
    </row>
    <row r="118" spans="1:4" ht="18" customHeight="1">
      <c r="A118" s="290" t="s">
        <v>45</v>
      </c>
      <c r="B118" s="146">
        <f>B119+B122+B128+B130+B132+B135+B138+B143</f>
        <v>90656</v>
      </c>
      <c r="C118" s="146">
        <f>C119+C122+C128+C130+C132+C135+C138+C143</f>
        <v>88849</v>
      </c>
      <c r="D118" s="293">
        <f t="shared" si="1"/>
        <v>1.0203</v>
      </c>
    </row>
    <row r="119" spans="1:4" ht="18" customHeight="1">
      <c r="A119" s="291" t="s">
        <v>904</v>
      </c>
      <c r="B119" s="146">
        <f>B120+B121</f>
        <v>1240</v>
      </c>
      <c r="C119" s="146">
        <f>C120+C121</f>
        <v>1291</v>
      </c>
      <c r="D119" s="293">
        <f t="shared" si="1"/>
        <v>0.96050000000000002</v>
      </c>
    </row>
    <row r="120" spans="1:4" ht="18" customHeight="1">
      <c r="A120" s="287" t="s">
        <v>509</v>
      </c>
      <c r="B120" s="288">
        <v>1240</v>
      </c>
      <c r="C120" s="288">
        <v>1281</v>
      </c>
      <c r="D120" s="293">
        <f t="shared" si="1"/>
        <v>0.96799999999999997</v>
      </c>
    </row>
    <row r="121" spans="1:4" ht="18" customHeight="1">
      <c r="A121" s="287" t="s">
        <v>584</v>
      </c>
      <c r="B121" s="288">
        <v>0</v>
      </c>
      <c r="C121" s="288">
        <v>10</v>
      </c>
      <c r="D121" s="293">
        <f t="shared" si="1"/>
        <v>0</v>
      </c>
    </row>
    <row r="122" spans="1:4" ht="18" customHeight="1">
      <c r="A122" s="291" t="s">
        <v>817</v>
      </c>
      <c r="B122" s="288">
        <v>83276</v>
      </c>
      <c r="C122" s="288">
        <v>82115</v>
      </c>
      <c r="D122" s="293">
        <f t="shared" si="1"/>
        <v>1.0141</v>
      </c>
    </row>
    <row r="123" spans="1:4" ht="18" customHeight="1">
      <c r="A123" s="287" t="s">
        <v>585</v>
      </c>
      <c r="B123" s="288">
        <v>3734</v>
      </c>
      <c r="C123" s="288">
        <v>5489</v>
      </c>
      <c r="D123" s="293">
        <f t="shared" si="1"/>
        <v>0.68030000000000002</v>
      </c>
    </row>
    <row r="124" spans="1:4" ht="18" customHeight="1">
      <c r="A124" s="287" t="s">
        <v>586</v>
      </c>
      <c r="B124" s="288">
        <v>40924</v>
      </c>
      <c r="C124" s="288">
        <v>37874</v>
      </c>
      <c r="D124" s="293">
        <f t="shared" si="1"/>
        <v>1.0805</v>
      </c>
    </row>
    <row r="125" spans="1:4" ht="18" customHeight="1">
      <c r="A125" s="287" t="s">
        <v>587</v>
      </c>
      <c r="B125" s="288">
        <v>28387</v>
      </c>
      <c r="C125" s="288">
        <v>28621</v>
      </c>
      <c r="D125" s="293">
        <f t="shared" si="1"/>
        <v>0.99180000000000001</v>
      </c>
    </row>
    <row r="126" spans="1:4" ht="18" customHeight="1">
      <c r="A126" s="287" t="s">
        <v>588</v>
      </c>
      <c r="B126" s="288">
        <v>8545</v>
      </c>
      <c r="C126" s="288">
        <v>5333</v>
      </c>
      <c r="D126" s="293">
        <f t="shared" si="1"/>
        <v>1.6023000000000001</v>
      </c>
    </row>
    <row r="127" spans="1:4" ht="18" customHeight="1">
      <c r="A127" s="287" t="s">
        <v>589</v>
      </c>
      <c r="B127" s="288">
        <v>1686</v>
      </c>
      <c r="C127" s="288">
        <v>4798</v>
      </c>
      <c r="D127" s="293">
        <f t="shared" si="1"/>
        <v>0.35139999999999999</v>
      </c>
    </row>
    <row r="128" spans="1:4" ht="18" customHeight="1">
      <c r="A128" s="291" t="s">
        <v>818</v>
      </c>
      <c r="B128" s="288">
        <v>3030</v>
      </c>
      <c r="C128" s="288">
        <v>3045</v>
      </c>
      <c r="D128" s="293">
        <f t="shared" si="1"/>
        <v>0.99509999999999998</v>
      </c>
    </row>
    <row r="129" spans="1:4" ht="18" customHeight="1">
      <c r="A129" s="287" t="s">
        <v>590</v>
      </c>
      <c r="B129" s="288">
        <v>3030</v>
      </c>
      <c r="C129" s="288">
        <v>3045</v>
      </c>
      <c r="D129" s="293">
        <f t="shared" si="1"/>
        <v>0.99509999999999998</v>
      </c>
    </row>
    <row r="130" spans="1:4" ht="18" customHeight="1">
      <c r="A130" s="291" t="s">
        <v>819</v>
      </c>
      <c r="B130" s="288">
        <v>34</v>
      </c>
      <c r="C130" s="288">
        <v>0</v>
      </c>
      <c r="D130" s="293"/>
    </row>
    <row r="131" spans="1:4" ht="18" customHeight="1">
      <c r="A131" s="287" t="s">
        <v>591</v>
      </c>
      <c r="B131" s="288">
        <v>34</v>
      </c>
      <c r="C131" s="288">
        <v>0</v>
      </c>
      <c r="D131" s="293"/>
    </row>
    <row r="132" spans="1:4" ht="18" customHeight="1">
      <c r="A132" s="291" t="s">
        <v>820</v>
      </c>
      <c r="B132" s="288">
        <v>435</v>
      </c>
      <c r="C132" s="288">
        <v>743</v>
      </c>
      <c r="D132" s="293">
        <f t="shared" ref="D132:D194" si="2">B132/C132</f>
        <v>0.58550000000000002</v>
      </c>
    </row>
    <row r="133" spans="1:4" ht="18" customHeight="1">
      <c r="A133" s="287" t="s">
        <v>592</v>
      </c>
      <c r="B133" s="288">
        <v>406</v>
      </c>
      <c r="C133" s="288">
        <v>405</v>
      </c>
      <c r="D133" s="293">
        <f t="shared" si="2"/>
        <v>1.0024999999999999</v>
      </c>
    </row>
    <row r="134" spans="1:4" ht="18" customHeight="1">
      <c r="A134" s="287" t="s">
        <v>593</v>
      </c>
      <c r="B134" s="288">
        <v>29</v>
      </c>
      <c r="C134" s="288">
        <v>338</v>
      </c>
      <c r="D134" s="293">
        <f t="shared" si="2"/>
        <v>8.5800000000000001E-2</v>
      </c>
    </row>
    <row r="135" spans="1:4" ht="18" customHeight="1">
      <c r="A135" s="291" t="s">
        <v>821</v>
      </c>
      <c r="B135" s="288">
        <v>1758</v>
      </c>
      <c r="C135" s="288">
        <v>1225</v>
      </c>
      <c r="D135" s="293">
        <f t="shared" si="2"/>
        <v>1.4351</v>
      </c>
    </row>
    <row r="136" spans="1:4" ht="18" customHeight="1">
      <c r="A136" s="287" t="s">
        <v>594</v>
      </c>
      <c r="B136" s="288">
        <v>1337</v>
      </c>
      <c r="C136" s="288">
        <v>808</v>
      </c>
      <c r="D136" s="293">
        <f t="shared" si="2"/>
        <v>1.6547000000000001</v>
      </c>
    </row>
    <row r="137" spans="1:4" ht="18" customHeight="1">
      <c r="A137" s="287" t="s">
        <v>595</v>
      </c>
      <c r="B137" s="288">
        <v>421</v>
      </c>
      <c r="C137" s="288">
        <v>417</v>
      </c>
      <c r="D137" s="293">
        <f t="shared" si="2"/>
        <v>1.0096000000000001</v>
      </c>
    </row>
    <row r="138" spans="1:4" ht="18" customHeight="1">
      <c r="A138" s="291" t="s">
        <v>822</v>
      </c>
      <c r="B138" s="288">
        <v>779</v>
      </c>
      <c r="C138" s="288">
        <v>425</v>
      </c>
      <c r="D138" s="293">
        <f t="shared" si="2"/>
        <v>1.8329</v>
      </c>
    </row>
    <row r="139" spans="1:4" ht="18" customHeight="1">
      <c r="A139" s="287" t="s">
        <v>596</v>
      </c>
      <c r="B139" s="288">
        <v>105</v>
      </c>
      <c r="C139" s="288">
        <v>0</v>
      </c>
      <c r="D139" s="293"/>
    </row>
    <row r="140" spans="1:4" ht="18" customHeight="1">
      <c r="A140" s="287" t="s">
        <v>597</v>
      </c>
      <c r="B140" s="288">
        <v>30</v>
      </c>
      <c r="C140" s="288">
        <v>98</v>
      </c>
      <c r="D140" s="293">
        <f t="shared" si="2"/>
        <v>0.30609999999999998</v>
      </c>
    </row>
    <row r="141" spans="1:4" ht="18" customHeight="1">
      <c r="A141" s="287" t="s">
        <v>598</v>
      </c>
      <c r="B141" s="288">
        <v>0</v>
      </c>
      <c r="C141" s="288">
        <v>98</v>
      </c>
      <c r="D141" s="293">
        <f t="shared" si="2"/>
        <v>0</v>
      </c>
    </row>
    <row r="142" spans="1:4" ht="18" customHeight="1">
      <c r="A142" s="287" t="s">
        <v>599</v>
      </c>
      <c r="B142" s="288">
        <v>644</v>
      </c>
      <c r="C142" s="288">
        <v>229</v>
      </c>
      <c r="D142" s="293">
        <f t="shared" si="2"/>
        <v>2.8121999999999998</v>
      </c>
    </row>
    <row r="143" spans="1:4" ht="18" customHeight="1">
      <c r="A143" s="291" t="s">
        <v>823</v>
      </c>
      <c r="B143" s="288">
        <v>104</v>
      </c>
      <c r="C143" s="288">
        <v>5</v>
      </c>
      <c r="D143" s="293">
        <f t="shared" si="2"/>
        <v>20.8</v>
      </c>
    </row>
    <row r="144" spans="1:4" ht="18" customHeight="1">
      <c r="A144" s="287" t="s">
        <v>600</v>
      </c>
      <c r="B144" s="288">
        <v>104</v>
      </c>
      <c r="C144" s="288">
        <v>5</v>
      </c>
      <c r="D144" s="293">
        <f t="shared" si="2"/>
        <v>20.8</v>
      </c>
    </row>
    <row r="145" spans="1:4" ht="18" customHeight="1">
      <c r="A145" s="290" t="s">
        <v>46</v>
      </c>
      <c r="B145" s="146">
        <f>B146+B148+B151+B155+B159+B161</f>
        <v>257</v>
      </c>
      <c r="C145" s="146">
        <f>C146+C148+C151+C155+C159+C161</f>
        <v>894</v>
      </c>
      <c r="D145" s="293">
        <f t="shared" si="2"/>
        <v>0.28749999999999998</v>
      </c>
    </row>
    <row r="146" spans="1:4" ht="18" customHeight="1">
      <c r="A146" s="291" t="s">
        <v>905</v>
      </c>
      <c r="B146" s="146">
        <f>B147</f>
        <v>5</v>
      </c>
      <c r="C146" s="146">
        <f>C147</f>
        <v>0</v>
      </c>
      <c r="D146" s="293"/>
    </row>
    <row r="147" spans="1:4" ht="18" customHeight="1">
      <c r="A147" s="287" t="s">
        <v>509</v>
      </c>
      <c r="B147" s="288">
        <v>5</v>
      </c>
      <c r="C147" s="288">
        <v>0</v>
      </c>
      <c r="D147" s="293"/>
    </row>
    <row r="148" spans="1:4" ht="18" customHeight="1">
      <c r="A148" s="291" t="s">
        <v>825</v>
      </c>
      <c r="B148" s="288">
        <v>0</v>
      </c>
      <c r="C148" s="288">
        <v>61</v>
      </c>
      <c r="D148" s="293">
        <f t="shared" si="2"/>
        <v>0</v>
      </c>
    </row>
    <row r="149" spans="1:4" ht="18" customHeight="1">
      <c r="A149" s="287" t="s">
        <v>602</v>
      </c>
      <c r="B149" s="288">
        <v>0</v>
      </c>
      <c r="C149" s="288">
        <v>30</v>
      </c>
      <c r="D149" s="293">
        <f t="shared" si="2"/>
        <v>0</v>
      </c>
    </row>
    <row r="150" spans="1:4" ht="18" customHeight="1">
      <c r="A150" s="287" t="s">
        <v>603</v>
      </c>
      <c r="B150" s="288">
        <v>0</v>
      </c>
      <c r="C150" s="288">
        <v>31</v>
      </c>
      <c r="D150" s="293">
        <f t="shared" si="2"/>
        <v>0</v>
      </c>
    </row>
    <row r="151" spans="1:4" ht="18" customHeight="1">
      <c r="A151" s="291" t="s">
        <v>826</v>
      </c>
      <c r="B151" s="288">
        <v>52</v>
      </c>
      <c r="C151" s="288">
        <v>650</v>
      </c>
      <c r="D151" s="293">
        <f t="shared" si="2"/>
        <v>0.08</v>
      </c>
    </row>
    <row r="152" spans="1:4" ht="18" customHeight="1">
      <c r="A152" s="287" t="s">
        <v>604</v>
      </c>
      <c r="B152" s="288">
        <v>25</v>
      </c>
      <c r="C152" s="288">
        <v>40</v>
      </c>
      <c r="D152" s="293">
        <f t="shared" si="2"/>
        <v>0.625</v>
      </c>
    </row>
    <row r="153" spans="1:4" ht="18" customHeight="1">
      <c r="A153" s="287" t="s">
        <v>605</v>
      </c>
      <c r="B153" s="288">
        <v>0</v>
      </c>
      <c r="C153" s="288">
        <v>50</v>
      </c>
      <c r="D153" s="293">
        <f t="shared" si="2"/>
        <v>0</v>
      </c>
    </row>
    <row r="154" spans="1:4" ht="18" customHeight="1">
      <c r="A154" s="287" t="s">
        <v>606</v>
      </c>
      <c r="B154" s="288">
        <v>27</v>
      </c>
      <c r="C154" s="288">
        <v>560</v>
      </c>
      <c r="D154" s="293">
        <f t="shared" si="2"/>
        <v>4.82E-2</v>
      </c>
    </row>
    <row r="155" spans="1:4" ht="18" customHeight="1">
      <c r="A155" s="291" t="s">
        <v>827</v>
      </c>
      <c r="B155" s="288">
        <v>141</v>
      </c>
      <c r="C155" s="288">
        <v>139</v>
      </c>
      <c r="D155" s="293">
        <f t="shared" si="2"/>
        <v>1.0144</v>
      </c>
    </row>
    <row r="156" spans="1:4" ht="18" customHeight="1">
      <c r="A156" s="287" t="s">
        <v>601</v>
      </c>
      <c r="B156" s="288">
        <v>97</v>
      </c>
      <c r="C156" s="288">
        <v>103</v>
      </c>
      <c r="D156" s="293">
        <f t="shared" si="2"/>
        <v>0.94169999999999998</v>
      </c>
    </row>
    <row r="157" spans="1:4" ht="18" customHeight="1">
      <c r="A157" s="287" t="s">
        <v>607</v>
      </c>
      <c r="B157" s="288">
        <v>27</v>
      </c>
      <c r="C157" s="288">
        <v>36</v>
      </c>
      <c r="D157" s="293">
        <f t="shared" si="2"/>
        <v>0.75</v>
      </c>
    </row>
    <row r="158" spans="1:4" ht="18" customHeight="1">
      <c r="A158" s="287" t="s">
        <v>608</v>
      </c>
      <c r="B158" s="288">
        <v>17</v>
      </c>
      <c r="C158" s="288">
        <v>0</v>
      </c>
      <c r="D158" s="293"/>
    </row>
    <row r="159" spans="1:4" ht="18" customHeight="1">
      <c r="A159" s="291" t="s">
        <v>828</v>
      </c>
      <c r="B159" s="288">
        <v>30</v>
      </c>
      <c r="C159" s="288">
        <v>0</v>
      </c>
      <c r="D159" s="293"/>
    </row>
    <row r="160" spans="1:4" ht="18" customHeight="1">
      <c r="A160" s="287" t="s">
        <v>609</v>
      </c>
      <c r="B160" s="288">
        <v>30</v>
      </c>
      <c r="C160" s="288">
        <v>0</v>
      </c>
      <c r="D160" s="293"/>
    </row>
    <row r="161" spans="1:4" ht="18" customHeight="1">
      <c r="A161" s="291" t="s">
        <v>829</v>
      </c>
      <c r="B161" s="288">
        <v>29</v>
      </c>
      <c r="C161" s="288">
        <v>44</v>
      </c>
      <c r="D161" s="293">
        <f t="shared" si="2"/>
        <v>0.65910000000000002</v>
      </c>
    </row>
    <row r="162" spans="1:4" ht="18" customHeight="1">
      <c r="A162" s="287" t="s">
        <v>610</v>
      </c>
      <c r="B162" s="288">
        <v>29</v>
      </c>
      <c r="C162" s="288">
        <v>44</v>
      </c>
      <c r="D162" s="293">
        <f t="shared" si="2"/>
        <v>0.65910000000000002</v>
      </c>
    </row>
    <row r="163" spans="1:4" ht="18" customHeight="1">
      <c r="A163" s="290" t="s">
        <v>221</v>
      </c>
      <c r="B163" s="146">
        <f>B164+B174+B177+B180+B182+B184</f>
        <v>3038</v>
      </c>
      <c r="C163" s="146">
        <f>C164+C174+C177+C180+C182+C184</f>
        <v>3306</v>
      </c>
      <c r="D163" s="293">
        <f t="shared" si="2"/>
        <v>0.91890000000000005</v>
      </c>
    </row>
    <row r="164" spans="1:4" ht="18" customHeight="1">
      <c r="A164" s="291" t="s">
        <v>900</v>
      </c>
      <c r="B164" s="146">
        <f>SUM(B165:B173)</f>
        <v>982</v>
      </c>
      <c r="C164" s="146">
        <f>SUM(C165:C173)</f>
        <v>1309</v>
      </c>
      <c r="D164" s="293">
        <f t="shared" si="2"/>
        <v>0.75019999999999998</v>
      </c>
    </row>
    <row r="165" spans="1:4" ht="18" customHeight="1">
      <c r="A165" s="287" t="s">
        <v>509</v>
      </c>
      <c r="B165" s="288">
        <v>316</v>
      </c>
      <c r="C165" s="288">
        <v>263</v>
      </c>
      <c r="D165" s="293">
        <f t="shared" si="2"/>
        <v>1.2015</v>
      </c>
    </row>
    <row r="166" spans="1:4" ht="18" customHeight="1">
      <c r="A166" s="287" t="s">
        <v>611</v>
      </c>
      <c r="B166" s="288">
        <v>118</v>
      </c>
      <c r="C166" s="288">
        <v>96</v>
      </c>
      <c r="D166" s="293">
        <f t="shared" si="2"/>
        <v>1.2292000000000001</v>
      </c>
    </row>
    <row r="167" spans="1:4" ht="18" customHeight="1">
      <c r="A167" s="287" t="s">
        <v>612</v>
      </c>
      <c r="B167" s="288">
        <v>29</v>
      </c>
      <c r="C167" s="288">
        <v>120</v>
      </c>
      <c r="D167" s="293">
        <f t="shared" si="2"/>
        <v>0.2417</v>
      </c>
    </row>
    <row r="168" spans="1:4" ht="18" customHeight="1">
      <c r="A168" s="287" t="s">
        <v>613</v>
      </c>
      <c r="B168" s="288">
        <v>15</v>
      </c>
      <c r="C168" s="288">
        <v>27</v>
      </c>
      <c r="D168" s="293">
        <f t="shared" si="2"/>
        <v>0.55559999999999998</v>
      </c>
    </row>
    <row r="169" spans="1:4" ht="18" customHeight="1">
      <c r="A169" s="287" t="s">
        <v>614</v>
      </c>
      <c r="B169" s="288">
        <v>0</v>
      </c>
      <c r="C169" s="288">
        <v>9</v>
      </c>
      <c r="D169" s="293">
        <f t="shared" si="2"/>
        <v>0</v>
      </c>
    </row>
    <row r="170" spans="1:4" ht="18" customHeight="1">
      <c r="A170" s="287" t="s">
        <v>615</v>
      </c>
      <c r="B170" s="288">
        <v>226</v>
      </c>
      <c r="C170" s="288">
        <v>314</v>
      </c>
      <c r="D170" s="293">
        <f t="shared" si="2"/>
        <v>0.71970000000000001</v>
      </c>
    </row>
    <row r="171" spans="1:4" ht="18" customHeight="1">
      <c r="A171" s="287" t="s">
        <v>616</v>
      </c>
      <c r="B171" s="288">
        <v>14</v>
      </c>
      <c r="C171" s="288">
        <v>30</v>
      </c>
      <c r="D171" s="293">
        <f t="shared" si="2"/>
        <v>0.4667</v>
      </c>
    </row>
    <row r="172" spans="1:4" ht="18" customHeight="1">
      <c r="A172" s="287" t="s">
        <v>617</v>
      </c>
      <c r="B172" s="288">
        <v>98</v>
      </c>
      <c r="C172" s="288">
        <v>106</v>
      </c>
      <c r="D172" s="293">
        <f t="shared" si="2"/>
        <v>0.92449999999999999</v>
      </c>
    </row>
    <row r="173" spans="1:4" ht="18" customHeight="1">
      <c r="A173" s="287" t="s">
        <v>618</v>
      </c>
      <c r="B173" s="288">
        <v>166</v>
      </c>
      <c r="C173" s="288">
        <v>344</v>
      </c>
      <c r="D173" s="293">
        <f t="shared" si="2"/>
        <v>0.48259999999999997</v>
      </c>
    </row>
    <row r="174" spans="1:4" ht="18" customHeight="1">
      <c r="A174" s="291" t="s">
        <v>830</v>
      </c>
      <c r="B174" s="288">
        <v>718</v>
      </c>
      <c r="C174" s="288">
        <v>566</v>
      </c>
      <c r="D174" s="293">
        <f t="shared" si="2"/>
        <v>1.2685999999999999</v>
      </c>
    </row>
    <row r="175" spans="1:4" ht="18" customHeight="1">
      <c r="A175" s="287" t="s">
        <v>619</v>
      </c>
      <c r="B175" s="288">
        <v>402</v>
      </c>
      <c r="C175" s="288">
        <v>307</v>
      </c>
      <c r="D175" s="293">
        <f t="shared" si="2"/>
        <v>1.3093999999999999</v>
      </c>
    </row>
    <row r="176" spans="1:4" ht="18" customHeight="1">
      <c r="A176" s="287" t="s">
        <v>620</v>
      </c>
      <c r="B176" s="288">
        <v>316</v>
      </c>
      <c r="C176" s="288">
        <v>259</v>
      </c>
      <c r="D176" s="293">
        <f t="shared" si="2"/>
        <v>1.2201</v>
      </c>
    </row>
    <row r="177" spans="1:4" ht="18" customHeight="1">
      <c r="A177" s="291" t="s">
        <v>831</v>
      </c>
      <c r="B177" s="288">
        <v>171</v>
      </c>
      <c r="C177" s="288">
        <v>156</v>
      </c>
      <c r="D177" s="293">
        <f t="shared" si="2"/>
        <v>1.0962000000000001</v>
      </c>
    </row>
    <row r="178" spans="1:4" ht="18" customHeight="1">
      <c r="A178" s="287" t="s">
        <v>621</v>
      </c>
      <c r="B178" s="288">
        <v>18</v>
      </c>
      <c r="C178" s="288">
        <v>20</v>
      </c>
      <c r="D178" s="293">
        <f t="shared" si="2"/>
        <v>0.9</v>
      </c>
    </row>
    <row r="179" spans="1:4" ht="18" customHeight="1">
      <c r="A179" s="287" t="s">
        <v>622</v>
      </c>
      <c r="B179" s="288">
        <v>153</v>
      </c>
      <c r="C179" s="288">
        <v>136</v>
      </c>
      <c r="D179" s="293">
        <f t="shared" si="2"/>
        <v>1.125</v>
      </c>
    </row>
    <row r="180" spans="1:4" ht="18" customHeight="1">
      <c r="A180" s="291" t="s">
        <v>832</v>
      </c>
      <c r="B180" s="288">
        <v>0</v>
      </c>
      <c r="C180" s="288">
        <v>8</v>
      </c>
      <c r="D180" s="293">
        <f t="shared" si="2"/>
        <v>0</v>
      </c>
    </row>
    <row r="181" spans="1:4" ht="18" customHeight="1">
      <c r="A181" s="287" t="s">
        <v>623</v>
      </c>
      <c r="B181" s="288">
        <v>0</v>
      </c>
      <c r="C181" s="288">
        <v>8</v>
      </c>
      <c r="D181" s="293">
        <f t="shared" si="2"/>
        <v>0</v>
      </c>
    </row>
    <row r="182" spans="1:4" ht="18" customHeight="1">
      <c r="A182" s="291" t="s">
        <v>833</v>
      </c>
      <c r="B182" s="288">
        <v>749</v>
      </c>
      <c r="C182" s="288">
        <v>1022</v>
      </c>
      <c r="D182" s="293">
        <f t="shared" si="2"/>
        <v>0.7329</v>
      </c>
    </row>
    <row r="183" spans="1:4" ht="18" customHeight="1">
      <c r="A183" s="287" t="s">
        <v>624</v>
      </c>
      <c r="B183" s="288">
        <v>749</v>
      </c>
      <c r="C183" s="288">
        <v>1022</v>
      </c>
      <c r="D183" s="293">
        <f t="shared" si="2"/>
        <v>0.7329</v>
      </c>
    </row>
    <row r="184" spans="1:4" ht="18" customHeight="1">
      <c r="A184" s="291" t="s">
        <v>834</v>
      </c>
      <c r="B184" s="288">
        <v>418</v>
      </c>
      <c r="C184" s="288">
        <v>245</v>
      </c>
      <c r="D184" s="293">
        <f t="shared" si="2"/>
        <v>1.7060999999999999</v>
      </c>
    </row>
    <row r="185" spans="1:4" ht="18" customHeight="1">
      <c r="A185" s="287" t="s">
        <v>625</v>
      </c>
      <c r="B185" s="288">
        <v>128</v>
      </c>
      <c r="C185" s="288">
        <v>109</v>
      </c>
      <c r="D185" s="293">
        <f t="shared" si="2"/>
        <v>1.1742999999999999</v>
      </c>
    </row>
    <row r="186" spans="1:4" ht="18" customHeight="1">
      <c r="A186" s="287" t="s">
        <v>626</v>
      </c>
      <c r="B186" s="288">
        <v>200</v>
      </c>
      <c r="C186" s="288">
        <v>120</v>
      </c>
      <c r="D186" s="293">
        <f t="shared" si="2"/>
        <v>1.6667000000000001</v>
      </c>
    </row>
    <row r="187" spans="1:4" ht="18" customHeight="1">
      <c r="A187" s="287" t="s">
        <v>627</v>
      </c>
      <c r="B187" s="288">
        <v>90</v>
      </c>
      <c r="C187" s="288">
        <v>16</v>
      </c>
      <c r="D187" s="293">
        <f t="shared" si="2"/>
        <v>5.625</v>
      </c>
    </row>
    <row r="188" spans="1:4" ht="18" customHeight="1">
      <c r="A188" s="290" t="s">
        <v>47</v>
      </c>
      <c r="B188" s="146">
        <f>B189+B196+B202+B209+B211+B219+B225+B231+B237+B239+B242+B245+B248+B253+B255</f>
        <v>63043</v>
      </c>
      <c r="C188" s="146">
        <f>C189+C196+C202+C209+C211+C219+C225+C231+C237+C239+C242+C245+C248+C253+C255</f>
        <v>57446</v>
      </c>
      <c r="D188" s="293">
        <f t="shared" si="2"/>
        <v>1.0973999999999999</v>
      </c>
    </row>
    <row r="189" spans="1:4" ht="18" customHeight="1">
      <c r="A189" s="291" t="s">
        <v>906</v>
      </c>
      <c r="B189" s="146">
        <f>SUM(B190:B195)</f>
        <v>1489</v>
      </c>
      <c r="C189" s="146">
        <f>SUM(C190:C195)</f>
        <v>1488</v>
      </c>
      <c r="D189" s="293">
        <f t="shared" si="2"/>
        <v>1.0006999999999999</v>
      </c>
    </row>
    <row r="190" spans="1:4" ht="18" customHeight="1">
      <c r="A190" s="287" t="s">
        <v>509</v>
      </c>
      <c r="B190" s="288">
        <v>252</v>
      </c>
      <c r="C190" s="288">
        <v>354</v>
      </c>
      <c r="D190" s="293">
        <f t="shared" si="2"/>
        <v>0.71189999999999998</v>
      </c>
    </row>
    <row r="191" spans="1:4" ht="18" customHeight="1">
      <c r="A191" s="287" t="s">
        <v>628</v>
      </c>
      <c r="B191" s="288">
        <v>7</v>
      </c>
      <c r="C191" s="288">
        <v>13</v>
      </c>
      <c r="D191" s="293">
        <f t="shared" si="2"/>
        <v>0.53849999999999998</v>
      </c>
    </row>
    <row r="192" spans="1:4" ht="18" customHeight="1">
      <c r="A192" s="287" t="s">
        <v>629</v>
      </c>
      <c r="B192" s="288">
        <v>33</v>
      </c>
      <c r="C192" s="288">
        <v>30</v>
      </c>
      <c r="D192" s="293">
        <f t="shared" si="2"/>
        <v>1.1000000000000001</v>
      </c>
    </row>
    <row r="193" spans="1:4" ht="18" customHeight="1">
      <c r="A193" s="287" t="s">
        <v>630</v>
      </c>
      <c r="B193" s="288">
        <v>286</v>
      </c>
      <c r="C193" s="288">
        <v>267</v>
      </c>
      <c r="D193" s="293">
        <f t="shared" si="2"/>
        <v>1.0711999999999999</v>
      </c>
    </row>
    <row r="194" spans="1:4" ht="18" customHeight="1">
      <c r="A194" s="287" t="s">
        <v>631</v>
      </c>
      <c r="B194" s="288">
        <v>175</v>
      </c>
      <c r="C194" s="288">
        <v>167</v>
      </c>
      <c r="D194" s="293">
        <f t="shared" si="2"/>
        <v>1.0479000000000001</v>
      </c>
    </row>
    <row r="195" spans="1:4" ht="18" customHeight="1">
      <c r="A195" s="287" t="s">
        <v>632</v>
      </c>
      <c r="B195" s="288">
        <v>736</v>
      </c>
      <c r="C195" s="288">
        <v>657</v>
      </c>
      <c r="D195" s="293">
        <f t="shared" ref="D195:D254" si="3">B195/C195</f>
        <v>1.1202000000000001</v>
      </c>
    </row>
    <row r="196" spans="1:4" ht="18" customHeight="1">
      <c r="A196" s="291" t="s">
        <v>835</v>
      </c>
      <c r="B196" s="288">
        <v>594</v>
      </c>
      <c r="C196" s="288">
        <v>658</v>
      </c>
      <c r="D196" s="293">
        <f t="shared" si="3"/>
        <v>0.90269999999999995</v>
      </c>
    </row>
    <row r="197" spans="1:4" ht="18" customHeight="1">
      <c r="A197" s="287" t="s">
        <v>509</v>
      </c>
      <c r="B197" s="288">
        <v>301</v>
      </c>
      <c r="C197" s="288">
        <v>393</v>
      </c>
      <c r="D197" s="293">
        <f t="shared" si="3"/>
        <v>0.76590000000000003</v>
      </c>
    </row>
    <row r="198" spans="1:4" ht="18" customHeight="1">
      <c r="A198" s="287" t="s">
        <v>633</v>
      </c>
      <c r="B198" s="288">
        <v>0</v>
      </c>
      <c r="C198" s="288">
        <v>20</v>
      </c>
      <c r="D198" s="293">
        <f t="shared" si="3"/>
        <v>0</v>
      </c>
    </row>
    <row r="199" spans="1:4" ht="18" customHeight="1">
      <c r="A199" s="287" t="s">
        <v>634</v>
      </c>
      <c r="B199" s="288">
        <v>12</v>
      </c>
      <c r="C199" s="288">
        <v>37</v>
      </c>
      <c r="D199" s="293">
        <f t="shared" si="3"/>
        <v>0.32429999999999998</v>
      </c>
    </row>
    <row r="200" spans="1:4" ht="18" customHeight="1">
      <c r="A200" s="287" t="s">
        <v>635</v>
      </c>
      <c r="B200" s="288">
        <v>80</v>
      </c>
      <c r="C200" s="288">
        <v>60</v>
      </c>
      <c r="D200" s="293">
        <f t="shared" si="3"/>
        <v>1.3332999999999999</v>
      </c>
    </row>
    <row r="201" spans="1:4" ht="18" customHeight="1">
      <c r="A201" s="287" t="s">
        <v>636</v>
      </c>
      <c r="B201" s="288">
        <v>201</v>
      </c>
      <c r="C201" s="288">
        <v>148</v>
      </c>
      <c r="D201" s="293">
        <f t="shared" si="3"/>
        <v>1.3581000000000001</v>
      </c>
    </row>
    <row r="202" spans="1:4" ht="18" customHeight="1">
      <c r="A202" s="291" t="s">
        <v>836</v>
      </c>
      <c r="B202" s="288">
        <v>26216</v>
      </c>
      <c r="C202" s="288">
        <v>22725</v>
      </c>
      <c r="D202" s="293">
        <f t="shared" si="3"/>
        <v>1.1536</v>
      </c>
    </row>
    <row r="203" spans="1:4" ht="18" customHeight="1">
      <c r="A203" s="287" t="s">
        <v>637</v>
      </c>
      <c r="B203" s="288"/>
      <c r="C203" s="288">
        <v>25</v>
      </c>
      <c r="D203" s="293">
        <f t="shared" si="3"/>
        <v>0</v>
      </c>
    </row>
    <row r="204" spans="1:4" ht="18" customHeight="1">
      <c r="A204" s="287" t="s">
        <v>638</v>
      </c>
      <c r="B204" s="288">
        <v>33</v>
      </c>
      <c r="C204" s="288">
        <v>159</v>
      </c>
      <c r="D204" s="293">
        <f t="shared" si="3"/>
        <v>0.20749999999999999</v>
      </c>
    </row>
    <row r="205" spans="1:4" ht="18" customHeight="1">
      <c r="A205" s="287" t="s">
        <v>639</v>
      </c>
      <c r="B205" s="288">
        <v>3433</v>
      </c>
      <c r="C205" s="288">
        <v>3642</v>
      </c>
      <c r="D205" s="293">
        <f t="shared" si="3"/>
        <v>0.94259999999999999</v>
      </c>
    </row>
    <row r="206" spans="1:4" ht="18" customHeight="1">
      <c r="A206" s="287" t="s">
        <v>640</v>
      </c>
      <c r="B206" s="288">
        <v>524</v>
      </c>
      <c r="C206" s="288">
        <v>656</v>
      </c>
      <c r="D206" s="293">
        <f t="shared" si="3"/>
        <v>0.79879999999999995</v>
      </c>
    </row>
    <row r="207" spans="1:4" ht="18" customHeight="1">
      <c r="A207" s="287" t="s">
        <v>641</v>
      </c>
      <c r="B207" s="288">
        <v>21420</v>
      </c>
      <c r="C207" s="288">
        <v>16044</v>
      </c>
      <c r="D207" s="293">
        <f t="shared" si="3"/>
        <v>1.3351</v>
      </c>
    </row>
    <row r="208" spans="1:4" ht="18" customHeight="1">
      <c r="A208" s="287" t="s">
        <v>642</v>
      </c>
      <c r="B208" s="288">
        <v>806</v>
      </c>
      <c r="C208" s="288">
        <v>2199</v>
      </c>
      <c r="D208" s="293">
        <f t="shared" si="3"/>
        <v>0.36649999999999999</v>
      </c>
    </row>
    <row r="209" spans="1:4" ht="18" customHeight="1">
      <c r="A209" s="291" t="s">
        <v>837</v>
      </c>
      <c r="B209" s="288">
        <v>623</v>
      </c>
      <c r="C209" s="288">
        <v>556</v>
      </c>
      <c r="D209" s="293">
        <f t="shared" si="3"/>
        <v>1.1205000000000001</v>
      </c>
    </row>
    <row r="210" spans="1:4" ht="18" customHeight="1">
      <c r="A210" s="287" t="s">
        <v>643</v>
      </c>
      <c r="B210" s="288">
        <v>623</v>
      </c>
      <c r="C210" s="288">
        <v>556</v>
      </c>
      <c r="D210" s="293">
        <f t="shared" si="3"/>
        <v>1.1205000000000001</v>
      </c>
    </row>
    <row r="211" spans="1:4" ht="18" customHeight="1">
      <c r="A211" s="291" t="s">
        <v>838</v>
      </c>
      <c r="B211" s="288">
        <v>3731</v>
      </c>
      <c r="C211" s="288">
        <v>4410</v>
      </c>
      <c r="D211" s="293">
        <f t="shared" si="3"/>
        <v>0.84599999999999997</v>
      </c>
    </row>
    <row r="212" spans="1:4" ht="18" customHeight="1">
      <c r="A212" s="287" t="s">
        <v>644</v>
      </c>
      <c r="B212" s="288">
        <v>877</v>
      </c>
      <c r="C212" s="288">
        <v>1132</v>
      </c>
      <c r="D212" s="293">
        <f t="shared" si="3"/>
        <v>0.77470000000000006</v>
      </c>
    </row>
    <row r="213" spans="1:4" ht="18" customHeight="1">
      <c r="A213" s="287" t="s">
        <v>645</v>
      </c>
      <c r="B213" s="288">
        <v>65</v>
      </c>
      <c r="C213" s="288">
        <v>82</v>
      </c>
      <c r="D213" s="293">
        <f t="shared" si="3"/>
        <v>0.79269999999999996</v>
      </c>
    </row>
    <row r="214" spans="1:4" ht="18" customHeight="1">
      <c r="A214" s="287" t="s">
        <v>646</v>
      </c>
      <c r="B214" s="288">
        <v>28</v>
      </c>
      <c r="C214" s="288">
        <v>45</v>
      </c>
      <c r="D214" s="293">
        <f t="shared" si="3"/>
        <v>0.62219999999999998</v>
      </c>
    </row>
    <row r="215" spans="1:4" ht="18" customHeight="1">
      <c r="A215" s="287" t="s">
        <v>647</v>
      </c>
      <c r="B215" s="288">
        <v>827</v>
      </c>
      <c r="C215" s="288">
        <v>965</v>
      </c>
      <c r="D215" s="293">
        <f t="shared" si="3"/>
        <v>0.85699999999999998</v>
      </c>
    </row>
    <row r="216" spans="1:4" ht="18" customHeight="1">
      <c r="A216" s="287" t="s">
        <v>648</v>
      </c>
      <c r="B216" s="288">
        <v>45</v>
      </c>
      <c r="C216" s="288">
        <v>33</v>
      </c>
      <c r="D216" s="293">
        <f t="shared" si="3"/>
        <v>1.3635999999999999</v>
      </c>
    </row>
    <row r="217" spans="1:4" ht="18" customHeight="1">
      <c r="A217" s="287" t="s">
        <v>649</v>
      </c>
      <c r="B217" s="288">
        <v>0</v>
      </c>
      <c r="C217" s="288">
        <v>170</v>
      </c>
      <c r="D217" s="293">
        <f t="shared" si="3"/>
        <v>0</v>
      </c>
    </row>
    <row r="218" spans="1:4" ht="18" customHeight="1">
      <c r="A218" s="287" t="s">
        <v>650</v>
      </c>
      <c r="B218" s="288">
        <v>1889</v>
      </c>
      <c r="C218" s="288">
        <v>1983</v>
      </c>
      <c r="D218" s="293">
        <f t="shared" si="3"/>
        <v>0.9526</v>
      </c>
    </row>
    <row r="219" spans="1:4" ht="18" customHeight="1">
      <c r="A219" s="291" t="s">
        <v>839</v>
      </c>
      <c r="B219" s="288">
        <v>847</v>
      </c>
      <c r="C219" s="288">
        <v>330</v>
      </c>
      <c r="D219" s="293">
        <f t="shared" si="3"/>
        <v>2.5667</v>
      </c>
    </row>
    <row r="220" spans="1:4" ht="18" customHeight="1">
      <c r="A220" s="287" t="s">
        <v>651</v>
      </c>
      <c r="B220" s="288">
        <v>780</v>
      </c>
      <c r="C220" s="288">
        <v>234</v>
      </c>
      <c r="D220" s="293">
        <f t="shared" si="3"/>
        <v>3.3332999999999999</v>
      </c>
    </row>
    <row r="221" spans="1:4" ht="18" customHeight="1">
      <c r="A221" s="287" t="s">
        <v>652</v>
      </c>
      <c r="B221" s="288">
        <v>45</v>
      </c>
      <c r="C221" s="288">
        <v>43</v>
      </c>
      <c r="D221" s="293">
        <f t="shared" si="3"/>
        <v>1.0465</v>
      </c>
    </row>
    <row r="222" spans="1:4" ht="18" customHeight="1">
      <c r="A222" s="287" t="s">
        <v>653</v>
      </c>
      <c r="B222" s="288">
        <v>7</v>
      </c>
      <c r="C222" s="288">
        <v>1</v>
      </c>
      <c r="D222" s="293">
        <f t="shared" si="3"/>
        <v>7</v>
      </c>
    </row>
    <row r="223" spans="1:4" ht="18" customHeight="1">
      <c r="A223" s="287" t="s">
        <v>654</v>
      </c>
      <c r="B223" s="288">
        <v>1</v>
      </c>
      <c r="C223" s="288">
        <v>2</v>
      </c>
      <c r="D223" s="293">
        <f t="shared" si="3"/>
        <v>0.5</v>
      </c>
    </row>
    <row r="224" spans="1:4" ht="18" customHeight="1">
      <c r="A224" s="287" t="s">
        <v>655</v>
      </c>
      <c r="B224" s="288">
        <v>14</v>
      </c>
      <c r="C224" s="288">
        <v>50</v>
      </c>
      <c r="D224" s="293">
        <f t="shared" si="3"/>
        <v>0.28000000000000003</v>
      </c>
    </row>
    <row r="225" spans="1:4" ht="18" customHeight="1">
      <c r="A225" s="291" t="s">
        <v>840</v>
      </c>
      <c r="B225" s="288">
        <v>1414</v>
      </c>
      <c r="C225" s="288">
        <v>2035</v>
      </c>
      <c r="D225" s="293">
        <f t="shared" si="3"/>
        <v>0.69479999999999997</v>
      </c>
    </row>
    <row r="226" spans="1:4" ht="18" customHeight="1">
      <c r="A226" s="287" t="s">
        <v>656</v>
      </c>
      <c r="B226" s="288">
        <v>0</v>
      </c>
      <c r="C226" s="288">
        <v>473</v>
      </c>
      <c r="D226" s="293">
        <f t="shared" si="3"/>
        <v>0</v>
      </c>
    </row>
    <row r="227" spans="1:4" ht="18" customHeight="1">
      <c r="A227" s="287" t="s">
        <v>657</v>
      </c>
      <c r="B227" s="288">
        <v>1166</v>
      </c>
      <c r="C227" s="288">
        <v>1184</v>
      </c>
      <c r="D227" s="293">
        <f t="shared" si="3"/>
        <v>0.98480000000000001</v>
      </c>
    </row>
    <row r="228" spans="1:4" ht="18" customHeight="1">
      <c r="A228" s="287" t="s">
        <v>658</v>
      </c>
      <c r="B228" s="288">
        <v>216</v>
      </c>
      <c r="C228" s="288">
        <v>310</v>
      </c>
      <c r="D228" s="293">
        <f t="shared" si="3"/>
        <v>0.69679999999999997</v>
      </c>
    </row>
    <row r="229" spans="1:4" ht="18" customHeight="1">
      <c r="A229" s="287" t="s">
        <v>659</v>
      </c>
      <c r="B229" s="288">
        <v>32</v>
      </c>
      <c r="C229" s="288">
        <v>53</v>
      </c>
      <c r="D229" s="293">
        <f t="shared" si="3"/>
        <v>0.6038</v>
      </c>
    </row>
    <row r="230" spans="1:4" ht="18" customHeight="1">
      <c r="A230" s="287" t="s">
        <v>660</v>
      </c>
      <c r="B230" s="288"/>
      <c r="C230" s="288">
        <v>15</v>
      </c>
      <c r="D230" s="293">
        <f t="shared" si="3"/>
        <v>0</v>
      </c>
    </row>
    <row r="231" spans="1:4" ht="18" customHeight="1">
      <c r="A231" s="291" t="s">
        <v>841</v>
      </c>
      <c r="B231" s="288">
        <v>2280</v>
      </c>
      <c r="C231" s="288">
        <v>2216</v>
      </c>
      <c r="D231" s="293">
        <f t="shared" si="3"/>
        <v>1.0288999999999999</v>
      </c>
    </row>
    <row r="232" spans="1:4" ht="18" customHeight="1">
      <c r="A232" s="287" t="s">
        <v>509</v>
      </c>
      <c r="B232" s="288">
        <v>182</v>
      </c>
      <c r="C232" s="288">
        <v>173</v>
      </c>
      <c r="D232" s="293">
        <f t="shared" si="3"/>
        <v>1.052</v>
      </c>
    </row>
    <row r="233" spans="1:4" ht="18" customHeight="1">
      <c r="A233" s="287" t="s">
        <v>661</v>
      </c>
      <c r="B233" s="288">
        <v>0</v>
      </c>
      <c r="C233" s="288">
        <v>58</v>
      </c>
      <c r="D233" s="293">
        <f t="shared" si="3"/>
        <v>0</v>
      </c>
    </row>
    <row r="234" spans="1:4" ht="18" customHeight="1">
      <c r="A234" s="287" t="s">
        <v>662</v>
      </c>
      <c r="B234" s="288">
        <v>51</v>
      </c>
      <c r="C234" s="288">
        <v>18</v>
      </c>
      <c r="D234" s="293">
        <f t="shared" si="3"/>
        <v>2.8332999999999999</v>
      </c>
    </row>
    <row r="235" spans="1:4" ht="18" customHeight="1">
      <c r="A235" s="287" t="s">
        <v>663</v>
      </c>
      <c r="B235" s="288">
        <v>1508</v>
      </c>
      <c r="C235" s="288">
        <v>1400</v>
      </c>
      <c r="D235" s="293">
        <f t="shared" si="3"/>
        <v>1.0770999999999999</v>
      </c>
    </row>
    <row r="236" spans="1:4" ht="18" customHeight="1">
      <c r="A236" s="287" t="s">
        <v>664</v>
      </c>
      <c r="B236" s="288">
        <v>539</v>
      </c>
      <c r="C236" s="288">
        <v>567</v>
      </c>
      <c r="D236" s="293">
        <f t="shared" si="3"/>
        <v>0.9506</v>
      </c>
    </row>
    <row r="237" spans="1:4" ht="18" customHeight="1">
      <c r="A237" s="291" t="s">
        <v>842</v>
      </c>
      <c r="B237" s="288">
        <v>188</v>
      </c>
      <c r="C237" s="288">
        <v>3868</v>
      </c>
      <c r="D237" s="293">
        <f t="shared" si="3"/>
        <v>4.8599999999999997E-2</v>
      </c>
    </row>
    <row r="238" spans="1:4" ht="18" customHeight="1">
      <c r="A238" s="287" t="s">
        <v>665</v>
      </c>
      <c r="B238" s="288">
        <v>188</v>
      </c>
      <c r="C238" s="288">
        <v>3868</v>
      </c>
      <c r="D238" s="293">
        <f t="shared" si="3"/>
        <v>4.8599999999999997E-2</v>
      </c>
    </row>
    <row r="239" spans="1:4" ht="18" customHeight="1">
      <c r="A239" s="291" t="s">
        <v>843</v>
      </c>
      <c r="B239" s="288">
        <v>0</v>
      </c>
      <c r="C239" s="288">
        <v>512</v>
      </c>
      <c r="D239" s="293">
        <f t="shared" si="3"/>
        <v>0</v>
      </c>
    </row>
    <row r="240" spans="1:4" ht="18" customHeight="1">
      <c r="A240" s="287" t="s">
        <v>666</v>
      </c>
      <c r="B240" s="288">
        <v>0</v>
      </c>
      <c r="C240" s="288">
        <v>467</v>
      </c>
      <c r="D240" s="293">
        <f t="shared" si="3"/>
        <v>0</v>
      </c>
    </row>
    <row r="241" spans="1:4" ht="18" customHeight="1">
      <c r="A241" s="287" t="s">
        <v>667</v>
      </c>
      <c r="B241" s="288">
        <v>0</v>
      </c>
      <c r="C241" s="288">
        <v>45</v>
      </c>
      <c r="D241" s="293">
        <f t="shared" si="3"/>
        <v>0</v>
      </c>
    </row>
    <row r="242" spans="1:4" ht="18" customHeight="1">
      <c r="A242" s="291" t="s">
        <v>844</v>
      </c>
      <c r="B242" s="288">
        <v>0</v>
      </c>
      <c r="C242" s="288">
        <v>981</v>
      </c>
      <c r="D242" s="293">
        <f t="shared" si="3"/>
        <v>0</v>
      </c>
    </row>
    <row r="243" spans="1:4" ht="18" customHeight="1">
      <c r="A243" s="287" t="s">
        <v>668</v>
      </c>
      <c r="B243" s="288">
        <v>0</v>
      </c>
      <c r="C243" s="288">
        <v>23</v>
      </c>
      <c r="D243" s="293">
        <f t="shared" si="3"/>
        <v>0</v>
      </c>
    </row>
    <row r="244" spans="1:4" ht="18" customHeight="1">
      <c r="A244" s="287" t="s">
        <v>669</v>
      </c>
      <c r="B244" s="288">
        <v>0</v>
      </c>
      <c r="C244" s="288">
        <v>958</v>
      </c>
      <c r="D244" s="293">
        <f t="shared" si="3"/>
        <v>0</v>
      </c>
    </row>
    <row r="245" spans="1:4" ht="18" customHeight="1">
      <c r="A245" s="291" t="s">
        <v>845</v>
      </c>
      <c r="B245" s="288">
        <v>17131</v>
      </c>
      <c r="C245" s="288">
        <v>14191</v>
      </c>
      <c r="D245" s="293">
        <f t="shared" si="3"/>
        <v>1.2072000000000001</v>
      </c>
    </row>
    <row r="246" spans="1:4" ht="18" customHeight="1">
      <c r="A246" s="287" t="s">
        <v>670</v>
      </c>
      <c r="B246" s="288">
        <v>17128</v>
      </c>
      <c r="C246" s="288">
        <v>14191</v>
      </c>
      <c r="D246" s="293">
        <f t="shared" si="3"/>
        <v>1.2070000000000001</v>
      </c>
    </row>
    <row r="247" spans="1:4" ht="18" customHeight="1">
      <c r="A247" s="287" t="s">
        <v>671</v>
      </c>
      <c r="B247" s="288">
        <v>3</v>
      </c>
      <c r="C247" s="288">
        <v>0</v>
      </c>
      <c r="D247" s="293"/>
    </row>
    <row r="248" spans="1:4" ht="18" customHeight="1">
      <c r="A248" s="291" t="s">
        <v>846</v>
      </c>
      <c r="B248" s="288">
        <v>145</v>
      </c>
      <c r="C248" s="288">
        <v>176</v>
      </c>
      <c r="D248" s="293">
        <f t="shared" si="3"/>
        <v>0.82389999999999997</v>
      </c>
    </row>
    <row r="249" spans="1:4" ht="18" customHeight="1">
      <c r="A249" s="287" t="s">
        <v>509</v>
      </c>
      <c r="B249" s="288">
        <v>111</v>
      </c>
      <c r="C249" s="288">
        <v>143</v>
      </c>
      <c r="D249" s="293">
        <f t="shared" si="3"/>
        <v>0.7762</v>
      </c>
    </row>
    <row r="250" spans="1:4" ht="18" customHeight="1">
      <c r="A250" s="287" t="s">
        <v>672</v>
      </c>
      <c r="B250" s="288">
        <v>0</v>
      </c>
      <c r="C250" s="288">
        <v>11</v>
      </c>
      <c r="D250" s="293">
        <f t="shared" si="3"/>
        <v>0</v>
      </c>
    </row>
    <row r="251" spans="1:4" ht="18" customHeight="1">
      <c r="A251" s="287" t="s">
        <v>514</v>
      </c>
      <c r="B251" s="288">
        <v>0</v>
      </c>
      <c r="C251" s="288">
        <v>2</v>
      </c>
      <c r="D251" s="293">
        <f t="shared" si="3"/>
        <v>0</v>
      </c>
    </row>
    <row r="252" spans="1:4" ht="18" customHeight="1">
      <c r="A252" s="287" t="s">
        <v>673</v>
      </c>
      <c r="B252" s="288">
        <v>34</v>
      </c>
      <c r="C252" s="288">
        <v>20</v>
      </c>
      <c r="D252" s="293">
        <f t="shared" si="3"/>
        <v>1.7</v>
      </c>
    </row>
    <row r="253" spans="1:4" ht="18" customHeight="1">
      <c r="A253" s="291" t="s">
        <v>847</v>
      </c>
      <c r="B253" s="288">
        <v>221</v>
      </c>
      <c r="C253" s="288">
        <v>251</v>
      </c>
      <c r="D253" s="293">
        <f t="shared" si="3"/>
        <v>0.88049999999999995</v>
      </c>
    </row>
    <row r="254" spans="1:4" ht="18" customHeight="1">
      <c r="A254" s="287" t="s">
        <v>674</v>
      </c>
      <c r="B254" s="288">
        <v>221</v>
      </c>
      <c r="C254" s="288">
        <v>251</v>
      </c>
      <c r="D254" s="293">
        <f t="shared" si="3"/>
        <v>0.88049999999999995</v>
      </c>
    </row>
    <row r="255" spans="1:4" ht="18" customHeight="1">
      <c r="A255" s="287" t="s">
        <v>675</v>
      </c>
      <c r="B255" s="288">
        <v>8164</v>
      </c>
      <c r="C255" s="288">
        <v>3049</v>
      </c>
      <c r="D255" s="293">
        <f t="shared" ref="D255:D318" si="4">B255/C255</f>
        <v>2.6776</v>
      </c>
    </row>
    <row r="256" spans="1:4" ht="18" customHeight="1">
      <c r="A256" s="287" t="s">
        <v>676</v>
      </c>
      <c r="B256" s="288">
        <v>8164</v>
      </c>
      <c r="C256" s="288">
        <v>3049</v>
      </c>
      <c r="D256" s="293">
        <f t="shared" si="4"/>
        <v>2.6776</v>
      </c>
    </row>
    <row r="257" spans="1:4" ht="18" customHeight="1">
      <c r="A257" s="290" t="s">
        <v>222</v>
      </c>
      <c r="B257" s="146">
        <f>B258+B262+B267+B270+B278+B280+B284+B289+B291+B293+B296+B298+B300</f>
        <v>24496</v>
      </c>
      <c r="C257" s="146">
        <f>C258+C262+C267+C270+C278+C280+C284+C289+C291+C293+C296+C298+C300</f>
        <v>28376</v>
      </c>
      <c r="D257" s="293">
        <f t="shared" si="4"/>
        <v>0.86329999999999996</v>
      </c>
    </row>
    <row r="258" spans="1:4" ht="18" customHeight="1">
      <c r="A258" s="291" t="s">
        <v>862</v>
      </c>
      <c r="B258" s="146">
        <f>B259+B260+B261</f>
        <v>729</v>
      </c>
      <c r="C258" s="146">
        <f>C259+C260+C261</f>
        <v>3735</v>
      </c>
      <c r="D258" s="293">
        <f t="shared" si="4"/>
        <v>0.19520000000000001</v>
      </c>
    </row>
    <row r="259" spans="1:4" ht="18" customHeight="1">
      <c r="A259" s="287" t="s">
        <v>509</v>
      </c>
      <c r="B259" s="288">
        <v>452</v>
      </c>
      <c r="C259" s="288">
        <v>465</v>
      </c>
      <c r="D259" s="293">
        <f t="shared" si="4"/>
        <v>0.97199999999999998</v>
      </c>
    </row>
    <row r="260" spans="1:4" ht="18" customHeight="1">
      <c r="A260" s="287" t="s">
        <v>510</v>
      </c>
      <c r="B260" s="288">
        <v>13</v>
      </c>
      <c r="C260" s="288">
        <v>14</v>
      </c>
      <c r="D260" s="293">
        <f t="shared" si="4"/>
        <v>0.92859999999999998</v>
      </c>
    </row>
    <row r="261" spans="1:4" ht="18" customHeight="1">
      <c r="A261" s="287" t="s">
        <v>677</v>
      </c>
      <c r="B261" s="288">
        <v>264</v>
      </c>
      <c r="C261" s="288">
        <v>3256</v>
      </c>
      <c r="D261" s="293">
        <f t="shared" si="4"/>
        <v>8.1100000000000005E-2</v>
      </c>
    </row>
    <row r="262" spans="1:4" ht="18" customHeight="1">
      <c r="A262" s="291" t="s">
        <v>848</v>
      </c>
      <c r="B262" s="288">
        <v>1970</v>
      </c>
      <c r="C262" s="288">
        <v>2295</v>
      </c>
      <c r="D262" s="293">
        <f t="shared" si="4"/>
        <v>0.85840000000000005</v>
      </c>
    </row>
    <row r="263" spans="1:4" ht="18" customHeight="1">
      <c r="A263" s="287" t="s">
        <v>678</v>
      </c>
      <c r="B263" s="288">
        <v>1484</v>
      </c>
      <c r="C263" s="288">
        <v>301</v>
      </c>
      <c r="D263" s="293">
        <f t="shared" si="4"/>
        <v>4.9302000000000001</v>
      </c>
    </row>
    <row r="264" spans="1:4" ht="18" customHeight="1">
      <c r="A264" s="287" t="s">
        <v>679</v>
      </c>
      <c r="B264" s="288">
        <v>27</v>
      </c>
      <c r="C264" s="288">
        <v>495</v>
      </c>
      <c r="D264" s="293">
        <f t="shared" si="4"/>
        <v>5.45E-2</v>
      </c>
    </row>
    <row r="265" spans="1:4" ht="18" customHeight="1">
      <c r="A265" s="287" t="s">
        <v>680</v>
      </c>
      <c r="B265" s="288">
        <v>0</v>
      </c>
      <c r="C265" s="288">
        <v>15</v>
      </c>
      <c r="D265" s="293">
        <f t="shared" si="4"/>
        <v>0</v>
      </c>
    </row>
    <row r="266" spans="1:4" ht="18" customHeight="1">
      <c r="A266" s="287" t="s">
        <v>681</v>
      </c>
      <c r="B266" s="288">
        <v>459</v>
      </c>
      <c r="C266" s="288">
        <v>1484</v>
      </c>
      <c r="D266" s="293">
        <f t="shared" si="4"/>
        <v>0.30930000000000002</v>
      </c>
    </row>
    <row r="267" spans="1:4" ht="18" customHeight="1">
      <c r="A267" s="291" t="s">
        <v>849</v>
      </c>
      <c r="B267" s="288">
        <v>5708</v>
      </c>
      <c r="C267" s="288">
        <v>5063</v>
      </c>
      <c r="D267" s="293">
        <f t="shared" si="4"/>
        <v>1.1274</v>
      </c>
    </row>
    <row r="268" spans="1:4" ht="18" customHeight="1">
      <c r="A268" s="287" t="s">
        <v>682</v>
      </c>
      <c r="B268" s="288">
        <v>4536</v>
      </c>
      <c r="C268" s="288">
        <v>4382</v>
      </c>
      <c r="D268" s="293">
        <f t="shared" si="4"/>
        <v>1.0350999999999999</v>
      </c>
    </row>
    <row r="269" spans="1:4" ht="18" customHeight="1">
      <c r="A269" s="287" t="s">
        <v>683</v>
      </c>
      <c r="B269" s="288">
        <v>1172</v>
      </c>
      <c r="C269" s="288">
        <v>681</v>
      </c>
      <c r="D269" s="293">
        <f t="shared" si="4"/>
        <v>1.7210000000000001</v>
      </c>
    </row>
    <row r="270" spans="1:4" ht="18" customHeight="1">
      <c r="A270" s="291" t="s">
        <v>850</v>
      </c>
      <c r="B270" s="288">
        <v>5295</v>
      </c>
      <c r="C270" s="288">
        <v>7215</v>
      </c>
      <c r="D270" s="293">
        <f t="shared" si="4"/>
        <v>0.7339</v>
      </c>
    </row>
    <row r="271" spans="1:4" ht="18" customHeight="1">
      <c r="A271" s="287" t="s">
        <v>684</v>
      </c>
      <c r="B271" s="288">
        <v>710</v>
      </c>
      <c r="C271" s="288">
        <v>685</v>
      </c>
      <c r="D271" s="293">
        <f t="shared" si="4"/>
        <v>1.0365</v>
      </c>
    </row>
    <row r="272" spans="1:4" ht="18" customHeight="1">
      <c r="A272" s="287" t="s">
        <v>685</v>
      </c>
      <c r="B272" s="288">
        <v>186</v>
      </c>
      <c r="C272" s="288">
        <v>211</v>
      </c>
      <c r="D272" s="293">
        <f t="shared" si="4"/>
        <v>0.88149999999999995</v>
      </c>
    </row>
    <row r="273" spans="1:4" ht="18" customHeight="1">
      <c r="A273" s="287" t="s">
        <v>686</v>
      </c>
      <c r="B273" s="288">
        <v>908</v>
      </c>
      <c r="C273" s="288">
        <v>1002</v>
      </c>
      <c r="D273" s="293">
        <f t="shared" si="4"/>
        <v>0.90620000000000001</v>
      </c>
    </row>
    <row r="274" spans="1:4" ht="18" customHeight="1">
      <c r="A274" s="287" t="s">
        <v>687</v>
      </c>
      <c r="B274" s="288">
        <v>3202</v>
      </c>
      <c r="C274" s="288">
        <v>3013</v>
      </c>
      <c r="D274" s="293">
        <f t="shared" si="4"/>
        <v>1.0627</v>
      </c>
    </row>
    <row r="275" spans="1:4" ht="18" customHeight="1">
      <c r="A275" s="287" t="s">
        <v>688</v>
      </c>
      <c r="B275" s="288">
        <v>29</v>
      </c>
      <c r="C275" s="288">
        <v>0</v>
      </c>
      <c r="D275" s="293"/>
    </row>
    <row r="276" spans="1:4" ht="18" customHeight="1">
      <c r="A276" s="287" t="s">
        <v>689</v>
      </c>
      <c r="B276" s="288">
        <v>38</v>
      </c>
      <c r="C276" s="288">
        <v>2152</v>
      </c>
      <c r="D276" s="293">
        <f t="shared" si="4"/>
        <v>1.77E-2</v>
      </c>
    </row>
    <row r="277" spans="1:4" ht="18" customHeight="1">
      <c r="A277" s="287" t="s">
        <v>690</v>
      </c>
      <c r="B277" s="288">
        <v>222</v>
      </c>
      <c r="C277" s="288">
        <v>152</v>
      </c>
      <c r="D277" s="293">
        <f t="shared" si="4"/>
        <v>1.4604999999999999</v>
      </c>
    </row>
    <row r="278" spans="1:4" ht="18" customHeight="1">
      <c r="A278" s="291" t="s">
        <v>851</v>
      </c>
      <c r="B278" s="288">
        <v>0</v>
      </c>
      <c r="C278" s="288">
        <v>35</v>
      </c>
      <c r="D278" s="293">
        <f t="shared" si="4"/>
        <v>0</v>
      </c>
    </row>
    <row r="279" spans="1:4" ht="18" customHeight="1">
      <c r="A279" s="287" t="s">
        <v>702</v>
      </c>
      <c r="B279" s="288">
        <v>0</v>
      </c>
      <c r="C279" s="288">
        <v>35</v>
      </c>
      <c r="D279" s="293">
        <f t="shared" si="4"/>
        <v>0</v>
      </c>
    </row>
    <row r="280" spans="1:4" ht="18" customHeight="1">
      <c r="A280" s="291" t="s">
        <v>852</v>
      </c>
      <c r="B280" s="288">
        <v>1856</v>
      </c>
      <c r="C280" s="288">
        <v>705</v>
      </c>
      <c r="D280" s="293">
        <f t="shared" si="4"/>
        <v>2.6326000000000001</v>
      </c>
    </row>
    <row r="281" spans="1:4" ht="18" customHeight="1">
      <c r="A281" s="287" t="s">
        <v>691</v>
      </c>
      <c r="B281" s="288">
        <v>112</v>
      </c>
      <c r="C281" s="288">
        <v>127</v>
      </c>
      <c r="D281" s="293">
        <f t="shared" si="4"/>
        <v>0.88190000000000002</v>
      </c>
    </row>
    <row r="282" spans="1:4" ht="18" customHeight="1">
      <c r="A282" s="287" t="s">
        <v>692</v>
      </c>
      <c r="B282" s="288">
        <v>1264</v>
      </c>
      <c r="C282" s="288">
        <v>55</v>
      </c>
      <c r="D282" s="293">
        <f t="shared" si="4"/>
        <v>22.9818</v>
      </c>
    </row>
    <row r="283" spans="1:4" ht="18" customHeight="1">
      <c r="A283" s="287" t="s">
        <v>693</v>
      </c>
      <c r="B283" s="288">
        <v>480</v>
      </c>
      <c r="C283" s="288">
        <v>523</v>
      </c>
      <c r="D283" s="293">
        <f t="shared" si="4"/>
        <v>0.91779999999999995</v>
      </c>
    </row>
    <row r="284" spans="1:4" ht="18" customHeight="1">
      <c r="A284" s="291" t="s">
        <v>853</v>
      </c>
      <c r="B284" s="288">
        <v>1576</v>
      </c>
      <c r="C284" s="288">
        <v>2822</v>
      </c>
      <c r="D284" s="293">
        <f t="shared" si="4"/>
        <v>0.5585</v>
      </c>
    </row>
    <row r="285" spans="1:4" ht="18" customHeight="1">
      <c r="A285" s="287" t="s">
        <v>694</v>
      </c>
      <c r="B285" s="288">
        <v>1020</v>
      </c>
      <c r="C285" s="288">
        <v>995</v>
      </c>
      <c r="D285" s="293">
        <f t="shared" si="4"/>
        <v>1.0250999999999999</v>
      </c>
    </row>
    <row r="286" spans="1:4" ht="18" customHeight="1">
      <c r="A286" s="287" t="s">
        <v>695</v>
      </c>
      <c r="B286" s="288">
        <v>298</v>
      </c>
      <c r="C286" s="288">
        <v>433</v>
      </c>
      <c r="D286" s="293">
        <f t="shared" si="4"/>
        <v>0.68820000000000003</v>
      </c>
    </row>
    <row r="287" spans="1:4" ht="18" customHeight="1">
      <c r="A287" s="287" t="s">
        <v>997</v>
      </c>
      <c r="B287" s="288">
        <v>0</v>
      </c>
      <c r="C287" s="288">
        <v>1394</v>
      </c>
      <c r="D287" s="293">
        <f t="shared" si="4"/>
        <v>0</v>
      </c>
    </row>
    <row r="288" spans="1:4" ht="18" customHeight="1">
      <c r="A288" s="287" t="s">
        <v>696</v>
      </c>
      <c r="B288" s="288">
        <v>258</v>
      </c>
      <c r="C288" s="288">
        <v>0</v>
      </c>
      <c r="D288" s="293"/>
    </row>
    <row r="289" spans="1:4" ht="18" customHeight="1">
      <c r="A289" s="291" t="s">
        <v>854</v>
      </c>
      <c r="B289" s="288">
        <v>4541</v>
      </c>
      <c r="C289" s="288">
        <v>4451</v>
      </c>
      <c r="D289" s="293">
        <f t="shared" si="4"/>
        <v>1.0202</v>
      </c>
    </row>
    <row r="290" spans="1:4" ht="18" customHeight="1">
      <c r="A290" s="287" t="s">
        <v>697</v>
      </c>
      <c r="B290" s="288">
        <v>4541</v>
      </c>
      <c r="C290" s="288">
        <v>4451</v>
      </c>
      <c r="D290" s="293">
        <f t="shared" si="4"/>
        <v>1.0202</v>
      </c>
    </row>
    <row r="291" spans="1:4" ht="18" customHeight="1">
      <c r="A291" s="291" t="s">
        <v>855</v>
      </c>
      <c r="B291" s="288">
        <v>838</v>
      </c>
      <c r="C291" s="288">
        <v>1066</v>
      </c>
      <c r="D291" s="293">
        <f t="shared" si="4"/>
        <v>0.78610000000000002</v>
      </c>
    </row>
    <row r="292" spans="1:4" ht="18" customHeight="1">
      <c r="A292" s="287" t="s">
        <v>698</v>
      </c>
      <c r="B292" s="288">
        <v>838</v>
      </c>
      <c r="C292" s="288">
        <v>1066</v>
      </c>
      <c r="D292" s="293">
        <f t="shared" si="4"/>
        <v>0.78610000000000002</v>
      </c>
    </row>
    <row r="293" spans="1:4" ht="18" customHeight="1">
      <c r="A293" s="291" t="s">
        <v>856</v>
      </c>
      <c r="B293" s="288">
        <v>79</v>
      </c>
      <c r="C293" s="288">
        <v>141</v>
      </c>
      <c r="D293" s="293">
        <f t="shared" si="4"/>
        <v>0.56030000000000002</v>
      </c>
    </row>
    <row r="294" spans="1:4" ht="18" customHeight="1">
      <c r="A294" s="287" t="s">
        <v>699</v>
      </c>
      <c r="B294" s="288">
        <v>74</v>
      </c>
      <c r="C294" s="288">
        <v>141</v>
      </c>
      <c r="D294" s="293">
        <f t="shared" si="4"/>
        <v>0.52480000000000004</v>
      </c>
    </row>
    <row r="295" spans="1:4" ht="18" customHeight="1">
      <c r="A295" s="287" t="s">
        <v>700</v>
      </c>
      <c r="B295" s="288">
        <v>5</v>
      </c>
      <c r="C295" s="288">
        <v>0</v>
      </c>
      <c r="D295" s="293"/>
    </row>
    <row r="296" spans="1:4" ht="18" customHeight="1">
      <c r="A296" s="291" t="s">
        <v>857</v>
      </c>
      <c r="B296" s="288">
        <v>96</v>
      </c>
      <c r="C296" s="288">
        <v>30</v>
      </c>
      <c r="D296" s="293">
        <f t="shared" si="4"/>
        <v>3.2</v>
      </c>
    </row>
    <row r="297" spans="1:4" ht="18" customHeight="1">
      <c r="A297" s="287" t="s">
        <v>701</v>
      </c>
      <c r="B297" s="288">
        <v>96</v>
      </c>
      <c r="C297" s="288">
        <v>30</v>
      </c>
      <c r="D297" s="293">
        <f t="shared" si="4"/>
        <v>3.2</v>
      </c>
    </row>
    <row r="298" spans="1:4" ht="18" customHeight="1">
      <c r="A298" s="291" t="s">
        <v>858</v>
      </c>
      <c r="B298" s="288">
        <v>105</v>
      </c>
      <c r="C298" s="288">
        <v>0</v>
      </c>
      <c r="D298" s="293"/>
    </row>
    <row r="299" spans="1:4" ht="18" customHeight="1">
      <c r="A299" s="287" t="s">
        <v>509</v>
      </c>
      <c r="B299" s="288">
        <v>105</v>
      </c>
      <c r="C299" s="288">
        <v>0</v>
      </c>
      <c r="D299" s="293"/>
    </row>
    <row r="300" spans="1:4" ht="18" customHeight="1">
      <c r="A300" s="291" t="s">
        <v>859</v>
      </c>
      <c r="B300" s="288">
        <v>1703</v>
      </c>
      <c r="C300" s="288">
        <v>818</v>
      </c>
      <c r="D300" s="293">
        <f t="shared" si="4"/>
        <v>2.0819000000000001</v>
      </c>
    </row>
    <row r="301" spans="1:4" ht="18" customHeight="1">
      <c r="A301" s="287" t="s">
        <v>703</v>
      </c>
      <c r="B301" s="288">
        <v>1703</v>
      </c>
      <c r="C301" s="288">
        <v>818</v>
      </c>
      <c r="D301" s="293">
        <f t="shared" si="4"/>
        <v>2.0819000000000001</v>
      </c>
    </row>
    <row r="302" spans="1:4" ht="18" customHeight="1">
      <c r="A302" s="290" t="s">
        <v>48</v>
      </c>
      <c r="B302" s="146">
        <f>B303+B306+B309+B313+B316+B318</f>
        <v>4487</v>
      </c>
      <c r="C302" s="146">
        <f>C303+C306+C309+C313+C316+C318</f>
        <v>2476</v>
      </c>
      <c r="D302" s="293">
        <f t="shared" si="4"/>
        <v>1.8122</v>
      </c>
    </row>
    <row r="303" spans="1:4" ht="18" customHeight="1">
      <c r="A303" s="291" t="s">
        <v>861</v>
      </c>
      <c r="B303" s="146">
        <f>B304+B305</f>
        <v>56</v>
      </c>
      <c r="C303" s="146">
        <f>C304+C305</f>
        <v>36</v>
      </c>
      <c r="D303" s="293">
        <f t="shared" si="4"/>
        <v>1.5556000000000001</v>
      </c>
    </row>
    <row r="304" spans="1:4" ht="18" customHeight="1">
      <c r="A304" s="287" t="s">
        <v>509</v>
      </c>
      <c r="B304" s="288">
        <v>36</v>
      </c>
      <c r="C304" s="288">
        <v>36</v>
      </c>
      <c r="D304" s="293">
        <f t="shared" si="4"/>
        <v>1</v>
      </c>
    </row>
    <row r="305" spans="1:4" ht="18" customHeight="1">
      <c r="A305" s="287" t="s">
        <v>704</v>
      </c>
      <c r="B305" s="288">
        <v>20</v>
      </c>
      <c r="C305" s="288">
        <v>0</v>
      </c>
      <c r="D305" s="293"/>
    </row>
    <row r="306" spans="1:4" ht="18" customHeight="1">
      <c r="A306" s="291" t="s">
        <v>860</v>
      </c>
      <c r="B306" s="288">
        <v>1086</v>
      </c>
      <c r="C306" s="288">
        <v>1671</v>
      </c>
      <c r="D306" s="293">
        <f t="shared" si="4"/>
        <v>0.64990000000000003</v>
      </c>
    </row>
    <row r="307" spans="1:4" ht="18" customHeight="1">
      <c r="A307" s="287" t="s">
        <v>705</v>
      </c>
      <c r="B307" s="288">
        <v>0</v>
      </c>
      <c r="C307" s="288">
        <v>220</v>
      </c>
      <c r="D307" s="293">
        <f t="shared" si="4"/>
        <v>0</v>
      </c>
    </row>
    <row r="308" spans="1:4" ht="18" customHeight="1">
      <c r="A308" s="287" t="s">
        <v>706</v>
      </c>
      <c r="B308" s="288">
        <v>1086</v>
      </c>
      <c r="C308" s="288">
        <v>1451</v>
      </c>
      <c r="D308" s="293">
        <f t="shared" si="4"/>
        <v>0.74839999999999995</v>
      </c>
    </row>
    <row r="309" spans="1:4" ht="18" customHeight="1">
      <c r="A309" s="291" t="s">
        <v>863</v>
      </c>
      <c r="B309" s="288">
        <v>119</v>
      </c>
      <c r="C309" s="288">
        <v>94</v>
      </c>
      <c r="D309" s="293">
        <f t="shared" si="4"/>
        <v>1.266</v>
      </c>
    </row>
    <row r="310" spans="1:4" ht="18" customHeight="1">
      <c r="A310" s="287" t="s">
        <v>707</v>
      </c>
      <c r="B310" s="288">
        <v>61</v>
      </c>
      <c r="C310" s="288">
        <v>84</v>
      </c>
      <c r="D310" s="293">
        <f t="shared" si="4"/>
        <v>0.72619999999999996</v>
      </c>
    </row>
    <row r="311" spans="1:4" ht="18" customHeight="1">
      <c r="A311" s="287" t="s">
        <v>708</v>
      </c>
      <c r="B311" s="288">
        <v>58</v>
      </c>
      <c r="C311" s="288">
        <v>0</v>
      </c>
      <c r="D311" s="293"/>
    </row>
    <row r="312" spans="1:4" ht="18" customHeight="1">
      <c r="A312" s="287" t="s">
        <v>709</v>
      </c>
      <c r="B312" s="288">
        <v>0</v>
      </c>
      <c r="C312" s="288">
        <v>10</v>
      </c>
      <c r="D312" s="293">
        <f t="shared" si="4"/>
        <v>0</v>
      </c>
    </row>
    <row r="313" spans="1:4" ht="18" customHeight="1">
      <c r="A313" s="291" t="s">
        <v>864</v>
      </c>
      <c r="B313" s="288">
        <v>807</v>
      </c>
      <c r="C313" s="288">
        <v>168</v>
      </c>
      <c r="D313" s="293">
        <f t="shared" si="4"/>
        <v>4.8036000000000003</v>
      </c>
    </row>
    <row r="314" spans="1:4" ht="18" customHeight="1">
      <c r="A314" s="287" t="s">
        <v>710</v>
      </c>
      <c r="B314" s="288">
        <v>167</v>
      </c>
      <c r="C314" s="288">
        <v>168</v>
      </c>
      <c r="D314" s="293">
        <f t="shared" si="4"/>
        <v>0.99399999999999999</v>
      </c>
    </row>
    <row r="315" spans="1:4" ht="18" customHeight="1">
      <c r="A315" s="287" t="s">
        <v>711</v>
      </c>
      <c r="B315" s="288">
        <v>640</v>
      </c>
      <c r="C315" s="288">
        <v>0</v>
      </c>
      <c r="D315" s="293"/>
    </row>
    <row r="316" spans="1:4" ht="18" customHeight="1">
      <c r="A316" s="291" t="s">
        <v>865</v>
      </c>
      <c r="B316" s="288">
        <v>50</v>
      </c>
      <c r="C316" s="288">
        <v>387</v>
      </c>
      <c r="D316" s="293">
        <f t="shared" si="4"/>
        <v>0.12920000000000001</v>
      </c>
    </row>
    <row r="317" spans="1:4" ht="18" customHeight="1">
      <c r="A317" s="287" t="s">
        <v>712</v>
      </c>
      <c r="B317" s="288">
        <v>50</v>
      </c>
      <c r="C317" s="288">
        <v>387</v>
      </c>
      <c r="D317" s="293">
        <f t="shared" si="4"/>
        <v>0.12920000000000001</v>
      </c>
    </row>
    <row r="318" spans="1:4" ht="18" customHeight="1">
      <c r="A318" s="291" t="s">
        <v>866</v>
      </c>
      <c r="B318" s="288">
        <v>2369</v>
      </c>
      <c r="C318" s="288">
        <v>120</v>
      </c>
      <c r="D318" s="293">
        <f t="shared" si="4"/>
        <v>19.741700000000002</v>
      </c>
    </row>
    <row r="319" spans="1:4" ht="18" customHeight="1">
      <c r="A319" s="287" t="s">
        <v>713</v>
      </c>
      <c r="B319" s="288">
        <v>2369</v>
      </c>
      <c r="C319" s="288">
        <v>120</v>
      </c>
      <c r="D319" s="293">
        <f t="shared" ref="D319:D379" si="5">B319/C319</f>
        <v>19.741700000000002</v>
      </c>
    </row>
    <row r="320" spans="1:4" ht="18" customHeight="1">
      <c r="A320" s="290" t="s">
        <v>49</v>
      </c>
      <c r="B320" s="146">
        <f>B321+B326+B328+B331+B333</f>
        <v>24795</v>
      </c>
      <c r="C320" s="146">
        <f>C321+C326+C328+C331+C333</f>
        <v>14800</v>
      </c>
      <c r="D320" s="293">
        <f t="shared" si="5"/>
        <v>1.6753</v>
      </c>
    </row>
    <row r="321" spans="1:4" ht="18" customHeight="1">
      <c r="A321" s="291" t="s">
        <v>867</v>
      </c>
      <c r="B321" s="146">
        <f>B322+B323+B324+B325</f>
        <v>4497</v>
      </c>
      <c r="C321" s="146">
        <f>C322+C323+C324+C325</f>
        <v>4034</v>
      </c>
      <c r="D321" s="293">
        <f t="shared" si="5"/>
        <v>1.1148</v>
      </c>
    </row>
    <row r="322" spans="1:4" ht="18" customHeight="1">
      <c r="A322" s="287" t="s">
        <v>509</v>
      </c>
      <c r="B322" s="288">
        <v>2886</v>
      </c>
      <c r="C322" s="288">
        <v>2127</v>
      </c>
      <c r="D322" s="293">
        <f t="shared" si="5"/>
        <v>1.3568</v>
      </c>
    </row>
    <row r="323" spans="1:4" ht="18" customHeight="1">
      <c r="A323" s="287" t="s">
        <v>510</v>
      </c>
      <c r="B323" s="288">
        <v>56</v>
      </c>
      <c r="C323" s="288">
        <v>35</v>
      </c>
      <c r="D323" s="293">
        <f t="shared" si="5"/>
        <v>1.6</v>
      </c>
    </row>
    <row r="324" spans="1:4" ht="18" customHeight="1">
      <c r="A324" s="287" t="s">
        <v>714</v>
      </c>
      <c r="B324" s="288">
        <v>774</v>
      </c>
      <c r="C324" s="288">
        <v>734</v>
      </c>
      <c r="D324" s="293">
        <f t="shared" si="5"/>
        <v>1.0545</v>
      </c>
    </row>
    <row r="325" spans="1:4" ht="18" customHeight="1">
      <c r="A325" s="287" t="s">
        <v>715</v>
      </c>
      <c r="B325" s="288">
        <v>781</v>
      </c>
      <c r="C325" s="288">
        <v>1138</v>
      </c>
      <c r="D325" s="293">
        <f t="shared" si="5"/>
        <v>0.68630000000000002</v>
      </c>
    </row>
    <row r="326" spans="1:4" ht="18" customHeight="1">
      <c r="A326" s="291" t="s">
        <v>868</v>
      </c>
      <c r="B326" s="288">
        <v>219</v>
      </c>
      <c r="C326" s="288">
        <v>15</v>
      </c>
      <c r="D326" s="293">
        <f t="shared" si="5"/>
        <v>14.6</v>
      </c>
    </row>
    <row r="327" spans="1:4" ht="18" customHeight="1">
      <c r="A327" s="287" t="s">
        <v>716</v>
      </c>
      <c r="B327" s="288">
        <v>219</v>
      </c>
      <c r="C327" s="288">
        <v>15</v>
      </c>
      <c r="D327" s="293">
        <f t="shared" si="5"/>
        <v>14.6</v>
      </c>
    </row>
    <row r="328" spans="1:4" ht="18" customHeight="1">
      <c r="A328" s="291" t="s">
        <v>869</v>
      </c>
      <c r="B328" s="288">
        <v>9920</v>
      </c>
      <c r="C328" s="288">
        <v>6096</v>
      </c>
      <c r="D328" s="293">
        <f t="shared" si="5"/>
        <v>1.6273</v>
      </c>
    </row>
    <row r="329" spans="1:4" ht="18" customHeight="1">
      <c r="A329" s="287" t="s">
        <v>717</v>
      </c>
      <c r="B329" s="288">
        <v>5331</v>
      </c>
      <c r="C329" s="288">
        <v>2904</v>
      </c>
      <c r="D329" s="293">
        <f t="shared" si="5"/>
        <v>1.8357000000000001</v>
      </c>
    </row>
    <row r="330" spans="1:4" ht="18" customHeight="1">
      <c r="A330" s="287" t="s">
        <v>718</v>
      </c>
      <c r="B330" s="288">
        <v>4589</v>
      </c>
      <c r="C330" s="288">
        <v>3192</v>
      </c>
      <c r="D330" s="293">
        <f t="shared" si="5"/>
        <v>1.4377</v>
      </c>
    </row>
    <row r="331" spans="1:4" ht="18" customHeight="1">
      <c r="A331" s="291" t="s">
        <v>870</v>
      </c>
      <c r="B331" s="288">
        <v>1426</v>
      </c>
      <c r="C331" s="288">
        <v>2272</v>
      </c>
      <c r="D331" s="293">
        <f t="shared" si="5"/>
        <v>0.62760000000000005</v>
      </c>
    </row>
    <row r="332" spans="1:4" ht="18" customHeight="1">
      <c r="A332" s="287" t="s">
        <v>719</v>
      </c>
      <c r="B332" s="288">
        <v>1426</v>
      </c>
      <c r="C332" s="288">
        <v>2272</v>
      </c>
      <c r="D332" s="293">
        <f t="shared" si="5"/>
        <v>0.62760000000000005</v>
      </c>
    </row>
    <row r="333" spans="1:4" ht="18" customHeight="1">
      <c r="A333" s="291" t="s">
        <v>871</v>
      </c>
      <c r="B333" s="288">
        <v>8733</v>
      </c>
      <c r="C333" s="288">
        <v>2383</v>
      </c>
      <c r="D333" s="293">
        <f t="shared" si="5"/>
        <v>3.6646999999999998</v>
      </c>
    </row>
    <row r="334" spans="1:4" ht="18" customHeight="1">
      <c r="A334" s="287" t="s">
        <v>720</v>
      </c>
      <c r="B334" s="288">
        <v>8733</v>
      </c>
      <c r="C334" s="288">
        <v>2383</v>
      </c>
      <c r="D334" s="293">
        <f t="shared" si="5"/>
        <v>3.6646999999999998</v>
      </c>
    </row>
    <row r="335" spans="1:4" ht="18" customHeight="1">
      <c r="A335" s="290" t="s">
        <v>50</v>
      </c>
      <c r="B335" s="146">
        <f>B336+B350+B363+B376+B380+B384</f>
        <v>44728</v>
      </c>
      <c r="C335" s="146">
        <f>C336+C350+C363+C376+C380+C384</f>
        <v>35897</v>
      </c>
      <c r="D335" s="293">
        <f t="shared" si="5"/>
        <v>1.246</v>
      </c>
    </row>
    <row r="336" spans="1:4" ht="18" customHeight="1">
      <c r="A336" s="291" t="s">
        <v>907</v>
      </c>
      <c r="B336" s="146">
        <f>SUM(B337:B349)</f>
        <v>13791</v>
      </c>
      <c r="C336" s="146">
        <f>SUM(C337:C349)</f>
        <v>12618</v>
      </c>
      <c r="D336" s="293">
        <f t="shared" si="5"/>
        <v>1.093</v>
      </c>
    </row>
    <row r="337" spans="1:4" ht="18" customHeight="1">
      <c r="A337" s="287" t="s">
        <v>509</v>
      </c>
      <c r="B337" s="288">
        <v>1396</v>
      </c>
      <c r="C337" s="288">
        <v>1495</v>
      </c>
      <c r="D337" s="293">
        <f t="shared" si="5"/>
        <v>0.93379999999999996</v>
      </c>
    </row>
    <row r="338" spans="1:4" ht="18" customHeight="1">
      <c r="A338" s="287" t="s">
        <v>514</v>
      </c>
      <c r="B338" s="288">
        <v>1063</v>
      </c>
      <c r="C338" s="288">
        <v>865</v>
      </c>
      <c r="D338" s="293">
        <f t="shared" si="5"/>
        <v>1.2289000000000001</v>
      </c>
    </row>
    <row r="339" spans="1:4" ht="18" customHeight="1">
      <c r="A339" s="287" t="s">
        <v>721</v>
      </c>
      <c r="B339" s="288">
        <v>15</v>
      </c>
      <c r="C339" s="288">
        <v>34</v>
      </c>
      <c r="D339" s="293">
        <f t="shared" si="5"/>
        <v>0.44119999999999998</v>
      </c>
    </row>
    <row r="340" spans="1:4" ht="18" customHeight="1">
      <c r="A340" s="287" t="s">
        <v>722</v>
      </c>
      <c r="B340" s="288">
        <v>203</v>
      </c>
      <c r="C340" s="288">
        <v>173</v>
      </c>
      <c r="D340" s="293">
        <f t="shared" si="5"/>
        <v>1.1734</v>
      </c>
    </row>
    <row r="341" spans="1:4" ht="18" customHeight="1">
      <c r="A341" s="287" t="s">
        <v>723</v>
      </c>
      <c r="B341" s="288">
        <v>10</v>
      </c>
      <c r="C341" s="288">
        <v>40</v>
      </c>
      <c r="D341" s="293">
        <f t="shared" si="5"/>
        <v>0.25</v>
      </c>
    </row>
    <row r="342" spans="1:4" ht="18" customHeight="1">
      <c r="A342" s="287" t="s">
        <v>724</v>
      </c>
      <c r="B342" s="288">
        <v>0</v>
      </c>
      <c r="C342" s="288">
        <v>8</v>
      </c>
      <c r="D342" s="293">
        <f t="shared" si="5"/>
        <v>0</v>
      </c>
    </row>
    <row r="343" spans="1:4" ht="18" customHeight="1">
      <c r="A343" s="287" t="s">
        <v>725</v>
      </c>
      <c r="B343" s="288">
        <v>2820</v>
      </c>
      <c r="C343" s="288">
        <v>0</v>
      </c>
      <c r="D343" s="293"/>
    </row>
    <row r="344" spans="1:4" ht="18" customHeight="1">
      <c r="A344" s="287" t="s">
        <v>726</v>
      </c>
      <c r="B344" s="288">
        <v>9</v>
      </c>
      <c r="C344" s="288">
        <v>0</v>
      </c>
      <c r="D344" s="293"/>
    </row>
    <row r="345" spans="1:4" ht="18" customHeight="1">
      <c r="A345" s="287" t="s">
        <v>727</v>
      </c>
      <c r="B345" s="288"/>
      <c r="C345" s="288">
        <v>106</v>
      </c>
      <c r="D345" s="293">
        <f t="shared" si="5"/>
        <v>0</v>
      </c>
    </row>
    <row r="346" spans="1:4" ht="18" customHeight="1">
      <c r="A346" s="287" t="s">
        <v>728</v>
      </c>
      <c r="B346" s="288">
        <v>70</v>
      </c>
      <c r="C346" s="288">
        <v>422</v>
      </c>
      <c r="D346" s="293">
        <f t="shared" si="5"/>
        <v>0.16589999999999999</v>
      </c>
    </row>
    <row r="347" spans="1:4" ht="18" customHeight="1">
      <c r="A347" s="287" t="s">
        <v>729</v>
      </c>
      <c r="B347" s="288">
        <v>10</v>
      </c>
      <c r="C347" s="288">
        <v>20</v>
      </c>
      <c r="D347" s="293">
        <f t="shared" si="5"/>
        <v>0.5</v>
      </c>
    </row>
    <row r="348" spans="1:4" ht="18" customHeight="1">
      <c r="A348" s="287" t="s">
        <v>730</v>
      </c>
      <c r="B348" s="288">
        <v>134</v>
      </c>
      <c r="C348" s="288">
        <v>353</v>
      </c>
      <c r="D348" s="293">
        <f t="shared" si="5"/>
        <v>0.37959999999999999</v>
      </c>
    </row>
    <row r="349" spans="1:4" ht="18" customHeight="1">
      <c r="A349" s="287" t="s">
        <v>731</v>
      </c>
      <c r="B349" s="288">
        <v>8061</v>
      </c>
      <c r="C349" s="288">
        <v>9102</v>
      </c>
      <c r="D349" s="293">
        <f t="shared" si="5"/>
        <v>0.88560000000000005</v>
      </c>
    </row>
    <row r="350" spans="1:4" ht="18" customHeight="1">
      <c r="A350" s="291" t="s">
        <v>872</v>
      </c>
      <c r="B350" s="288">
        <v>12153</v>
      </c>
      <c r="C350" s="288">
        <v>16049</v>
      </c>
      <c r="D350" s="293">
        <f t="shared" si="5"/>
        <v>0.75719999999999998</v>
      </c>
    </row>
    <row r="351" spans="1:4" ht="18" customHeight="1">
      <c r="A351" s="287" t="s">
        <v>509</v>
      </c>
      <c r="B351" s="288">
        <v>2144</v>
      </c>
      <c r="C351" s="288">
        <v>2306</v>
      </c>
      <c r="D351" s="293">
        <f t="shared" si="5"/>
        <v>0.92969999999999997</v>
      </c>
    </row>
    <row r="352" spans="1:4" ht="18" customHeight="1">
      <c r="A352" s="287" t="s">
        <v>732</v>
      </c>
      <c r="B352" s="288">
        <v>2935</v>
      </c>
      <c r="C352" s="288">
        <v>1789</v>
      </c>
      <c r="D352" s="293">
        <f t="shared" si="5"/>
        <v>1.6406000000000001</v>
      </c>
    </row>
    <row r="353" spans="1:4" ht="18" customHeight="1">
      <c r="A353" s="287" t="s">
        <v>733</v>
      </c>
      <c r="B353" s="288">
        <v>3766</v>
      </c>
      <c r="C353" s="288">
        <v>755</v>
      </c>
      <c r="D353" s="293">
        <f t="shared" si="5"/>
        <v>4.9881000000000002</v>
      </c>
    </row>
    <row r="354" spans="1:4" ht="18" customHeight="1">
      <c r="A354" s="287" t="s">
        <v>734</v>
      </c>
      <c r="B354" s="288">
        <v>74</v>
      </c>
      <c r="C354" s="288">
        <v>0</v>
      </c>
      <c r="D354" s="293"/>
    </row>
    <row r="355" spans="1:4" ht="18" customHeight="1">
      <c r="A355" s="287" t="s">
        <v>735</v>
      </c>
      <c r="B355" s="288">
        <v>0</v>
      </c>
      <c r="C355" s="288">
        <v>6109</v>
      </c>
      <c r="D355" s="293">
        <f t="shared" si="5"/>
        <v>0</v>
      </c>
    </row>
    <row r="356" spans="1:4" ht="18" customHeight="1">
      <c r="A356" s="287" t="s">
        <v>736</v>
      </c>
      <c r="B356" s="288">
        <v>1124</v>
      </c>
      <c r="C356" s="288">
        <v>2792</v>
      </c>
      <c r="D356" s="293">
        <f t="shared" si="5"/>
        <v>0.40260000000000001</v>
      </c>
    </row>
    <row r="357" spans="1:4" ht="18" customHeight="1">
      <c r="A357" s="287" t="s">
        <v>737</v>
      </c>
      <c r="B357" s="288">
        <v>44</v>
      </c>
      <c r="C357" s="288">
        <v>0</v>
      </c>
      <c r="D357" s="293"/>
    </row>
    <row r="358" spans="1:4" ht="18" customHeight="1">
      <c r="A358" s="287" t="s">
        <v>738</v>
      </c>
      <c r="B358" s="288">
        <v>15</v>
      </c>
      <c r="C358" s="288">
        <v>60</v>
      </c>
      <c r="D358" s="293">
        <f t="shared" si="5"/>
        <v>0.25</v>
      </c>
    </row>
    <row r="359" spans="1:4" ht="18" customHeight="1">
      <c r="A359" s="287" t="s">
        <v>739</v>
      </c>
      <c r="B359" s="288">
        <v>50</v>
      </c>
      <c r="C359" s="288">
        <v>50</v>
      </c>
      <c r="D359" s="293">
        <f t="shared" si="5"/>
        <v>1</v>
      </c>
    </row>
    <row r="360" spans="1:4" ht="18" customHeight="1">
      <c r="A360" s="287" t="s">
        <v>740</v>
      </c>
      <c r="B360" s="288">
        <v>31</v>
      </c>
      <c r="C360" s="288">
        <v>0</v>
      </c>
      <c r="D360" s="293"/>
    </row>
    <row r="361" spans="1:4" ht="18" customHeight="1">
      <c r="A361" s="287" t="s">
        <v>741</v>
      </c>
      <c r="B361" s="288">
        <v>138</v>
      </c>
      <c r="C361" s="288">
        <v>276</v>
      </c>
      <c r="D361" s="293">
        <f t="shared" si="5"/>
        <v>0.5</v>
      </c>
    </row>
    <row r="362" spans="1:4" ht="18" customHeight="1">
      <c r="A362" s="287" t="s">
        <v>742</v>
      </c>
      <c r="B362" s="288">
        <v>1832</v>
      </c>
      <c r="C362" s="288">
        <v>1912</v>
      </c>
      <c r="D362" s="293">
        <f t="shared" si="5"/>
        <v>0.95820000000000005</v>
      </c>
    </row>
    <row r="363" spans="1:4" ht="18" customHeight="1">
      <c r="A363" s="291" t="s">
        <v>873</v>
      </c>
      <c r="B363" s="288">
        <v>17834</v>
      </c>
      <c r="C363" s="288">
        <v>5358</v>
      </c>
      <c r="D363" s="293">
        <f t="shared" si="5"/>
        <v>3.3285</v>
      </c>
    </row>
    <row r="364" spans="1:4" ht="18" customHeight="1">
      <c r="A364" s="287" t="s">
        <v>509</v>
      </c>
      <c r="B364" s="288">
        <v>1139</v>
      </c>
      <c r="C364" s="288">
        <v>988</v>
      </c>
      <c r="D364" s="293">
        <f t="shared" si="5"/>
        <v>1.1528</v>
      </c>
    </row>
    <row r="365" spans="1:4" ht="18" customHeight="1">
      <c r="A365" s="287" t="s">
        <v>743</v>
      </c>
      <c r="B365" s="288">
        <v>1</v>
      </c>
      <c r="C365" s="288">
        <v>40</v>
      </c>
      <c r="D365" s="293">
        <f t="shared" si="5"/>
        <v>2.5000000000000001E-2</v>
      </c>
    </row>
    <row r="366" spans="1:4" ht="18" customHeight="1">
      <c r="A366" s="287" t="s">
        <v>744</v>
      </c>
      <c r="B366" s="288">
        <v>1286</v>
      </c>
      <c r="C366" s="288">
        <v>1526</v>
      </c>
      <c r="D366" s="293">
        <f t="shared" si="5"/>
        <v>0.8427</v>
      </c>
    </row>
    <row r="367" spans="1:4" ht="18" customHeight="1">
      <c r="A367" s="287" t="s">
        <v>745</v>
      </c>
      <c r="B367" s="288">
        <v>1196</v>
      </c>
      <c r="C367" s="288">
        <v>557</v>
      </c>
      <c r="D367" s="293">
        <f t="shared" si="5"/>
        <v>2.1472000000000002</v>
      </c>
    </row>
    <row r="368" spans="1:4" ht="18" customHeight="1">
      <c r="A368" s="287" t="s">
        <v>746</v>
      </c>
      <c r="B368" s="288">
        <v>332</v>
      </c>
      <c r="C368" s="288">
        <v>450</v>
      </c>
      <c r="D368" s="293">
        <f t="shared" si="5"/>
        <v>0.73780000000000001</v>
      </c>
    </row>
    <row r="369" spans="1:4" ht="18" customHeight="1">
      <c r="A369" s="287" t="s">
        <v>747</v>
      </c>
      <c r="B369" s="288">
        <v>5263</v>
      </c>
      <c r="C369" s="288">
        <v>221</v>
      </c>
      <c r="D369" s="293">
        <f t="shared" si="5"/>
        <v>23.814499999999999</v>
      </c>
    </row>
    <row r="370" spans="1:4" ht="18" customHeight="1">
      <c r="A370" s="287" t="s">
        <v>748</v>
      </c>
      <c r="B370" s="288">
        <v>0</v>
      </c>
      <c r="C370" s="288">
        <v>26</v>
      </c>
      <c r="D370" s="293">
        <f t="shared" si="5"/>
        <v>0</v>
      </c>
    </row>
    <row r="371" spans="1:4" ht="18" customHeight="1">
      <c r="A371" s="287" t="s">
        <v>749</v>
      </c>
      <c r="B371" s="288">
        <v>1038</v>
      </c>
      <c r="C371" s="288">
        <v>37</v>
      </c>
      <c r="D371" s="293">
        <f t="shared" si="5"/>
        <v>28.054099999999998</v>
      </c>
    </row>
    <row r="372" spans="1:4" ht="18" customHeight="1">
      <c r="A372" s="287" t="s">
        <v>750</v>
      </c>
      <c r="B372" s="288">
        <v>1900</v>
      </c>
      <c r="C372" s="288">
        <v>410</v>
      </c>
      <c r="D372" s="293">
        <f t="shared" si="5"/>
        <v>4.6341000000000001</v>
      </c>
    </row>
    <row r="373" spans="1:4" ht="18" customHeight="1">
      <c r="A373" s="287" t="s">
        <v>751</v>
      </c>
      <c r="B373" s="288">
        <v>4878</v>
      </c>
      <c r="C373" s="288">
        <v>748</v>
      </c>
      <c r="D373" s="293">
        <f t="shared" si="5"/>
        <v>6.5213999999999999</v>
      </c>
    </row>
    <row r="374" spans="1:4" ht="18" customHeight="1">
      <c r="A374" s="287" t="s">
        <v>752</v>
      </c>
      <c r="B374" s="288">
        <v>6</v>
      </c>
      <c r="C374" s="288">
        <v>65</v>
      </c>
      <c r="D374" s="293">
        <f t="shared" si="5"/>
        <v>9.2299999999999993E-2</v>
      </c>
    </row>
    <row r="375" spans="1:4" ht="18" customHeight="1">
      <c r="A375" s="287" t="s">
        <v>753</v>
      </c>
      <c r="B375" s="288">
        <v>795</v>
      </c>
      <c r="C375" s="288">
        <v>290</v>
      </c>
      <c r="D375" s="293">
        <f t="shared" si="5"/>
        <v>2.7414000000000001</v>
      </c>
    </row>
    <row r="376" spans="1:4" ht="18" customHeight="1">
      <c r="A376" s="291" t="s">
        <v>874</v>
      </c>
      <c r="B376" s="288">
        <v>483</v>
      </c>
      <c r="C376" s="288">
        <v>1522</v>
      </c>
      <c r="D376" s="293">
        <f t="shared" si="5"/>
        <v>0.31730000000000003</v>
      </c>
    </row>
    <row r="377" spans="1:4" ht="18" customHeight="1">
      <c r="A377" s="287" t="s">
        <v>754</v>
      </c>
      <c r="B377" s="288">
        <v>38</v>
      </c>
      <c r="C377" s="288">
        <v>116</v>
      </c>
      <c r="D377" s="293">
        <f t="shared" si="5"/>
        <v>0.3276</v>
      </c>
    </row>
    <row r="378" spans="1:4" ht="18" customHeight="1">
      <c r="A378" s="287" t="s">
        <v>755</v>
      </c>
      <c r="B378" s="288">
        <v>74</v>
      </c>
      <c r="C378" s="288">
        <v>234</v>
      </c>
      <c r="D378" s="293">
        <f t="shared" si="5"/>
        <v>0.31619999999999998</v>
      </c>
    </row>
    <row r="379" spans="1:4" ht="18" customHeight="1">
      <c r="A379" s="287" t="s">
        <v>756</v>
      </c>
      <c r="B379" s="288">
        <v>371</v>
      </c>
      <c r="C379" s="288">
        <v>1172</v>
      </c>
      <c r="D379" s="293">
        <f t="shared" si="5"/>
        <v>0.31659999999999999</v>
      </c>
    </row>
    <row r="380" spans="1:4" ht="18" customHeight="1">
      <c r="A380" s="291" t="s">
        <v>875</v>
      </c>
      <c r="B380" s="288">
        <v>232</v>
      </c>
      <c r="C380" s="288">
        <v>350</v>
      </c>
      <c r="D380" s="293">
        <f t="shared" ref="D380:D438" si="6">B380/C380</f>
        <v>0.66290000000000004</v>
      </c>
    </row>
    <row r="381" spans="1:4" ht="18" customHeight="1">
      <c r="A381" s="287" t="s">
        <v>757</v>
      </c>
      <c r="B381" s="288">
        <v>207</v>
      </c>
      <c r="C381" s="288">
        <v>276</v>
      </c>
      <c r="D381" s="293">
        <f t="shared" si="6"/>
        <v>0.75</v>
      </c>
    </row>
    <row r="382" spans="1:4" ht="18" customHeight="1">
      <c r="A382" s="287" t="s">
        <v>758</v>
      </c>
      <c r="B382" s="288">
        <v>2</v>
      </c>
      <c r="C382" s="288">
        <v>57</v>
      </c>
      <c r="D382" s="293">
        <f t="shared" si="6"/>
        <v>3.5099999999999999E-2</v>
      </c>
    </row>
    <row r="383" spans="1:4" ht="18" customHeight="1">
      <c r="A383" s="287" t="s">
        <v>759</v>
      </c>
      <c r="B383" s="288">
        <v>23</v>
      </c>
      <c r="C383" s="288">
        <v>17</v>
      </c>
      <c r="D383" s="293">
        <f t="shared" si="6"/>
        <v>1.3529</v>
      </c>
    </row>
    <row r="384" spans="1:4" ht="18" customHeight="1">
      <c r="A384" s="291" t="s">
        <v>876</v>
      </c>
      <c r="B384" s="288">
        <v>235</v>
      </c>
      <c r="C384" s="288">
        <v>0</v>
      </c>
      <c r="D384" s="293"/>
    </row>
    <row r="385" spans="1:4" ht="18" customHeight="1">
      <c r="A385" s="287" t="s">
        <v>760</v>
      </c>
      <c r="B385" s="288">
        <v>235</v>
      </c>
      <c r="C385" s="288">
        <v>0</v>
      </c>
      <c r="D385" s="293"/>
    </row>
    <row r="386" spans="1:4" ht="18" customHeight="1">
      <c r="A386" s="290" t="s">
        <v>51</v>
      </c>
      <c r="B386" s="146">
        <f>B387+B393+B395+B398</f>
        <v>20731</v>
      </c>
      <c r="C386" s="146">
        <f>C387+C393+C395+C398</f>
        <v>38352</v>
      </c>
      <c r="D386" s="293">
        <f t="shared" si="6"/>
        <v>0.54049999999999998</v>
      </c>
    </row>
    <row r="387" spans="1:4" ht="18" customHeight="1">
      <c r="A387" s="291" t="s">
        <v>908</v>
      </c>
      <c r="B387" s="146">
        <f>SUM(B388:B392)</f>
        <v>19295</v>
      </c>
      <c r="C387" s="146">
        <f>SUM(C388:C392)</f>
        <v>5054</v>
      </c>
      <c r="D387" s="293">
        <f t="shared" si="6"/>
        <v>3.8178000000000001</v>
      </c>
    </row>
    <row r="388" spans="1:4" ht="18" customHeight="1">
      <c r="A388" s="287" t="s">
        <v>509</v>
      </c>
      <c r="B388" s="288">
        <v>1095</v>
      </c>
      <c r="C388" s="288">
        <v>955</v>
      </c>
      <c r="D388" s="293">
        <f t="shared" si="6"/>
        <v>1.1466000000000001</v>
      </c>
    </row>
    <row r="389" spans="1:4" ht="18" customHeight="1">
      <c r="A389" s="287" t="s">
        <v>761</v>
      </c>
      <c r="B389" s="288">
        <v>16106</v>
      </c>
      <c r="C389" s="288">
        <v>861</v>
      </c>
      <c r="D389" s="293">
        <f t="shared" si="6"/>
        <v>18.706199999999999</v>
      </c>
    </row>
    <row r="390" spans="1:4" ht="18" customHeight="1">
      <c r="A390" s="287" t="s">
        <v>877</v>
      </c>
      <c r="B390" s="288">
        <v>1889</v>
      </c>
      <c r="C390" s="288">
        <v>3106</v>
      </c>
      <c r="D390" s="293">
        <f t="shared" si="6"/>
        <v>0.60819999999999996</v>
      </c>
    </row>
    <row r="391" spans="1:4" ht="18" customHeight="1">
      <c r="A391" s="287" t="s">
        <v>762</v>
      </c>
      <c r="B391" s="288">
        <v>200</v>
      </c>
      <c r="C391" s="288">
        <v>0</v>
      </c>
      <c r="D391" s="293"/>
    </row>
    <row r="392" spans="1:4" ht="18" customHeight="1">
      <c r="A392" s="287" t="s">
        <v>763</v>
      </c>
      <c r="B392" s="288">
        <v>5</v>
      </c>
      <c r="C392" s="288">
        <v>132</v>
      </c>
      <c r="D392" s="293">
        <f t="shared" si="6"/>
        <v>3.7900000000000003E-2</v>
      </c>
    </row>
    <row r="393" spans="1:4" ht="18" customHeight="1">
      <c r="A393" s="291" t="s">
        <v>878</v>
      </c>
      <c r="B393" s="288">
        <v>100</v>
      </c>
      <c r="C393" s="288">
        <v>0</v>
      </c>
      <c r="D393" s="293"/>
    </row>
    <row r="394" spans="1:4" ht="18" customHeight="1">
      <c r="A394" s="287" t="s">
        <v>764</v>
      </c>
      <c r="B394" s="288">
        <v>100</v>
      </c>
      <c r="C394" s="288">
        <v>0</v>
      </c>
      <c r="D394" s="293"/>
    </row>
    <row r="395" spans="1:4" ht="18" customHeight="1">
      <c r="A395" s="291" t="s">
        <v>879</v>
      </c>
      <c r="B395" s="288">
        <v>0</v>
      </c>
      <c r="C395" s="288">
        <v>30954</v>
      </c>
      <c r="D395" s="293">
        <f t="shared" si="6"/>
        <v>0</v>
      </c>
    </row>
    <row r="396" spans="1:4" ht="18" customHeight="1">
      <c r="A396" s="287" t="s">
        <v>810</v>
      </c>
      <c r="B396" s="288">
        <v>0</v>
      </c>
      <c r="C396" s="288">
        <v>30904</v>
      </c>
      <c r="D396" s="293">
        <f t="shared" si="6"/>
        <v>0</v>
      </c>
    </row>
    <row r="397" spans="1:4" ht="18" customHeight="1">
      <c r="A397" s="287" t="s">
        <v>811</v>
      </c>
      <c r="B397" s="288">
        <v>0</v>
      </c>
      <c r="C397" s="288">
        <v>50</v>
      </c>
      <c r="D397" s="293">
        <f t="shared" si="6"/>
        <v>0</v>
      </c>
    </row>
    <row r="398" spans="1:4" ht="18" customHeight="1">
      <c r="A398" s="291" t="s">
        <v>880</v>
      </c>
      <c r="B398" s="288">
        <v>1336</v>
      </c>
      <c r="C398" s="288">
        <v>2344</v>
      </c>
      <c r="D398" s="293">
        <f t="shared" si="6"/>
        <v>0.56999999999999995</v>
      </c>
    </row>
    <row r="399" spans="1:4" ht="18" customHeight="1">
      <c r="A399" s="287" t="s">
        <v>765</v>
      </c>
      <c r="B399" s="288">
        <v>1306</v>
      </c>
      <c r="C399" s="288">
        <v>1429</v>
      </c>
      <c r="D399" s="293">
        <f t="shared" si="6"/>
        <v>0.91390000000000005</v>
      </c>
    </row>
    <row r="400" spans="1:4" ht="18" customHeight="1">
      <c r="A400" s="287" t="s">
        <v>766</v>
      </c>
      <c r="B400" s="288">
        <v>30</v>
      </c>
      <c r="C400" s="288">
        <v>915</v>
      </c>
      <c r="D400" s="293">
        <f t="shared" si="6"/>
        <v>3.2800000000000003E-2</v>
      </c>
    </row>
    <row r="401" spans="1:4" ht="18" customHeight="1">
      <c r="A401" s="290" t="s">
        <v>223</v>
      </c>
      <c r="B401" s="146">
        <f>B402+B404+B406+B408+B412+B414+B419</f>
        <v>6466</v>
      </c>
      <c r="C401" s="146">
        <f>C402+C404+C406+C408+C412+C414+C419</f>
        <v>7268</v>
      </c>
      <c r="D401" s="293">
        <f t="shared" si="6"/>
        <v>0.88970000000000005</v>
      </c>
    </row>
    <row r="402" spans="1:4" ht="18" customHeight="1">
      <c r="A402" s="291" t="s">
        <v>909</v>
      </c>
      <c r="B402" s="146">
        <f>B403</f>
        <v>30</v>
      </c>
      <c r="C402" s="146">
        <f>C403</f>
        <v>13</v>
      </c>
      <c r="D402" s="293">
        <f t="shared" si="6"/>
        <v>2.3077000000000001</v>
      </c>
    </row>
    <row r="403" spans="1:4" ht="18" customHeight="1">
      <c r="A403" s="287" t="s">
        <v>509</v>
      </c>
      <c r="B403" s="288">
        <v>30</v>
      </c>
      <c r="C403" s="288">
        <v>13</v>
      </c>
      <c r="D403" s="293">
        <f t="shared" si="6"/>
        <v>2.3077000000000001</v>
      </c>
    </row>
    <row r="404" spans="1:4" ht="18" customHeight="1">
      <c r="A404" s="291" t="s">
        <v>881</v>
      </c>
      <c r="B404" s="288">
        <v>0</v>
      </c>
      <c r="C404" s="288">
        <v>1</v>
      </c>
      <c r="D404" s="293">
        <f t="shared" si="6"/>
        <v>0</v>
      </c>
    </row>
    <row r="405" spans="1:4" ht="18" customHeight="1">
      <c r="A405" s="287" t="s">
        <v>509</v>
      </c>
      <c r="B405" s="288">
        <v>0</v>
      </c>
      <c r="C405" s="288">
        <v>1</v>
      </c>
      <c r="D405" s="293">
        <f t="shared" si="6"/>
        <v>0</v>
      </c>
    </row>
    <row r="406" spans="1:4" ht="18" customHeight="1">
      <c r="A406" s="291" t="s">
        <v>882</v>
      </c>
      <c r="B406" s="288">
        <v>0</v>
      </c>
      <c r="C406" s="288">
        <v>80</v>
      </c>
      <c r="D406" s="293">
        <f t="shared" si="6"/>
        <v>0</v>
      </c>
    </row>
    <row r="407" spans="1:4" ht="18" customHeight="1">
      <c r="A407" s="287" t="s">
        <v>509</v>
      </c>
      <c r="B407" s="288">
        <v>0</v>
      </c>
      <c r="C407" s="288">
        <v>80</v>
      </c>
      <c r="D407" s="293">
        <f t="shared" si="6"/>
        <v>0</v>
      </c>
    </row>
    <row r="408" spans="1:4" ht="18" customHeight="1">
      <c r="A408" s="291" t="s">
        <v>883</v>
      </c>
      <c r="B408" s="288">
        <v>598</v>
      </c>
      <c r="C408" s="288">
        <v>1218</v>
      </c>
      <c r="D408" s="293">
        <f t="shared" si="6"/>
        <v>0.49099999999999999</v>
      </c>
    </row>
    <row r="409" spans="1:4" ht="18" customHeight="1">
      <c r="A409" s="287" t="s">
        <v>509</v>
      </c>
      <c r="B409" s="288">
        <v>528</v>
      </c>
      <c r="C409" s="288">
        <v>517</v>
      </c>
      <c r="D409" s="293">
        <f t="shared" si="6"/>
        <v>1.0213000000000001</v>
      </c>
    </row>
    <row r="410" spans="1:4" ht="18" customHeight="1">
      <c r="A410" s="287" t="s">
        <v>511</v>
      </c>
      <c r="B410" s="288">
        <v>0</v>
      </c>
      <c r="C410" s="288">
        <v>19</v>
      </c>
      <c r="D410" s="293">
        <f t="shared" si="6"/>
        <v>0</v>
      </c>
    </row>
    <row r="411" spans="1:4" ht="18" customHeight="1">
      <c r="A411" s="287" t="s">
        <v>767</v>
      </c>
      <c r="B411" s="288">
        <v>70</v>
      </c>
      <c r="C411" s="288">
        <v>682</v>
      </c>
      <c r="D411" s="293">
        <f t="shared" si="6"/>
        <v>0.1026</v>
      </c>
    </row>
    <row r="412" spans="1:4" ht="18" customHeight="1">
      <c r="A412" s="291" t="s">
        <v>884</v>
      </c>
      <c r="B412" s="288">
        <v>19</v>
      </c>
      <c r="C412" s="288">
        <v>0</v>
      </c>
      <c r="D412" s="293"/>
    </row>
    <row r="413" spans="1:4" ht="18" customHeight="1">
      <c r="A413" s="287" t="s">
        <v>768</v>
      </c>
      <c r="B413" s="288">
        <v>19</v>
      </c>
      <c r="C413" s="288">
        <v>0</v>
      </c>
      <c r="D413" s="293"/>
    </row>
    <row r="414" spans="1:4" ht="18" customHeight="1">
      <c r="A414" s="291" t="s">
        <v>885</v>
      </c>
      <c r="B414" s="288">
        <v>1069</v>
      </c>
      <c r="C414" s="288">
        <v>3864</v>
      </c>
      <c r="D414" s="293">
        <f t="shared" si="6"/>
        <v>0.2767</v>
      </c>
    </row>
    <row r="415" spans="1:4" ht="18" customHeight="1">
      <c r="A415" s="287" t="s">
        <v>509</v>
      </c>
      <c r="B415" s="288">
        <v>498</v>
      </c>
      <c r="C415" s="288">
        <v>449</v>
      </c>
      <c r="D415" s="293">
        <f t="shared" si="6"/>
        <v>1.1091</v>
      </c>
    </row>
    <row r="416" spans="1:4" ht="18" customHeight="1">
      <c r="A416" s="287" t="s">
        <v>511</v>
      </c>
      <c r="B416" s="288">
        <v>41</v>
      </c>
      <c r="C416" s="288">
        <v>2458</v>
      </c>
      <c r="D416" s="293">
        <f t="shared" si="6"/>
        <v>1.67E-2</v>
      </c>
    </row>
    <row r="417" spans="1:4" ht="18" customHeight="1">
      <c r="A417" s="287" t="s">
        <v>769</v>
      </c>
      <c r="B417" s="288">
        <v>185</v>
      </c>
      <c r="C417" s="288">
        <v>50</v>
      </c>
      <c r="D417" s="293">
        <f t="shared" si="6"/>
        <v>3.7</v>
      </c>
    </row>
    <row r="418" spans="1:4" ht="18" customHeight="1">
      <c r="A418" s="287" t="s">
        <v>770</v>
      </c>
      <c r="B418" s="288">
        <v>345</v>
      </c>
      <c r="C418" s="288">
        <v>907</v>
      </c>
      <c r="D418" s="293">
        <f t="shared" si="6"/>
        <v>0.38040000000000002</v>
      </c>
    </row>
    <row r="419" spans="1:4" ht="18" customHeight="1">
      <c r="A419" s="291" t="s">
        <v>886</v>
      </c>
      <c r="B419" s="288">
        <v>4750</v>
      </c>
      <c r="C419" s="288">
        <v>2092</v>
      </c>
      <c r="D419" s="293">
        <f t="shared" si="6"/>
        <v>2.2706</v>
      </c>
    </row>
    <row r="420" spans="1:4" ht="18" customHeight="1">
      <c r="A420" s="287" t="s">
        <v>771</v>
      </c>
      <c r="B420" s="288">
        <v>380</v>
      </c>
      <c r="C420" s="288">
        <v>1953</v>
      </c>
      <c r="D420" s="293">
        <f t="shared" si="6"/>
        <v>0.1946</v>
      </c>
    </row>
    <row r="421" spans="1:4" ht="18" customHeight="1">
      <c r="A421" s="287" t="s">
        <v>772</v>
      </c>
      <c r="B421" s="288">
        <v>4370</v>
      </c>
      <c r="C421" s="288">
        <v>139</v>
      </c>
      <c r="D421" s="293">
        <f t="shared" si="6"/>
        <v>31.438800000000001</v>
      </c>
    </row>
    <row r="422" spans="1:4" ht="18" customHeight="1">
      <c r="A422" s="290" t="s">
        <v>52</v>
      </c>
      <c r="B422" s="146">
        <f>B423+B426+B429</f>
        <v>697</v>
      </c>
      <c r="C422" s="146">
        <f>C423+C426+C429</f>
        <v>2237</v>
      </c>
      <c r="D422" s="293">
        <f t="shared" si="6"/>
        <v>0.31159999999999999</v>
      </c>
    </row>
    <row r="423" spans="1:4" ht="18" customHeight="1">
      <c r="A423" s="291" t="s">
        <v>910</v>
      </c>
      <c r="B423" s="146">
        <f>B424+B425</f>
        <v>294</v>
      </c>
      <c r="C423" s="146">
        <f>C424+C425</f>
        <v>413</v>
      </c>
      <c r="D423" s="293">
        <f t="shared" si="6"/>
        <v>0.71189999999999998</v>
      </c>
    </row>
    <row r="424" spans="1:4" ht="18" customHeight="1">
      <c r="A424" s="287" t="s">
        <v>509</v>
      </c>
      <c r="B424" s="288">
        <v>233</v>
      </c>
      <c r="C424" s="288">
        <v>263</v>
      </c>
      <c r="D424" s="293">
        <f t="shared" si="6"/>
        <v>0.88590000000000002</v>
      </c>
    </row>
    <row r="425" spans="1:4" ht="18" customHeight="1">
      <c r="A425" s="287" t="s">
        <v>773</v>
      </c>
      <c r="B425" s="288">
        <v>61</v>
      </c>
      <c r="C425" s="288">
        <v>150</v>
      </c>
      <c r="D425" s="293">
        <f t="shared" si="6"/>
        <v>0.40670000000000001</v>
      </c>
    </row>
    <row r="426" spans="1:4" ht="18" customHeight="1">
      <c r="A426" s="291" t="s">
        <v>887</v>
      </c>
      <c r="B426" s="288">
        <v>403</v>
      </c>
      <c r="C426" s="288">
        <v>385</v>
      </c>
      <c r="D426" s="293">
        <f t="shared" si="6"/>
        <v>1.0468</v>
      </c>
    </row>
    <row r="427" spans="1:4" ht="18" customHeight="1">
      <c r="A427" s="287" t="s">
        <v>509</v>
      </c>
      <c r="B427" s="288">
        <v>0</v>
      </c>
      <c r="C427" s="288">
        <v>20</v>
      </c>
      <c r="D427" s="293">
        <f t="shared" si="6"/>
        <v>0</v>
      </c>
    </row>
    <row r="428" spans="1:4" ht="18" customHeight="1">
      <c r="A428" s="287" t="s">
        <v>774</v>
      </c>
      <c r="B428" s="288">
        <v>403</v>
      </c>
      <c r="C428" s="288">
        <v>365</v>
      </c>
      <c r="D428" s="293">
        <f t="shared" si="6"/>
        <v>1.1041000000000001</v>
      </c>
    </row>
    <row r="429" spans="1:4" ht="18" customHeight="1">
      <c r="A429" s="291" t="s">
        <v>888</v>
      </c>
      <c r="B429" s="288"/>
      <c r="C429" s="288">
        <v>1439</v>
      </c>
      <c r="D429" s="293">
        <f t="shared" si="6"/>
        <v>0</v>
      </c>
    </row>
    <row r="430" spans="1:4" ht="18" customHeight="1">
      <c r="A430" s="287" t="s">
        <v>775</v>
      </c>
      <c r="B430" s="288"/>
      <c r="C430" s="288">
        <v>1439</v>
      </c>
      <c r="D430" s="293">
        <f t="shared" si="6"/>
        <v>0</v>
      </c>
    </row>
    <row r="431" spans="1:4" ht="18" customHeight="1">
      <c r="A431" s="290" t="s">
        <v>53</v>
      </c>
      <c r="B431" s="146">
        <f>B432+B434+B436</f>
        <v>94</v>
      </c>
      <c r="C431" s="146">
        <f>C432+C434+C436</f>
        <v>84</v>
      </c>
      <c r="D431" s="293">
        <f t="shared" si="6"/>
        <v>1.119</v>
      </c>
    </row>
    <row r="432" spans="1:4" ht="18" customHeight="1">
      <c r="A432" s="291" t="s">
        <v>911</v>
      </c>
      <c r="B432" s="146">
        <f>B433</f>
        <v>80</v>
      </c>
      <c r="C432" s="146">
        <f>C433</f>
        <v>70</v>
      </c>
      <c r="D432" s="293">
        <f t="shared" si="6"/>
        <v>1.1429</v>
      </c>
    </row>
    <row r="433" spans="1:4" ht="18" customHeight="1">
      <c r="A433" s="287" t="s">
        <v>509</v>
      </c>
      <c r="B433" s="288">
        <v>80</v>
      </c>
      <c r="C433" s="288">
        <v>70</v>
      </c>
      <c r="D433" s="293">
        <f t="shared" si="6"/>
        <v>1.1429</v>
      </c>
    </row>
    <row r="434" spans="1:4" ht="18" customHeight="1">
      <c r="A434" s="291" t="s">
        <v>889</v>
      </c>
      <c r="B434" s="288">
        <v>14</v>
      </c>
      <c r="C434" s="288">
        <v>0</v>
      </c>
      <c r="D434" s="293"/>
    </row>
    <row r="435" spans="1:4" ht="18" customHeight="1">
      <c r="A435" s="287" t="s">
        <v>776</v>
      </c>
      <c r="B435" s="288">
        <v>14</v>
      </c>
      <c r="C435" s="288">
        <v>0</v>
      </c>
      <c r="D435" s="293"/>
    </row>
    <row r="436" spans="1:4" ht="18" customHeight="1">
      <c r="A436" s="291" t="s">
        <v>890</v>
      </c>
      <c r="B436" s="288">
        <v>0</v>
      </c>
      <c r="C436" s="288">
        <v>14</v>
      </c>
      <c r="D436" s="293">
        <f t="shared" si="6"/>
        <v>0</v>
      </c>
    </row>
    <row r="437" spans="1:4" ht="18" customHeight="1">
      <c r="A437" s="287" t="s">
        <v>777</v>
      </c>
      <c r="B437" s="288">
        <v>0</v>
      </c>
      <c r="C437" s="288">
        <v>14</v>
      </c>
      <c r="D437" s="293">
        <f t="shared" si="6"/>
        <v>0</v>
      </c>
    </row>
    <row r="438" spans="1:4" ht="18" customHeight="1">
      <c r="A438" s="290" t="s">
        <v>54</v>
      </c>
      <c r="B438" s="146">
        <v>183</v>
      </c>
      <c r="C438" s="267">
        <v>178</v>
      </c>
      <c r="D438" s="293">
        <f t="shared" si="6"/>
        <v>1.0281</v>
      </c>
    </row>
    <row r="439" spans="1:4" ht="18.75" customHeight="1">
      <c r="A439" s="291" t="s">
        <v>912</v>
      </c>
      <c r="B439" s="146">
        <v>183</v>
      </c>
      <c r="C439" s="267">
        <v>178</v>
      </c>
      <c r="D439" s="293">
        <f t="shared" ref="D439:D499" si="7">B439/C439</f>
        <v>1.0281</v>
      </c>
    </row>
    <row r="440" spans="1:4" ht="18" customHeight="1">
      <c r="A440" s="290" t="s">
        <v>224</v>
      </c>
      <c r="B440" s="146">
        <f>B441+B453</f>
        <v>2507</v>
      </c>
      <c r="C440" s="146">
        <f>C441+C453</f>
        <v>5965</v>
      </c>
      <c r="D440" s="293">
        <f t="shared" si="7"/>
        <v>0.42030000000000001</v>
      </c>
    </row>
    <row r="441" spans="1:4" ht="18" customHeight="1">
      <c r="A441" s="291" t="s">
        <v>913</v>
      </c>
      <c r="B441" s="146">
        <f>SUM(B442:B452)</f>
        <v>2411</v>
      </c>
      <c r="C441" s="146">
        <f>SUM(C442:C452)</f>
        <v>5756</v>
      </c>
      <c r="D441" s="293">
        <f t="shared" si="7"/>
        <v>0.41889999999999999</v>
      </c>
    </row>
    <row r="442" spans="1:4" ht="18" customHeight="1">
      <c r="A442" s="287" t="s">
        <v>509</v>
      </c>
      <c r="B442" s="288">
        <v>1397</v>
      </c>
      <c r="C442" s="288">
        <v>1344</v>
      </c>
      <c r="D442" s="293">
        <f t="shared" si="7"/>
        <v>1.0394000000000001</v>
      </c>
    </row>
    <row r="443" spans="1:4" ht="18" customHeight="1">
      <c r="A443" s="287" t="s">
        <v>778</v>
      </c>
      <c r="B443" s="288">
        <v>21</v>
      </c>
      <c r="C443" s="288">
        <v>63</v>
      </c>
      <c r="D443" s="293">
        <f t="shared" si="7"/>
        <v>0.33329999999999999</v>
      </c>
    </row>
    <row r="444" spans="1:4" ht="18" customHeight="1">
      <c r="A444" s="287" t="s">
        <v>779</v>
      </c>
      <c r="B444" s="288"/>
      <c r="C444" s="288">
        <v>2300</v>
      </c>
      <c r="D444" s="293">
        <f t="shared" si="7"/>
        <v>0</v>
      </c>
    </row>
    <row r="445" spans="1:4" ht="18" customHeight="1">
      <c r="A445" s="287" t="s">
        <v>780</v>
      </c>
      <c r="B445" s="288">
        <v>10</v>
      </c>
      <c r="C445" s="288">
        <v>41</v>
      </c>
      <c r="D445" s="293">
        <f t="shared" si="7"/>
        <v>0.24390000000000001</v>
      </c>
    </row>
    <row r="446" spans="1:4" ht="18" customHeight="1">
      <c r="A446" s="287" t="s">
        <v>781</v>
      </c>
      <c r="B446" s="288">
        <v>26</v>
      </c>
      <c r="C446" s="288">
        <v>19</v>
      </c>
      <c r="D446" s="293">
        <f t="shared" si="7"/>
        <v>1.3684000000000001</v>
      </c>
    </row>
    <row r="447" spans="1:4" ht="18" customHeight="1">
      <c r="A447" s="287" t="s">
        <v>782</v>
      </c>
      <c r="B447" s="288">
        <v>212</v>
      </c>
      <c r="C447" s="288">
        <v>453</v>
      </c>
      <c r="D447" s="293">
        <f t="shared" si="7"/>
        <v>0.46800000000000003</v>
      </c>
    </row>
    <row r="448" spans="1:4" ht="18" customHeight="1">
      <c r="A448" s="287" t="s">
        <v>783</v>
      </c>
      <c r="B448" s="288">
        <v>185</v>
      </c>
      <c r="C448" s="288">
        <v>1123</v>
      </c>
      <c r="D448" s="293">
        <f t="shared" si="7"/>
        <v>0.16470000000000001</v>
      </c>
    </row>
    <row r="449" spans="1:4" ht="18" customHeight="1">
      <c r="A449" s="287" t="s">
        <v>784</v>
      </c>
      <c r="B449" s="288">
        <v>0</v>
      </c>
      <c r="C449" s="288">
        <v>15</v>
      </c>
      <c r="D449" s="293">
        <f t="shared" si="7"/>
        <v>0</v>
      </c>
    </row>
    <row r="450" spans="1:4" ht="18" customHeight="1">
      <c r="A450" s="287" t="s">
        <v>785</v>
      </c>
      <c r="B450" s="288">
        <v>73</v>
      </c>
      <c r="C450" s="288">
        <v>19</v>
      </c>
      <c r="D450" s="293">
        <f t="shared" si="7"/>
        <v>3.8420999999999998</v>
      </c>
    </row>
    <row r="451" spans="1:4" ht="18" customHeight="1">
      <c r="A451" s="287" t="s">
        <v>514</v>
      </c>
      <c r="B451" s="288">
        <v>366</v>
      </c>
      <c r="C451" s="288">
        <v>315</v>
      </c>
      <c r="D451" s="293">
        <f t="shared" si="7"/>
        <v>1.1618999999999999</v>
      </c>
    </row>
    <row r="452" spans="1:4" ht="18" customHeight="1">
      <c r="A452" s="287" t="s">
        <v>786</v>
      </c>
      <c r="B452" s="288">
        <v>121</v>
      </c>
      <c r="C452" s="288">
        <v>64</v>
      </c>
      <c r="D452" s="293">
        <f t="shared" si="7"/>
        <v>1.8906000000000001</v>
      </c>
    </row>
    <row r="453" spans="1:4" ht="18" customHeight="1">
      <c r="A453" s="291" t="s">
        <v>891</v>
      </c>
      <c r="B453" s="288">
        <v>96</v>
      </c>
      <c r="C453" s="288">
        <v>209</v>
      </c>
      <c r="D453" s="293">
        <f t="shared" si="7"/>
        <v>0.45929999999999999</v>
      </c>
    </row>
    <row r="454" spans="1:4" ht="18" customHeight="1">
      <c r="A454" s="287" t="s">
        <v>509</v>
      </c>
      <c r="B454" s="288">
        <v>0</v>
      </c>
      <c r="C454" s="288">
        <v>17</v>
      </c>
      <c r="D454" s="293">
        <f t="shared" si="7"/>
        <v>0</v>
      </c>
    </row>
    <row r="455" spans="1:4" ht="18" customHeight="1">
      <c r="A455" s="287" t="s">
        <v>787</v>
      </c>
      <c r="B455" s="288">
        <v>0</v>
      </c>
      <c r="C455" s="288">
        <v>66</v>
      </c>
      <c r="D455" s="293">
        <f t="shared" si="7"/>
        <v>0</v>
      </c>
    </row>
    <row r="456" spans="1:4" ht="18" customHeight="1">
      <c r="A456" s="287" t="s">
        <v>788</v>
      </c>
      <c r="B456" s="288">
        <v>96</v>
      </c>
      <c r="C456" s="288">
        <v>96</v>
      </c>
      <c r="D456" s="293">
        <f t="shared" si="7"/>
        <v>1</v>
      </c>
    </row>
    <row r="457" spans="1:4" ht="18" customHeight="1">
      <c r="A457" s="287" t="s">
        <v>789</v>
      </c>
      <c r="B457" s="288">
        <v>0</v>
      </c>
      <c r="C457" s="288">
        <v>30</v>
      </c>
      <c r="D457" s="293">
        <f t="shared" si="7"/>
        <v>0</v>
      </c>
    </row>
    <row r="458" spans="1:4" ht="18" customHeight="1">
      <c r="A458" s="290" t="s">
        <v>824</v>
      </c>
      <c r="B458" s="146">
        <f>B459+B463</f>
        <v>5763</v>
      </c>
      <c r="C458" s="146">
        <f>C459+C463</f>
        <v>3468</v>
      </c>
      <c r="D458" s="293">
        <f t="shared" si="7"/>
        <v>1.6617999999999999</v>
      </c>
    </row>
    <row r="459" spans="1:4" ht="18" customHeight="1">
      <c r="A459" s="291" t="s">
        <v>914</v>
      </c>
      <c r="B459" s="146">
        <f>B460+B461+B462</f>
        <v>3268</v>
      </c>
      <c r="C459" s="146">
        <f>C460+C461+C462</f>
        <v>642</v>
      </c>
      <c r="D459" s="293">
        <f t="shared" si="7"/>
        <v>5.0903</v>
      </c>
    </row>
    <row r="460" spans="1:4" ht="18" customHeight="1">
      <c r="A460" s="287" t="s">
        <v>790</v>
      </c>
      <c r="B460" s="288">
        <v>0</v>
      </c>
      <c r="C460" s="288">
        <v>5</v>
      </c>
      <c r="D460" s="293">
        <f t="shared" si="7"/>
        <v>0</v>
      </c>
    </row>
    <row r="461" spans="1:4" ht="18" customHeight="1">
      <c r="A461" s="287" t="s">
        <v>791</v>
      </c>
      <c r="B461" s="288">
        <v>2220</v>
      </c>
      <c r="C461" s="288">
        <v>220</v>
      </c>
      <c r="D461" s="293">
        <f t="shared" si="7"/>
        <v>10.0909</v>
      </c>
    </row>
    <row r="462" spans="1:4" ht="18" customHeight="1">
      <c r="A462" s="287" t="s">
        <v>792</v>
      </c>
      <c r="B462" s="288">
        <v>1048</v>
      </c>
      <c r="C462" s="288">
        <v>417</v>
      </c>
      <c r="D462" s="293">
        <f t="shared" si="7"/>
        <v>2.5131999999999999</v>
      </c>
    </row>
    <row r="463" spans="1:4" ht="18" customHeight="1">
      <c r="A463" s="291" t="s">
        <v>892</v>
      </c>
      <c r="B463" s="288">
        <v>2495</v>
      </c>
      <c r="C463" s="288">
        <v>2826</v>
      </c>
      <c r="D463" s="293">
        <f t="shared" si="7"/>
        <v>0.88290000000000002</v>
      </c>
    </row>
    <row r="464" spans="1:4" ht="18" customHeight="1">
      <c r="A464" s="287" t="s">
        <v>793</v>
      </c>
      <c r="B464" s="288">
        <v>2495</v>
      </c>
      <c r="C464" s="288">
        <v>2826</v>
      </c>
      <c r="D464" s="293">
        <f t="shared" si="7"/>
        <v>0.88290000000000002</v>
      </c>
    </row>
    <row r="465" spans="1:4" ht="18" customHeight="1">
      <c r="A465" s="290" t="s">
        <v>56</v>
      </c>
      <c r="B465" s="146">
        <f>B466+B470</f>
        <v>514</v>
      </c>
      <c r="C465" s="146">
        <f>C466+C470</f>
        <v>470</v>
      </c>
      <c r="D465" s="293">
        <f t="shared" si="7"/>
        <v>1.0935999999999999</v>
      </c>
    </row>
    <row r="466" spans="1:4" ht="18" customHeight="1">
      <c r="A466" s="291" t="s">
        <v>915</v>
      </c>
      <c r="B466" s="146">
        <f>B467+B468+B469</f>
        <v>499</v>
      </c>
      <c r="C466" s="146">
        <f>C467+C468+C469</f>
        <v>470</v>
      </c>
      <c r="D466" s="293">
        <f t="shared" si="7"/>
        <v>1.0617000000000001</v>
      </c>
    </row>
    <row r="467" spans="1:4" ht="18" customHeight="1">
      <c r="A467" s="287" t="s">
        <v>509</v>
      </c>
      <c r="B467" s="288">
        <v>315</v>
      </c>
      <c r="C467" s="288">
        <v>122</v>
      </c>
      <c r="D467" s="293">
        <f t="shared" si="7"/>
        <v>2.5819999999999999</v>
      </c>
    </row>
    <row r="468" spans="1:4" ht="18" customHeight="1">
      <c r="A468" s="287" t="s">
        <v>794</v>
      </c>
      <c r="B468" s="288">
        <v>0</v>
      </c>
      <c r="C468" s="288">
        <v>217</v>
      </c>
      <c r="D468" s="293">
        <f t="shared" si="7"/>
        <v>0</v>
      </c>
    </row>
    <row r="469" spans="1:4" ht="18" customHeight="1">
      <c r="A469" s="287" t="s">
        <v>795</v>
      </c>
      <c r="B469" s="288">
        <v>184</v>
      </c>
      <c r="C469" s="288">
        <v>131</v>
      </c>
      <c r="D469" s="293">
        <f t="shared" si="7"/>
        <v>1.4046000000000001</v>
      </c>
    </row>
    <row r="470" spans="1:4" ht="18" customHeight="1">
      <c r="A470" s="291" t="s">
        <v>893</v>
      </c>
      <c r="B470" s="288">
        <v>15</v>
      </c>
      <c r="C470" s="288">
        <v>0</v>
      </c>
      <c r="D470" s="293"/>
    </row>
    <row r="471" spans="1:4" ht="18" customHeight="1">
      <c r="A471" s="287" t="s">
        <v>796</v>
      </c>
      <c r="B471" s="288">
        <v>15</v>
      </c>
      <c r="C471" s="288">
        <v>0</v>
      </c>
      <c r="D471" s="293"/>
    </row>
    <row r="472" spans="1:4" ht="18" customHeight="1">
      <c r="A472" s="290" t="s">
        <v>57</v>
      </c>
      <c r="B472" s="146">
        <f>B473+B479+B481+B483+B486+B489</f>
        <v>14767</v>
      </c>
      <c r="C472" s="146">
        <f>C473+C479+C481+C483+C486+C489</f>
        <v>2154</v>
      </c>
      <c r="D472" s="293">
        <f t="shared" si="7"/>
        <v>6.8555999999999999</v>
      </c>
    </row>
    <row r="473" spans="1:4" ht="18" customHeight="1">
      <c r="A473" s="291" t="s">
        <v>916</v>
      </c>
      <c r="B473" s="146">
        <f>B474+B475+B476+B477+B478</f>
        <v>1922</v>
      </c>
      <c r="C473" s="146">
        <f>C474+C475+C476+C477+C478</f>
        <v>1287</v>
      </c>
      <c r="D473" s="293">
        <f t="shared" si="7"/>
        <v>1.4934000000000001</v>
      </c>
    </row>
    <row r="474" spans="1:4" ht="18" customHeight="1">
      <c r="A474" s="287" t="s">
        <v>509</v>
      </c>
      <c r="B474" s="288">
        <v>734</v>
      </c>
      <c r="C474" s="288">
        <v>614</v>
      </c>
      <c r="D474" s="293">
        <f t="shared" si="7"/>
        <v>1.1954</v>
      </c>
    </row>
    <row r="475" spans="1:4" ht="18" customHeight="1">
      <c r="A475" s="287" t="s">
        <v>510</v>
      </c>
      <c r="B475" s="288">
        <v>56</v>
      </c>
      <c r="C475" s="288">
        <v>0</v>
      </c>
      <c r="D475" s="293"/>
    </row>
    <row r="476" spans="1:4" ht="18" customHeight="1">
      <c r="A476" s="287" t="s">
        <v>797</v>
      </c>
      <c r="B476" s="288">
        <v>182</v>
      </c>
      <c r="C476" s="288">
        <v>136</v>
      </c>
      <c r="D476" s="293">
        <f t="shared" si="7"/>
        <v>1.3382000000000001</v>
      </c>
    </row>
    <row r="477" spans="1:4" ht="18" customHeight="1">
      <c r="A477" s="287" t="s">
        <v>798</v>
      </c>
      <c r="B477" s="288">
        <v>0</v>
      </c>
      <c r="C477" s="288">
        <v>63</v>
      </c>
      <c r="D477" s="293">
        <f t="shared" si="7"/>
        <v>0</v>
      </c>
    </row>
    <row r="478" spans="1:4" ht="18" customHeight="1">
      <c r="A478" s="287" t="s">
        <v>799</v>
      </c>
      <c r="B478" s="288">
        <v>950</v>
      </c>
      <c r="C478" s="288">
        <v>474</v>
      </c>
      <c r="D478" s="293">
        <f t="shared" si="7"/>
        <v>2.0042</v>
      </c>
    </row>
    <row r="479" spans="1:4" ht="18" customHeight="1">
      <c r="A479" s="291" t="s">
        <v>894</v>
      </c>
      <c r="B479" s="288">
        <v>865</v>
      </c>
      <c r="C479" s="288">
        <v>0</v>
      </c>
      <c r="D479" s="293"/>
    </row>
    <row r="480" spans="1:4" ht="18" customHeight="1">
      <c r="A480" s="287" t="s">
        <v>509</v>
      </c>
      <c r="B480" s="288">
        <v>865</v>
      </c>
      <c r="C480" s="288">
        <v>0</v>
      </c>
      <c r="D480" s="293"/>
    </row>
    <row r="481" spans="1:4" ht="18" customHeight="1">
      <c r="A481" s="291" t="s">
        <v>895</v>
      </c>
      <c r="B481" s="288">
        <v>0</v>
      </c>
      <c r="C481" s="288">
        <v>6</v>
      </c>
      <c r="D481" s="293">
        <f t="shared" si="7"/>
        <v>0</v>
      </c>
    </row>
    <row r="482" spans="1:4" ht="18" customHeight="1">
      <c r="A482" s="287" t="s">
        <v>800</v>
      </c>
      <c r="B482" s="288">
        <v>0</v>
      </c>
      <c r="C482" s="288">
        <v>6</v>
      </c>
      <c r="D482" s="293">
        <f t="shared" si="7"/>
        <v>0</v>
      </c>
    </row>
    <row r="483" spans="1:4" ht="18" customHeight="1">
      <c r="A483" s="291" t="s">
        <v>896</v>
      </c>
      <c r="B483" s="288">
        <v>919</v>
      </c>
      <c r="C483" s="288">
        <v>21</v>
      </c>
      <c r="D483" s="293">
        <f t="shared" si="7"/>
        <v>43.761899999999997</v>
      </c>
    </row>
    <row r="484" spans="1:4" ht="18" customHeight="1">
      <c r="A484" s="287" t="s">
        <v>998</v>
      </c>
      <c r="B484" s="288">
        <v>919</v>
      </c>
      <c r="C484" s="288">
        <v>5</v>
      </c>
      <c r="D484" s="293">
        <f t="shared" si="7"/>
        <v>183.8</v>
      </c>
    </row>
    <row r="485" spans="1:4" ht="18" customHeight="1">
      <c r="A485" s="287" t="s">
        <v>801</v>
      </c>
      <c r="B485" s="288">
        <v>0</v>
      </c>
      <c r="C485" s="288">
        <v>16</v>
      </c>
      <c r="D485" s="293">
        <f t="shared" si="7"/>
        <v>0</v>
      </c>
    </row>
    <row r="486" spans="1:4" ht="18" customHeight="1">
      <c r="A486" s="291" t="s">
        <v>897</v>
      </c>
      <c r="B486" s="288">
        <v>11061</v>
      </c>
      <c r="C486" s="288">
        <v>292</v>
      </c>
      <c r="D486" s="293">
        <f t="shared" si="7"/>
        <v>37.880099999999999</v>
      </c>
    </row>
    <row r="487" spans="1:4" ht="18" customHeight="1">
      <c r="A487" s="287" t="s">
        <v>802</v>
      </c>
      <c r="B487" s="288">
        <v>361</v>
      </c>
      <c r="C487" s="288">
        <v>192</v>
      </c>
      <c r="D487" s="293">
        <f t="shared" si="7"/>
        <v>1.8802000000000001</v>
      </c>
    </row>
    <row r="488" spans="1:4" ht="18" customHeight="1">
      <c r="A488" s="287" t="s">
        <v>803</v>
      </c>
      <c r="B488" s="288">
        <v>10700</v>
      </c>
      <c r="C488" s="288">
        <v>100</v>
      </c>
      <c r="D488" s="293">
        <f t="shared" si="7"/>
        <v>107</v>
      </c>
    </row>
    <row r="489" spans="1:4" ht="18" customHeight="1">
      <c r="A489" s="291" t="s">
        <v>898</v>
      </c>
      <c r="B489" s="288">
        <v>0</v>
      </c>
      <c r="C489" s="288">
        <v>548</v>
      </c>
      <c r="D489" s="293">
        <f t="shared" si="7"/>
        <v>0</v>
      </c>
    </row>
    <row r="490" spans="1:4" ht="18" customHeight="1">
      <c r="A490" s="287" t="s">
        <v>804</v>
      </c>
      <c r="B490" s="288">
        <v>0</v>
      </c>
      <c r="C490" s="288">
        <v>548</v>
      </c>
      <c r="D490" s="293">
        <f t="shared" si="7"/>
        <v>0</v>
      </c>
    </row>
    <row r="491" spans="1:4" ht="18" customHeight="1">
      <c r="A491" s="290" t="s">
        <v>58</v>
      </c>
      <c r="B491" s="146"/>
      <c r="C491" s="267"/>
      <c r="D491" s="293"/>
    </row>
    <row r="492" spans="1:4" ht="18" customHeight="1">
      <c r="A492" s="290" t="s">
        <v>59</v>
      </c>
      <c r="B492" s="146">
        <v>1597</v>
      </c>
      <c r="C492" s="267">
        <v>757</v>
      </c>
      <c r="D492" s="293">
        <f t="shared" si="7"/>
        <v>2.1095999999999999</v>
      </c>
    </row>
    <row r="493" spans="1:4" ht="18" customHeight="1">
      <c r="A493" s="291" t="s">
        <v>899</v>
      </c>
      <c r="B493" s="146">
        <v>1597</v>
      </c>
      <c r="C493" s="267">
        <v>757</v>
      </c>
      <c r="D493" s="293">
        <f t="shared" si="7"/>
        <v>2.1095999999999999</v>
      </c>
    </row>
    <row r="494" spans="1:4" ht="18" customHeight="1">
      <c r="A494" s="287" t="s">
        <v>805</v>
      </c>
      <c r="B494" s="288">
        <v>1597</v>
      </c>
      <c r="C494" s="288">
        <v>757</v>
      </c>
      <c r="D494" s="293">
        <f t="shared" si="7"/>
        <v>2.1095999999999999</v>
      </c>
    </row>
    <row r="495" spans="1:4" ht="18" customHeight="1">
      <c r="A495" s="290" t="s">
        <v>60</v>
      </c>
      <c r="B495" s="146">
        <f>B496</f>
        <v>8152</v>
      </c>
      <c r="C495" s="146">
        <f>C496</f>
        <v>8187</v>
      </c>
      <c r="D495" s="293">
        <f t="shared" si="7"/>
        <v>0.99570000000000003</v>
      </c>
    </row>
    <row r="496" spans="1:4" ht="18" customHeight="1">
      <c r="A496" s="291" t="s">
        <v>917</v>
      </c>
      <c r="B496" s="146">
        <f>B497+B498</f>
        <v>8152</v>
      </c>
      <c r="C496" s="146">
        <f>C497+C498</f>
        <v>8187</v>
      </c>
      <c r="D496" s="293">
        <f t="shared" si="7"/>
        <v>0.99570000000000003</v>
      </c>
    </row>
    <row r="497" spans="1:5" ht="18" customHeight="1">
      <c r="A497" s="287" t="s">
        <v>806</v>
      </c>
      <c r="B497" s="288">
        <v>8023</v>
      </c>
      <c r="C497" s="288">
        <v>8074</v>
      </c>
      <c r="D497" s="293">
        <f t="shared" si="7"/>
        <v>0.99370000000000003</v>
      </c>
    </row>
    <row r="498" spans="1:5" ht="18" customHeight="1">
      <c r="A498" s="287" t="s">
        <v>807</v>
      </c>
      <c r="B498" s="288">
        <v>129</v>
      </c>
      <c r="C498" s="288">
        <v>113</v>
      </c>
      <c r="D498" s="293">
        <f t="shared" si="7"/>
        <v>1.1415999999999999</v>
      </c>
    </row>
    <row r="499" spans="1:5" ht="18" customHeight="1">
      <c r="A499" s="290" t="s">
        <v>61</v>
      </c>
      <c r="B499" s="288">
        <v>29</v>
      </c>
      <c r="C499" s="288">
        <v>45</v>
      </c>
      <c r="D499" s="293">
        <f t="shared" si="7"/>
        <v>0.64439999999999997</v>
      </c>
    </row>
    <row r="500" spans="1:5" ht="18" customHeight="1">
      <c r="A500" s="291" t="s">
        <v>918</v>
      </c>
      <c r="B500" s="288">
        <v>29</v>
      </c>
      <c r="C500" s="288">
        <v>45</v>
      </c>
      <c r="D500" s="293">
        <f t="shared" ref="D500:D502" si="8">B500/C500</f>
        <v>0.64439999999999997</v>
      </c>
    </row>
    <row r="501" spans="1:5" ht="18" customHeight="1">
      <c r="A501" s="292" t="s">
        <v>808</v>
      </c>
      <c r="B501" s="288">
        <v>29</v>
      </c>
      <c r="C501" s="288">
        <v>45</v>
      </c>
      <c r="D501" s="293">
        <f t="shared" si="8"/>
        <v>0.64439999999999997</v>
      </c>
    </row>
    <row r="502" spans="1:5" ht="18" customHeight="1">
      <c r="A502" s="106" t="s">
        <v>245</v>
      </c>
      <c r="B502" s="105">
        <f>B6+B88+B89+B94+B118+B145+B163+B188+B257+B302+B320+B335+B386+B401+B422+B431++B438+B440+B458+B465+B472+B491+B492++B495+B499</f>
        <v>349334</v>
      </c>
      <c r="C502" s="105">
        <f>C6+C88+C89+C94+C118+C145+C163+C188+C257+C302+C320+C335+C386+C401+C422+C431++C438+C440+C458+C465+C472+C491+C492++C495+C499</f>
        <v>334181</v>
      </c>
      <c r="D502" s="293">
        <f t="shared" si="8"/>
        <v>1.0452999999999999</v>
      </c>
    </row>
    <row r="503" spans="1:5" ht="14.25" customHeight="1">
      <c r="A503" s="341"/>
      <c r="B503" s="341"/>
      <c r="C503" s="341"/>
      <c r="D503" s="341"/>
      <c r="E503" s="148"/>
    </row>
    <row r="504" spans="1:5">
      <c r="A504" s="336" t="s">
        <v>247</v>
      </c>
      <c r="B504" s="336"/>
      <c r="C504" s="336"/>
      <c r="D504" s="336"/>
    </row>
  </sheetData>
  <autoFilter ref="A5:E502"/>
  <mergeCells count="7">
    <mergeCell ref="A504:D504"/>
    <mergeCell ref="A2:D2"/>
    <mergeCell ref="A4:A5"/>
    <mergeCell ref="B4:B5"/>
    <mergeCell ref="D4:D5"/>
    <mergeCell ref="A503:D503"/>
    <mergeCell ref="C4:C5"/>
  </mergeCells>
  <phoneticPr fontId="54" type="noConversion"/>
  <pageMargins left="0.70866141732283505" right="0.70866141732283505" top="0.74803149606299202" bottom="0.74803149606299202" header="0.31496062992126" footer="0.31496062992126"/>
  <pageSetup paperSize="9" firstPageNumber="5" fitToHeight="0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Zeros="0" workbookViewId="0">
      <selection activeCell="C15" sqref="C15"/>
    </sheetView>
  </sheetViews>
  <sheetFormatPr defaultColWidth="9" defaultRowHeight="14.25"/>
  <cols>
    <col min="1" max="1" width="30.125" style="97" customWidth="1"/>
    <col min="2" max="4" width="15.5" style="97" customWidth="1"/>
    <col min="5" max="256" width="9" style="97"/>
    <col min="257" max="257" width="31.625" style="97" customWidth="1"/>
    <col min="258" max="260" width="19.25" style="97" customWidth="1"/>
    <col min="261" max="512" width="9" style="97"/>
    <col min="513" max="513" width="31.625" style="97" customWidth="1"/>
    <col min="514" max="516" width="19.25" style="97" customWidth="1"/>
    <col min="517" max="768" width="9" style="97"/>
    <col min="769" max="769" width="31.625" style="97" customWidth="1"/>
    <col min="770" max="772" width="19.25" style="97" customWidth="1"/>
    <col min="773" max="1024" width="9" style="97"/>
    <col min="1025" max="1025" width="31.625" style="97" customWidth="1"/>
    <col min="1026" max="1028" width="19.25" style="97" customWidth="1"/>
    <col min="1029" max="1280" width="9" style="97"/>
    <col min="1281" max="1281" width="31.625" style="97" customWidth="1"/>
    <col min="1282" max="1284" width="19.25" style="97" customWidth="1"/>
    <col min="1285" max="1536" width="9" style="97"/>
    <col min="1537" max="1537" width="31.625" style="97" customWidth="1"/>
    <col min="1538" max="1540" width="19.25" style="97" customWidth="1"/>
    <col min="1541" max="1792" width="9" style="97"/>
    <col min="1793" max="1793" width="31.625" style="97" customWidth="1"/>
    <col min="1794" max="1796" width="19.25" style="97" customWidth="1"/>
    <col min="1797" max="2048" width="9" style="97"/>
    <col min="2049" max="2049" width="31.625" style="97" customWidth="1"/>
    <col min="2050" max="2052" width="19.25" style="97" customWidth="1"/>
    <col min="2053" max="2304" width="9" style="97"/>
    <col min="2305" max="2305" width="31.625" style="97" customWidth="1"/>
    <col min="2306" max="2308" width="19.25" style="97" customWidth="1"/>
    <col min="2309" max="2560" width="9" style="97"/>
    <col min="2561" max="2561" width="31.625" style="97" customWidth="1"/>
    <col min="2562" max="2564" width="19.25" style="97" customWidth="1"/>
    <col min="2565" max="2816" width="9" style="97"/>
    <col min="2817" max="2817" width="31.625" style="97" customWidth="1"/>
    <col min="2818" max="2820" width="19.25" style="97" customWidth="1"/>
    <col min="2821" max="3072" width="9" style="97"/>
    <col min="3073" max="3073" width="31.625" style="97" customWidth="1"/>
    <col min="3074" max="3076" width="19.25" style="97" customWidth="1"/>
    <col min="3077" max="3328" width="9" style="97"/>
    <col min="3329" max="3329" width="31.625" style="97" customWidth="1"/>
    <col min="3330" max="3332" width="19.25" style="97" customWidth="1"/>
    <col min="3333" max="3584" width="9" style="97"/>
    <col min="3585" max="3585" width="31.625" style="97" customWidth="1"/>
    <col min="3586" max="3588" width="19.25" style="97" customWidth="1"/>
    <col min="3589" max="3840" width="9" style="97"/>
    <col min="3841" max="3841" width="31.625" style="97" customWidth="1"/>
    <col min="3842" max="3844" width="19.25" style="97" customWidth="1"/>
    <col min="3845" max="4096" width="9" style="97"/>
    <col min="4097" max="4097" width="31.625" style="97" customWidth="1"/>
    <col min="4098" max="4100" width="19.25" style="97" customWidth="1"/>
    <col min="4101" max="4352" width="9" style="97"/>
    <col min="4353" max="4353" width="31.625" style="97" customWidth="1"/>
    <col min="4354" max="4356" width="19.25" style="97" customWidth="1"/>
    <col min="4357" max="4608" width="9" style="97"/>
    <col min="4609" max="4609" width="31.625" style="97" customWidth="1"/>
    <col min="4610" max="4612" width="19.25" style="97" customWidth="1"/>
    <col min="4613" max="4864" width="9" style="97"/>
    <col min="4865" max="4865" width="31.625" style="97" customWidth="1"/>
    <col min="4866" max="4868" width="19.25" style="97" customWidth="1"/>
    <col min="4869" max="5120" width="9" style="97"/>
    <col min="5121" max="5121" width="31.625" style="97" customWidth="1"/>
    <col min="5122" max="5124" width="19.25" style="97" customWidth="1"/>
    <col min="5125" max="5376" width="9" style="97"/>
    <col min="5377" max="5377" width="31.625" style="97" customWidth="1"/>
    <col min="5378" max="5380" width="19.25" style="97" customWidth="1"/>
    <col min="5381" max="5632" width="9" style="97"/>
    <col min="5633" max="5633" width="31.625" style="97" customWidth="1"/>
    <col min="5634" max="5636" width="19.25" style="97" customWidth="1"/>
    <col min="5637" max="5888" width="9" style="97"/>
    <col min="5889" max="5889" width="31.625" style="97" customWidth="1"/>
    <col min="5890" max="5892" width="19.25" style="97" customWidth="1"/>
    <col min="5893" max="6144" width="9" style="97"/>
    <col min="6145" max="6145" width="31.625" style="97" customWidth="1"/>
    <col min="6146" max="6148" width="19.25" style="97" customWidth="1"/>
    <col min="6149" max="6400" width="9" style="97"/>
    <col min="6401" max="6401" width="31.625" style="97" customWidth="1"/>
    <col min="6402" max="6404" width="19.25" style="97" customWidth="1"/>
    <col min="6405" max="6656" width="9" style="97"/>
    <col min="6657" max="6657" width="31.625" style="97" customWidth="1"/>
    <col min="6658" max="6660" width="19.25" style="97" customWidth="1"/>
    <col min="6661" max="6912" width="9" style="97"/>
    <col min="6913" max="6913" width="31.625" style="97" customWidth="1"/>
    <col min="6914" max="6916" width="19.25" style="97" customWidth="1"/>
    <col min="6917" max="7168" width="9" style="97"/>
    <col min="7169" max="7169" width="31.625" style="97" customWidth="1"/>
    <col min="7170" max="7172" width="19.25" style="97" customWidth="1"/>
    <col min="7173" max="7424" width="9" style="97"/>
    <col min="7425" max="7425" width="31.625" style="97" customWidth="1"/>
    <col min="7426" max="7428" width="19.25" style="97" customWidth="1"/>
    <col min="7429" max="7680" width="9" style="97"/>
    <col min="7681" max="7681" width="31.625" style="97" customWidth="1"/>
    <col min="7682" max="7684" width="19.25" style="97" customWidth="1"/>
    <col min="7685" max="7936" width="9" style="97"/>
    <col min="7937" max="7937" width="31.625" style="97" customWidth="1"/>
    <col min="7938" max="7940" width="19.25" style="97" customWidth="1"/>
    <col min="7941" max="8192" width="9" style="97"/>
    <col min="8193" max="8193" width="31.625" style="97" customWidth="1"/>
    <col min="8194" max="8196" width="19.25" style="97" customWidth="1"/>
    <col min="8197" max="8448" width="9" style="97"/>
    <col min="8449" max="8449" width="31.625" style="97" customWidth="1"/>
    <col min="8450" max="8452" width="19.25" style="97" customWidth="1"/>
    <col min="8453" max="8704" width="9" style="97"/>
    <col min="8705" max="8705" width="31.625" style="97" customWidth="1"/>
    <col min="8706" max="8708" width="19.25" style="97" customWidth="1"/>
    <col min="8709" max="8960" width="9" style="97"/>
    <col min="8961" max="8961" width="31.625" style="97" customWidth="1"/>
    <col min="8962" max="8964" width="19.25" style="97" customWidth="1"/>
    <col min="8965" max="9216" width="9" style="97"/>
    <col min="9217" max="9217" width="31.625" style="97" customWidth="1"/>
    <col min="9218" max="9220" width="19.25" style="97" customWidth="1"/>
    <col min="9221" max="9472" width="9" style="97"/>
    <col min="9473" max="9473" width="31.625" style="97" customWidth="1"/>
    <col min="9474" max="9476" width="19.25" style="97" customWidth="1"/>
    <col min="9477" max="9728" width="9" style="97"/>
    <col min="9729" max="9729" width="31.625" style="97" customWidth="1"/>
    <col min="9730" max="9732" width="19.25" style="97" customWidth="1"/>
    <col min="9733" max="9984" width="9" style="97"/>
    <col min="9985" max="9985" width="31.625" style="97" customWidth="1"/>
    <col min="9986" max="9988" width="19.25" style="97" customWidth="1"/>
    <col min="9989" max="10240" width="9" style="97"/>
    <col min="10241" max="10241" width="31.625" style="97" customWidth="1"/>
    <col min="10242" max="10244" width="19.25" style="97" customWidth="1"/>
    <col min="10245" max="10496" width="9" style="97"/>
    <col min="10497" max="10497" width="31.625" style="97" customWidth="1"/>
    <col min="10498" max="10500" width="19.25" style="97" customWidth="1"/>
    <col min="10501" max="10752" width="9" style="97"/>
    <col min="10753" max="10753" width="31.625" style="97" customWidth="1"/>
    <col min="10754" max="10756" width="19.25" style="97" customWidth="1"/>
    <col min="10757" max="11008" width="9" style="97"/>
    <col min="11009" max="11009" width="31.625" style="97" customWidth="1"/>
    <col min="11010" max="11012" width="19.25" style="97" customWidth="1"/>
    <col min="11013" max="11264" width="9" style="97"/>
    <col min="11265" max="11265" width="31.625" style="97" customWidth="1"/>
    <col min="11266" max="11268" width="19.25" style="97" customWidth="1"/>
    <col min="11269" max="11520" width="9" style="97"/>
    <col min="11521" max="11521" width="31.625" style="97" customWidth="1"/>
    <col min="11522" max="11524" width="19.25" style="97" customWidth="1"/>
    <col min="11525" max="11776" width="9" style="97"/>
    <col min="11777" max="11777" width="31.625" style="97" customWidth="1"/>
    <col min="11778" max="11780" width="19.25" style="97" customWidth="1"/>
    <col min="11781" max="12032" width="9" style="97"/>
    <col min="12033" max="12033" width="31.625" style="97" customWidth="1"/>
    <col min="12034" max="12036" width="19.25" style="97" customWidth="1"/>
    <col min="12037" max="12288" width="9" style="97"/>
    <col min="12289" max="12289" width="31.625" style="97" customWidth="1"/>
    <col min="12290" max="12292" width="19.25" style="97" customWidth="1"/>
    <col min="12293" max="12544" width="9" style="97"/>
    <col min="12545" max="12545" width="31.625" style="97" customWidth="1"/>
    <col min="12546" max="12548" width="19.25" style="97" customWidth="1"/>
    <col min="12549" max="12800" width="9" style="97"/>
    <col min="12801" max="12801" width="31.625" style="97" customWidth="1"/>
    <col min="12802" max="12804" width="19.25" style="97" customWidth="1"/>
    <col min="12805" max="13056" width="9" style="97"/>
    <col min="13057" max="13057" width="31.625" style="97" customWidth="1"/>
    <col min="13058" max="13060" width="19.25" style="97" customWidth="1"/>
    <col min="13061" max="13312" width="9" style="97"/>
    <col min="13313" max="13313" width="31.625" style="97" customWidth="1"/>
    <col min="13314" max="13316" width="19.25" style="97" customWidth="1"/>
    <col min="13317" max="13568" width="9" style="97"/>
    <col min="13569" max="13569" width="31.625" style="97" customWidth="1"/>
    <col min="13570" max="13572" width="19.25" style="97" customWidth="1"/>
    <col min="13573" max="13824" width="9" style="97"/>
    <col min="13825" max="13825" width="31.625" style="97" customWidth="1"/>
    <col min="13826" max="13828" width="19.25" style="97" customWidth="1"/>
    <col min="13829" max="14080" width="9" style="97"/>
    <col min="14081" max="14081" width="31.625" style="97" customWidth="1"/>
    <col min="14082" max="14084" width="19.25" style="97" customWidth="1"/>
    <col min="14085" max="14336" width="9" style="97"/>
    <col min="14337" max="14337" width="31.625" style="97" customWidth="1"/>
    <col min="14338" max="14340" width="19.25" style="97" customWidth="1"/>
    <col min="14341" max="14592" width="9" style="97"/>
    <col min="14593" max="14593" width="31.625" style="97" customWidth="1"/>
    <col min="14594" max="14596" width="19.25" style="97" customWidth="1"/>
    <col min="14597" max="14848" width="9" style="97"/>
    <col min="14849" max="14849" width="31.625" style="97" customWidth="1"/>
    <col min="14850" max="14852" width="19.25" style="97" customWidth="1"/>
    <col min="14853" max="15104" width="9" style="97"/>
    <col min="15105" max="15105" width="31.625" style="97" customWidth="1"/>
    <col min="15106" max="15108" width="19.25" style="97" customWidth="1"/>
    <col min="15109" max="15360" width="9" style="97"/>
    <col min="15361" max="15361" width="31.625" style="97" customWidth="1"/>
    <col min="15362" max="15364" width="19.25" style="97" customWidth="1"/>
    <col min="15365" max="15616" width="9" style="97"/>
    <col min="15617" max="15617" width="31.625" style="97" customWidth="1"/>
    <col min="15618" max="15620" width="19.25" style="97" customWidth="1"/>
    <col min="15621" max="15872" width="9" style="97"/>
    <col min="15873" max="15873" width="31.625" style="97" customWidth="1"/>
    <col min="15874" max="15876" width="19.25" style="97" customWidth="1"/>
    <col min="15877" max="16128" width="9" style="97"/>
    <col min="16129" max="16129" width="31.625" style="97" customWidth="1"/>
    <col min="16130" max="16132" width="19.25" style="97" customWidth="1"/>
    <col min="16133" max="16384" width="9" style="97"/>
  </cols>
  <sheetData>
    <row r="1" spans="1:4">
      <c r="A1" s="147" t="s">
        <v>232</v>
      </c>
    </row>
    <row r="2" spans="1:4" ht="39.75" customHeight="1">
      <c r="A2" s="333" t="s">
        <v>477</v>
      </c>
      <c r="B2" s="333"/>
      <c r="C2" s="333"/>
      <c r="D2" s="333"/>
    </row>
    <row r="3" spans="1:4" ht="21" customHeight="1">
      <c r="A3" s="342"/>
      <c r="B3" s="342"/>
      <c r="C3" s="342"/>
      <c r="D3" s="99" t="s">
        <v>0</v>
      </c>
    </row>
    <row r="4" spans="1:4" ht="29.25" customHeight="1">
      <c r="A4" s="145" t="s">
        <v>244</v>
      </c>
      <c r="B4" s="144" t="s">
        <v>76</v>
      </c>
      <c r="C4" s="144" t="s">
        <v>246</v>
      </c>
      <c r="D4" s="143" t="s">
        <v>3</v>
      </c>
    </row>
    <row r="5" spans="1:4" ht="21" customHeight="1">
      <c r="A5" s="101" t="s">
        <v>78</v>
      </c>
      <c r="B5" s="102">
        <v>52293</v>
      </c>
      <c r="C5" s="102">
        <v>43417</v>
      </c>
      <c r="D5" s="295">
        <f>C5/B5</f>
        <v>0.83030000000000004</v>
      </c>
    </row>
    <row r="6" spans="1:4" ht="21" customHeight="1">
      <c r="A6" s="101" t="s">
        <v>79</v>
      </c>
      <c r="B6" s="102">
        <v>75822</v>
      </c>
      <c r="C6" s="102">
        <v>37430</v>
      </c>
      <c r="D6" s="295">
        <f t="shared" ref="D6:D20" si="0">C6/B6</f>
        <v>0.49370000000000003</v>
      </c>
    </row>
    <row r="7" spans="1:4" ht="21" customHeight="1">
      <c r="A7" s="101" t="s">
        <v>412</v>
      </c>
      <c r="B7" s="102">
        <v>8972</v>
      </c>
      <c r="C7" s="102">
        <v>63135</v>
      </c>
      <c r="D7" s="295">
        <f t="shared" si="0"/>
        <v>7.0369000000000002</v>
      </c>
    </row>
    <row r="8" spans="1:4" ht="21" customHeight="1">
      <c r="A8" s="101" t="s">
        <v>413</v>
      </c>
      <c r="B8" s="102">
        <v>0</v>
      </c>
      <c r="C8" s="102">
        <v>5881</v>
      </c>
      <c r="D8" s="295"/>
    </row>
    <row r="9" spans="1:4" ht="21" customHeight="1">
      <c r="A9" s="101" t="s">
        <v>80</v>
      </c>
      <c r="B9" s="102">
        <v>89819</v>
      </c>
      <c r="C9" s="102">
        <v>88699</v>
      </c>
      <c r="D9" s="295">
        <f t="shared" si="0"/>
        <v>0.98750000000000004</v>
      </c>
    </row>
    <row r="10" spans="1:4" ht="21" customHeight="1">
      <c r="A10" s="101" t="s">
        <v>81</v>
      </c>
      <c r="B10" s="102">
        <v>476</v>
      </c>
      <c r="C10" s="102">
        <v>7715</v>
      </c>
      <c r="D10" s="295">
        <f t="shared" si="0"/>
        <v>16.207999999999998</v>
      </c>
    </row>
    <row r="11" spans="1:4" ht="21" customHeight="1">
      <c r="A11" s="101" t="s">
        <v>82</v>
      </c>
      <c r="B11" s="102">
        <v>4520</v>
      </c>
      <c r="C11" s="102">
        <v>6387</v>
      </c>
      <c r="D11" s="295">
        <f t="shared" si="0"/>
        <v>1.4131</v>
      </c>
    </row>
    <row r="12" spans="1:4" ht="21" customHeight="1">
      <c r="A12" s="101" t="s">
        <v>83</v>
      </c>
      <c r="B12" s="102"/>
      <c r="C12" s="102">
        <v>5046</v>
      </c>
      <c r="D12" s="295"/>
    </row>
    <row r="13" spans="1:4" ht="21" customHeight="1">
      <c r="A13" s="101" t="s">
        <v>84</v>
      </c>
      <c r="B13" s="102">
        <v>77482</v>
      </c>
      <c r="C13" s="102">
        <v>39471</v>
      </c>
      <c r="D13" s="295">
        <f t="shared" si="0"/>
        <v>0.50939999999999996</v>
      </c>
    </row>
    <row r="14" spans="1:4" ht="21" customHeight="1">
      <c r="A14" s="101" t="s">
        <v>85</v>
      </c>
      <c r="B14" s="102"/>
      <c r="C14" s="102">
        <v>43092</v>
      </c>
      <c r="D14" s="295"/>
    </row>
    <row r="15" spans="1:4" ht="21" customHeight="1">
      <c r="A15" s="101" t="s">
        <v>86</v>
      </c>
      <c r="B15" s="102">
        <v>8264</v>
      </c>
      <c r="C15" s="102">
        <v>8181</v>
      </c>
      <c r="D15" s="295">
        <f t="shared" si="0"/>
        <v>0.99</v>
      </c>
    </row>
    <row r="16" spans="1:4" ht="21" customHeight="1">
      <c r="A16" s="101" t="s">
        <v>87</v>
      </c>
      <c r="B16" s="102"/>
      <c r="C16" s="102"/>
      <c r="D16" s="295"/>
    </row>
    <row r="17" spans="1:4" ht="21" customHeight="1">
      <c r="A17" s="101" t="s">
        <v>88</v>
      </c>
      <c r="B17" s="102"/>
      <c r="C17" s="102"/>
      <c r="D17" s="295"/>
    </row>
    <row r="18" spans="1:4" ht="21" customHeight="1">
      <c r="A18" s="101" t="s">
        <v>89</v>
      </c>
      <c r="B18" s="102"/>
      <c r="C18" s="102"/>
      <c r="D18" s="295"/>
    </row>
    <row r="19" spans="1:4" ht="21" customHeight="1">
      <c r="A19" s="101" t="s">
        <v>90</v>
      </c>
      <c r="B19" s="102">
        <v>6337</v>
      </c>
      <c r="C19" s="102">
        <v>880</v>
      </c>
      <c r="D19" s="295">
        <f t="shared" si="0"/>
        <v>0.1389</v>
      </c>
    </row>
    <row r="20" spans="1:4" ht="21" customHeight="1">
      <c r="A20" s="39" t="s">
        <v>248</v>
      </c>
      <c r="B20" s="294">
        <f>SUM(B5:B19)</f>
        <v>323985</v>
      </c>
      <c r="C20" s="294">
        <f>SUM(C5:C19)</f>
        <v>349334</v>
      </c>
      <c r="D20" s="295">
        <f t="shared" si="0"/>
        <v>1.0782</v>
      </c>
    </row>
  </sheetData>
  <mergeCells count="2">
    <mergeCell ref="A2:D2"/>
    <mergeCell ref="A3:C3"/>
  </mergeCells>
  <phoneticPr fontId="54" type="noConversion"/>
  <pageMargins left="0.70866141732283505" right="0.70866141732283505" top="0.74803149606299202" bottom="0.74803149606299202" header="0.31496062992126" footer="0.31496062992126"/>
  <pageSetup paperSize="9" firstPageNumber="36" orientation="portrait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showZeros="0" workbookViewId="0">
      <selection activeCell="A87" sqref="A87:D87"/>
    </sheetView>
  </sheetViews>
  <sheetFormatPr defaultColWidth="9" defaultRowHeight="14.25"/>
  <cols>
    <col min="1" max="1" width="40.625" style="97" customWidth="1"/>
    <col min="2" max="4" width="14.625" style="97" customWidth="1"/>
    <col min="5" max="256" width="9" style="97"/>
    <col min="257" max="257" width="30.125" style="97" customWidth="1"/>
    <col min="258" max="260" width="21.125" style="97" customWidth="1"/>
    <col min="261" max="512" width="9" style="97"/>
    <col min="513" max="513" width="30.125" style="97" customWidth="1"/>
    <col min="514" max="516" width="21.125" style="97" customWidth="1"/>
    <col min="517" max="768" width="9" style="97"/>
    <col min="769" max="769" width="30.125" style="97" customWidth="1"/>
    <col min="770" max="772" width="21.125" style="97" customWidth="1"/>
    <col min="773" max="1024" width="9" style="97"/>
    <col min="1025" max="1025" width="30.125" style="97" customWidth="1"/>
    <col min="1026" max="1028" width="21.125" style="97" customWidth="1"/>
    <col min="1029" max="1280" width="9" style="97"/>
    <col min="1281" max="1281" width="30.125" style="97" customWidth="1"/>
    <col min="1282" max="1284" width="21.125" style="97" customWidth="1"/>
    <col min="1285" max="1536" width="9" style="97"/>
    <col min="1537" max="1537" width="30.125" style="97" customWidth="1"/>
    <col min="1538" max="1540" width="21.125" style="97" customWidth="1"/>
    <col min="1541" max="1792" width="9" style="97"/>
    <col min="1793" max="1793" width="30.125" style="97" customWidth="1"/>
    <col min="1794" max="1796" width="21.125" style="97" customWidth="1"/>
    <col min="1797" max="2048" width="9" style="97"/>
    <col min="2049" max="2049" width="30.125" style="97" customWidth="1"/>
    <col min="2050" max="2052" width="21.125" style="97" customWidth="1"/>
    <col min="2053" max="2304" width="9" style="97"/>
    <col min="2305" max="2305" width="30.125" style="97" customWidth="1"/>
    <col min="2306" max="2308" width="21.125" style="97" customWidth="1"/>
    <col min="2309" max="2560" width="9" style="97"/>
    <col min="2561" max="2561" width="30.125" style="97" customWidth="1"/>
    <col min="2562" max="2564" width="21.125" style="97" customWidth="1"/>
    <col min="2565" max="2816" width="9" style="97"/>
    <col min="2817" max="2817" width="30.125" style="97" customWidth="1"/>
    <col min="2818" max="2820" width="21.125" style="97" customWidth="1"/>
    <col min="2821" max="3072" width="9" style="97"/>
    <col min="3073" max="3073" width="30.125" style="97" customWidth="1"/>
    <col min="3074" max="3076" width="21.125" style="97" customWidth="1"/>
    <col min="3077" max="3328" width="9" style="97"/>
    <col min="3329" max="3329" width="30.125" style="97" customWidth="1"/>
    <col min="3330" max="3332" width="21.125" style="97" customWidth="1"/>
    <col min="3333" max="3584" width="9" style="97"/>
    <col min="3585" max="3585" width="30.125" style="97" customWidth="1"/>
    <col min="3586" max="3588" width="21.125" style="97" customWidth="1"/>
    <col min="3589" max="3840" width="9" style="97"/>
    <col min="3841" max="3841" width="30.125" style="97" customWidth="1"/>
    <col min="3842" max="3844" width="21.125" style="97" customWidth="1"/>
    <col min="3845" max="4096" width="9" style="97"/>
    <col min="4097" max="4097" width="30.125" style="97" customWidth="1"/>
    <col min="4098" max="4100" width="21.125" style="97" customWidth="1"/>
    <col min="4101" max="4352" width="9" style="97"/>
    <col min="4353" max="4353" width="30.125" style="97" customWidth="1"/>
    <col min="4354" max="4356" width="21.125" style="97" customWidth="1"/>
    <col min="4357" max="4608" width="9" style="97"/>
    <col min="4609" max="4609" width="30.125" style="97" customWidth="1"/>
    <col min="4610" max="4612" width="21.125" style="97" customWidth="1"/>
    <col min="4613" max="4864" width="9" style="97"/>
    <col min="4865" max="4865" width="30.125" style="97" customWidth="1"/>
    <col min="4866" max="4868" width="21.125" style="97" customWidth="1"/>
    <col min="4869" max="5120" width="9" style="97"/>
    <col min="5121" max="5121" width="30.125" style="97" customWidth="1"/>
    <col min="5122" max="5124" width="21.125" style="97" customWidth="1"/>
    <col min="5125" max="5376" width="9" style="97"/>
    <col min="5377" max="5377" width="30.125" style="97" customWidth="1"/>
    <col min="5378" max="5380" width="21.125" style="97" customWidth="1"/>
    <col min="5381" max="5632" width="9" style="97"/>
    <col min="5633" max="5633" width="30.125" style="97" customWidth="1"/>
    <col min="5634" max="5636" width="21.125" style="97" customWidth="1"/>
    <col min="5637" max="5888" width="9" style="97"/>
    <col min="5889" max="5889" width="30.125" style="97" customWidth="1"/>
    <col min="5890" max="5892" width="21.125" style="97" customWidth="1"/>
    <col min="5893" max="6144" width="9" style="97"/>
    <col min="6145" max="6145" width="30.125" style="97" customWidth="1"/>
    <col min="6146" max="6148" width="21.125" style="97" customWidth="1"/>
    <col min="6149" max="6400" width="9" style="97"/>
    <col min="6401" max="6401" width="30.125" style="97" customWidth="1"/>
    <col min="6402" max="6404" width="21.125" style="97" customWidth="1"/>
    <col min="6405" max="6656" width="9" style="97"/>
    <col min="6657" max="6657" width="30.125" style="97" customWidth="1"/>
    <col min="6658" max="6660" width="21.125" style="97" customWidth="1"/>
    <col min="6661" max="6912" width="9" style="97"/>
    <col min="6913" max="6913" width="30.125" style="97" customWidth="1"/>
    <col min="6914" max="6916" width="21.125" style="97" customWidth="1"/>
    <col min="6917" max="7168" width="9" style="97"/>
    <col min="7169" max="7169" width="30.125" style="97" customWidth="1"/>
    <col min="7170" max="7172" width="21.125" style="97" customWidth="1"/>
    <col min="7173" max="7424" width="9" style="97"/>
    <col min="7425" max="7425" width="30.125" style="97" customWidth="1"/>
    <col min="7426" max="7428" width="21.125" style="97" customWidth="1"/>
    <col min="7429" max="7680" width="9" style="97"/>
    <col min="7681" max="7681" width="30.125" style="97" customWidth="1"/>
    <col min="7682" max="7684" width="21.125" style="97" customWidth="1"/>
    <col min="7685" max="7936" width="9" style="97"/>
    <col min="7937" max="7937" width="30.125" style="97" customWidth="1"/>
    <col min="7938" max="7940" width="21.125" style="97" customWidth="1"/>
    <col min="7941" max="8192" width="9" style="97"/>
    <col min="8193" max="8193" width="30.125" style="97" customWidth="1"/>
    <col min="8194" max="8196" width="21.125" style="97" customWidth="1"/>
    <col min="8197" max="8448" width="9" style="97"/>
    <col min="8449" max="8449" width="30.125" style="97" customWidth="1"/>
    <col min="8450" max="8452" width="21.125" style="97" customWidth="1"/>
    <col min="8453" max="8704" width="9" style="97"/>
    <col min="8705" max="8705" width="30.125" style="97" customWidth="1"/>
    <col min="8706" max="8708" width="21.125" style="97" customWidth="1"/>
    <col min="8709" max="8960" width="9" style="97"/>
    <col min="8961" max="8961" width="30.125" style="97" customWidth="1"/>
    <col min="8962" max="8964" width="21.125" style="97" customWidth="1"/>
    <col min="8965" max="9216" width="9" style="97"/>
    <col min="9217" max="9217" width="30.125" style="97" customWidth="1"/>
    <col min="9218" max="9220" width="21.125" style="97" customWidth="1"/>
    <col min="9221" max="9472" width="9" style="97"/>
    <col min="9473" max="9473" width="30.125" style="97" customWidth="1"/>
    <col min="9474" max="9476" width="21.125" style="97" customWidth="1"/>
    <col min="9477" max="9728" width="9" style="97"/>
    <col min="9729" max="9729" width="30.125" style="97" customWidth="1"/>
    <col min="9730" max="9732" width="21.125" style="97" customWidth="1"/>
    <col min="9733" max="9984" width="9" style="97"/>
    <col min="9985" max="9985" width="30.125" style="97" customWidth="1"/>
    <col min="9986" max="9988" width="21.125" style="97" customWidth="1"/>
    <col min="9989" max="10240" width="9" style="97"/>
    <col min="10241" max="10241" width="30.125" style="97" customWidth="1"/>
    <col min="10242" max="10244" width="21.125" style="97" customWidth="1"/>
    <col min="10245" max="10496" width="9" style="97"/>
    <col min="10497" max="10497" width="30.125" style="97" customWidth="1"/>
    <col min="10498" max="10500" width="21.125" style="97" customWidth="1"/>
    <col min="10501" max="10752" width="9" style="97"/>
    <col min="10753" max="10753" width="30.125" style="97" customWidth="1"/>
    <col min="10754" max="10756" width="21.125" style="97" customWidth="1"/>
    <col min="10757" max="11008" width="9" style="97"/>
    <col min="11009" max="11009" width="30.125" style="97" customWidth="1"/>
    <col min="11010" max="11012" width="21.125" style="97" customWidth="1"/>
    <col min="11013" max="11264" width="9" style="97"/>
    <col min="11265" max="11265" width="30.125" style="97" customWidth="1"/>
    <col min="11266" max="11268" width="21.125" style="97" customWidth="1"/>
    <col min="11269" max="11520" width="9" style="97"/>
    <col min="11521" max="11521" width="30.125" style="97" customWidth="1"/>
    <col min="11522" max="11524" width="21.125" style="97" customWidth="1"/>
    <col min="11525" max="11776" width="9" style="97"/>
    <col min="11777" max="11777" width="30.125" style="97" customWidth="1"/>
    <col min="11778" max="11780" width="21.125" style="97" customWidth="1"/>
    <col min="11781" max="12032" width="9" style="97"/>
    <col min="12033" max="12033" width="30.125" style="97" customWidth="1"/>
    <col min="12034" max="12036" width="21.125" style="97" customWidth="1"/>
    <col min="12037" max="12288" width="9" style="97"/>
    <col min="12289" max="12289" width="30.125" style="97" customWidth="1"/>
    <col min="12290" max="12292" width="21.125" style="97" customWidth="1"/>
    <col min="12293" max="12544" width="9" style="97"/>
    <col min="12545" max="12545" width="30.125" style="97" customWidth="1"/>
    <col min="12546" max="12548" width="21.125" style="97" customWidth="1"/>
    <col min="12549" max="12800" width="9" style="97"/>
    <col min="12801" max="12801" width="30.125" style="97" customWidth="1"/>
    <col min="12802" max="12804" width="21.125" style="97" customWidth="1"/>
    <col min="12805" max="13056" width="9" style="97"/>
    <col min="13057" max="13057" width="30.125" style="97" customWidth="1"/>
    <col min="13058" max="13060" width="21.125" style="97" customWidth="1"/>
    <col min="13061" max="13312" width="9" style="97"/>
    <col min="13313" max="13313" width="30.125" style="97" customWidth="1"/>
    <col min="13314" max="13316" width="21.125" style="97" customWidth="1"/>
    <col min="13317" max="13568" width="9" style="97"/>
    <col min="13569" max="13569" width="30.125" style="97" customWidth="1"/>
    <col min="13570" max="13572" width="21.125" style="97" customWidth="1"/>
    <col min="13573" max="13824" width="9" style="97"/>
    <col min="13825" max="13825" width="30.125" style="97" customWidth="1"/>
    <col min="13826" max="13828" width="21.125" style="97" customWidth="1"/>
    <col min="13829" max="14080" width="9" style="97"/>
    <col min="14081" max="14081" width="30.125" style="97" customWidth="1"/>
    <col min="14082" max="14084" width="21.125" style="97" customWidth="1"/>
    <col min="14085" max="14336" width="9" style="97"/>
    <col min="14337" max="14337" width="30.125" style="97" customWidth="1"/>
    <col min="14338" max="14340" width="21.125" style="97" customWidth="1"/>
    <col min="14341" max="14592" width="9" style="97"/>
    <col min="14593" max="14593" width="30.125" style="97" customWidth="1"/>
    <col min="14594" max="14596" width="21.125" style="97" customWidth="1"/>
    <col min="14597" max="14848" width="9" style="97"/>
    <col min="14849" max="14849" width="30.125" style="97" customWidth="1"/>
    <col min="14850" max="14852" width="21.125" style="97" customWidth="1"/>
    <col min="14853" max="15104" width="9" style="97"/>
    <col min="15105" max="15105" width="30.125" style="97" customWidth="1"/>
    <col min="15106" max="15108" width="21.125" style="97" customWidth="1"/>
    <col min="15109" max="15360" width="9" style="97"/>
    <col min="15361" max="15361" width="30.125" style="97" customWidth="1"/>
    <col min="15362" max="15364" width="21.125" style="97" customWidth="1"/>
    <col min="15365" max="15616" width="9" style="97"/>
    <col min="15617" max="15617" width="30.125" style="97" customWidth="1"/>
    <col min="15618" max="15620" width="21.125" style="97" customWidth="1"/>
    <col min="15621" max="15872" width="9" style="97"/>
    <col min="15873" max="15873" width="30.125" style="97" customWidth="1"/>
    <col min="15874" max="15876" width="21.125" style="97" customWidth="1"/>
    <col min="15877" max="16128" width="9" style="97"/>
    <col min="16129" max="16129" width="30.125" style="97" customWidth="1"/>
    <col min="16130" max="16132" width="21.125" style="97" customWidth="1"/>
    <col min="16133" max="16384" width="9" style="97"/>
  </cols>
  <sheetData>
    <row r="1" spans="1:4">
      <c r="A1" s="147" t="s">
        <v>233</v>
      </c>
    </row>
    <row r="2" spans="1:4" ht="39" customHeight="1">
      <c r="A2" s="343" t="s">
        <v>478</v>
      </c>
      <c r="B2" s="343"/>
      <c r="C2" s="343"/>
      <c r="D2" s="343"/>
    </row>
    <row r="3" spans="1:4" ht="21" customHeight="1">
      <c r="A3" s="342"/>
      <c r="B3" s="342"/>
      <c r="C3" s="98"/>
      <c r="D3" s="99" t="s">
        <v>0</v>
      </c>
    </row>
    <row r="4" spans="1:4" ht="40.5" customHeight="1">
      <c r="A4" s="145" t="s">
        <v>244</v>
      </c>
      <c r="B4" s="144" t="s">
        <v>76</v>
      </c>
      <c r="C4" s="143" t="s">
        <v>77</v>
      </c>
      <c r="D4" s="143" t="s">
        <v>3</v>
      </c>
    </row>
    <row r="5" spans="1:4" ht="18.75" customHeight="1">
      <c r="A5" s="149" t="s">
        <v>249</v>
      </c>
      <c r="B5" s="150">
        <v>52293</v>
      </c>
      <c r="C5" s="150">
        <v>43417</v>
      </c>
      <c r="D5" s="296">
        <f>C5/B5</f>
        <v>0.83030000000000004</v>
      </c>
    </row>
    <row r="6" spans="1:4" ht="18.75" customHeight="1">
      <c r="A6" s="151" t="s">
        <v>91</v>
      </c>
      <c r="B6" s="152">
        <v>24478</v>
      </c>
      <c r="C6" s="152">
        <v>24868</v>
      </c>
      <c r="D6" s="296">
        <f t="shared" ref="D6:D65" si="0">C6/B6</f>
        <v>1.0159</v>
      </c>
    </row>
    <row r="7" spans="1:4" ht="18.75" customHeight="1">
      <c r="A7" s="151" t="s">
        <v>92</v>
      </c>
      <c r="B7" s="152">
        <v>6401</v>
      </c>
      <c r="C7" s="152">
        <v>6342</v>
      </c>
      <c r="D7" s="296">
        <f t="shared" si="0"/>
        <v>0.99080000000000001</v>
      </c>
    </row>
    <row r="8" spans="1:4" ht="18.75" customHeight="1">
      <c r="A8" s="151" t="s">
        <v>93</v>
      </c>
      <c r="B8" s="152">
        <v>3605</v>
      </c>
      <c r="C8" s="152">
        <v>3565</v>
      </c>
      <c r="D8" s="296">
        <f t="shared" si="0"/>
        <v>0.9889</v>
      </c>
    </row>
    <row r="9" spans="1:4" ht="18.75" customHeight="1">
      <c r="A9" s="151" t="s">
        <v>94</v>
      </c>
      <c r="B9" s="152">
        <v>17809</v>
      </c>
      <c r="C9" s="152">
        <v>8642</v>
      </c>
      <c r="D9" s="296">
        <f t="shared" si="0"/>
        <v>0.48530000000000001</v>
      </c>
    </row>
    <row r="10" spans="1:4" ht="18.75" customHeight="1">
      <c r="A10" s="149" t="s">
        <v>250</v>
      </c>
      <c r="B10" s="150">
        <v>75822</v>
      </c>
      <c r="C10" s="150">
        <v>37430</v>
      </c>
      <c r="D10" s="296">
        <f t="shared" si="0"/>
        <v>0.49370000000000003</v>
      </c>
    </row>
    <row r="11" spans="1:4" ht="18.75" customHeight="1">
      <c r="A11" s="151" t="s">
        <v>95</v>
      </c>
      <c r="B11" s="152">
        <v>2348</v>
      </c>
      <c r="C11" s="152">
        <v>1675</v>
      </c>
      <c r="D11" s="296">
        <f t="shared" si="0"/>
        <v>0.71340000000000003</v>
      </c>
    </row>
    <row r="12" spans="1:4" ht="18.75" customHeight="1">
      <c r="A12" s="151" t="s">
        <v>96</v>
      </c>
      <c r="B12" s="152">
        <v>456</v>
      </c>
      <c r="C12" s="152">
        <v>161</v>
      </c>
      <c r="D12" s="296">
        <f t="shared" si="0"/>
        <v>0.35310000000000002</v>
      </c>
    </row>
    <row r="13" spans="1:4" ht="18.75" customHeight="1">
      <c r="A13" s="151" t="s">
        <v>97</v>
      </c>
      <c r="B13" s="152">
        <v>113</v>
      </c>
      <c r="C13" s="152">
        <v>97</v>
      </c>
      <c r="D13" s="296">
        <f t="shared" si="0"/>
        <v>0.85840000000000005</v>
      </c>
    </row>
    <row r="14" spans="1:4" ht="18.75" customHeight="1">
      <c r="A14" s="151" t="s">
        <v>98</v>
      </c>
      <c r="B14" s="152">
        <v>56</v>
      </c>
      <c r="C14" s="152">
        <v>55</v>
      </c>
      <c r="D14" s="296">
        <f t="shared" si="0"/>
        <v>0.98209999999999997</v>
      </c>
    </row>
    <row r="15" spans="1:4" ht="18.75" customHeight="1">
      <c r="A15" s="151" t="s">
        <v>99</v>
      </c>
      <c r="B15" s="152">
        <v>14605</v>
      </c>
      <c r="C15" s="152">
        <v>8474</v>
      </c>
      <c r="D15" s="296">
        <f t="shared" si="0"/>
        <v>0.58020000000000005</v>
      </c>
    </row>
    <row r="16" spans="1:4" ht="18.75" customHeight="1">
      <c r="A16" s="151" t="s">
        <v>100</v>
      </c>
      <c r="B16" s="152">
        <v>338</v>
      </c>
      <c r="C16" s="152">
        <v>212</v>
      </c>
      <c r="D16" s="296">
        <f t="shared" si="0"/>
        <v>0.62719999999999998</v>
      </c>
    </row>
    <row r="17" spans="1:4" ht="18.75" customHeight="1">
      <c r="A17" s="151" t="s">
        <v>101</v>
      </c>
      <c r="B17" s="152">
        <v>23</v>
      </c>
      <c r="C17" s="152">
        <v>19</v>
      </c>
      <c r="D17" s="296">
        <f t="shared" si="0"/>
        <v>0.82609999999999995</v>
      </c>
    </row>
    <row r="18" spans="1:4" ht="18.75" customHeight="1">
      <c r="A18" s="151" t="s">
        <v>102</v>
      </c>
      <c r="B18" s="152">
        <v>355</v>
      </c>
      <c r="C18" s="152">
        <v>322</v>
      </c>
      <c r="D18" s="296">
        <f t="shared" si="0"/>
        <v>0.90700000000000003</v>
      </c>
    </row>
    <row r="19" spans="1:4" ht="18.75" customHeight="1">
      <c r="A19" s="151" t="s">
        <v>103</v>
      </c>
      <c r="B19" s="152">
        <v>1181</v>
      </c>
      <c r="C19" s="152">
        <v>426</v>
      </c>
      <c r="D19" s="296">
        <f t="shared" si="0"/>
        <v>0.36070000000000002</v>
      </c>
    </row>
    <row r="20" spans="1:4" ht="18.75" customHeight="1">
      <c r="A20" s="151" t="s">
        <v>251</v>
      </c>
      <c r="B20" s="152">
        <v>56347</v>
      </c>
      <c r="C20" s="152">
        <v>25989</v>
      </c>
      <c r="D20" s="296">
        <f t="shared" si="0"/>
        <v>0.4612</v>
      </c>
    </row>
    <row r="21" spans="1:4" ht="18.75" customHeight="1">
      <c r="A21" s="149" t="s">
        <v>252</v>
      </c>
      <c r="B21" s="150">
        <v>8972</v>
      </c>
      <c r="C21" s="150">
        <v>63135</v>
      </c>
      <c r="D21" s="296">
        <f t="shared" si="0"/>
        <v>7.0369000000000002</v>
      </c>
    </row>
    <row r="22" spans="1:4" ht="18.75" customHeight="1">
      <c r="A22" s="151" t="s">
        <v>104</v>
      </c>
      <c r="B22" s="152"/>
      <c r="C22" s="152">
        <v>1965</v>
      </c>
      <c r="D22" s="296"/>
    </row>
    <row r="23" spans="1:4" ht="18.75" customHeight="1">
      <c r="A23" s="151" t="s">
        <v>105</v>
      </c>
      <c r="B23" s="152">
        <v>7593</v>
      </c>
      <c r="C23" s="152">
        <v>51117</v>
      </c>
      <c r="D23" s="296">
        <f t="shared" si="0"/>
        <v>6.7321</v>
      </c>
    </row>
    <row r="24" spans="1:4" ht="18.75" customHeight="1">
      <c r="A24" s="151" t="s">
        <v>106</v>
      </c>
      <c r="B24" s="152">
        <v>489</v>
      </c>
      <c r="C24" s="152">
        <v>354</v>
      </c>
      <c r="D24" s="296">
        <f t="shared" si="0"/>
        <v>0.72389999999999999</v>
      </c>
    </row>
    <row r="25" spans="1:4" ht="18.75" customHeight="1">
      <c r="A25" s="151" t="s">
        <v>107</v>
      </c>
      <c r="B25" s="152"/>
      <c r="C25" s="152">
        <v>8611</v>
      </c>
      <c r="D25" s="296"/>
    </row>
    <row r="26" spans="1:4" ht="18.75" customHeight="1">
      <c r="A26" s="151" t="s">
        <v>108</v>
      </c>
      <c r="B26" s="152">
        <v>610</v>
      </c>
      <c r="C26" s="152">
        <v>434</v>
      </c>
      <c r="D26" s="296">
        <f t="shared" si="0"/>
        <v>0.71150000000000002</v>
      </c>
    </row>
    <row r="27" spans="1:4" ht="18.75" customHeight="1">
      <c r="A27" s="151" t="s">
        <v>109</v>
      </c>
      <c r="B27" s="152"/>
      <c r="D27" s="296"/>
    </row>
    <row r="28" spans="1:4" ht="18.75" customHeight="1">
      <c r="A28" s="151" t="s">
        <v>110</v>
      </c>
      <c r="B28" s="152">
        <v>280</v>
      </c>
      <c r="C28" s="152">
        <v>654</v>
      </c>
      <c r="D28" s="296">
        <f t="shared" si="0"/>
        <v>2.3357000000000001</v>
      </c>
    </row>
    <row r="29" spans="1:4" ht="18.75" customHeight="1">
      <c r="A29" s="149" t="s">
        <v>253</v>
      </c>
      <c r="B29" s="150"/>
      <c r="C29" s="150">
        <v>5881</v>
      </c>
      <c r="D29" s="296"/>
    </row>
    <row r="30" spans="1:4" ht="18.75" customHeight="1">
      <c r="A30" s="151" t="s">
        <v>104</v>
      </c>
      <c r="B30" s="152"/>
      <c r="C30" s="152">
        <v>840</v>
      </c>
      <c r="D30" s="296"/>
    </row>
    <row r="31" spans="1:4" ht="18.75" customHeight="1">
      <c r="A31" s="151" t="s">
        <v>105</v>
      </c>
      <c r="B31" s="152"/>
      <c r="C31" s="152">
        <v>1974</v>
      </c>
      <c r="D31" s="296"/>
    </row>
    <row r="32" spans="1:4" ht="18.75" customHeight="1">
      <c r="A32" s="151" t="s">
        <v>106</v>
      </c>
      <c r="B32" s="152"/>
      <c r="C32" s="152"/>
      <c r="D32" s="296"/>
    </row>
    <row r="33" spans="1:4" ht="18.75" customHeight="1">
      <c r="A33" s="151" t="s">
        <v>108</v>
      </c>
      <c r="B33" s="152"/>
      <c r="C33" s="152"/>
      <c r="D33" s="296"/>
    </row>
    <row r="34" spans="1:4" ht="18.75" customHeight="1">
      <c r="A34" s="151" t="s">
        <v>109</v>
      </c>
      <c r="B34" s="152"/>
      <c r="C34" s="152">
        <v>120</v>
      </c>
      <c r="D34" s="296"/>
    </row>
    <row r="35" spans="1:4" ht="18.75" customHeight="1">
      <c r="A35" s="151" t="s">
        <v>110</v>
      </c>
      <c r="B35" s="152"/>
      <c r="C35" s="152">
        <v>2947</v>
      </c>
      <c r="D35" s="296"/>
    </row>
    <row r="36" spans="1:4" ht="18.75" customHeight="1">
      <c r="A36" s="149" t="s">
        <v>254</v>
      </c>
      <c r="B36" s="150">
        <v>89819</v>
      </c>
      <c r="C36" s="150">
        <v>88699</v>
      </c>
      <c r="D36" s="296">
        <f t="shared" si="0"/>
        <v>0.98750000000000004</v>
      </c>
    </row>
    <row r="37" spans="1:4" ht="18.75" customHeight="1">
      <c r="A37" s="151" t="s">
        <v>111</v>
      </c>
      <c r="B37" s="152">
        <v>72362</v>
      </c>
      <c r="C37" s="152">
        <v>71088</v>
      </c>
      <c r="D37" s="296">
        <f t="shared" si="0"/>
        <v>0.98240000000000005</v>
      </c>
    </row>
    <row r="38" spans="1:4" ht="18.75" customHeight="1">
      <c r="A38" s="151" t="s">
        <v>112</v>
      </c>
      <c r="B38" s="152">
        <v>17457</v>
      </c>
      <c r="C38" s="152">
        <v>17611</v>
      </c>
      <c r="D38" s="296">
        <f t="shared" si="0"/>
        <v>1.0087999999999999</v>
      </c>
    </row>
    <row r="39" spans="1:4" ht="18.75" customHeight="1">
      <c r="A39" s="151" t="s">
        <v>113</v>
      </c>
      <c r="B39" s="152"/>
      <c r="C39" s="152"/>
      <c r="D39" s="296"/>
    </row>
    <row r="40" spans="1:4" ht="18.75" customHeight="1">
      <c r="A40" s="149" t="s">
        <v>255</v>
      </c>
      <c r="B40" s="150">
        <v>476</v>
      </c>
      <c r="C40" s="150">
        <v>7715</v>
      </c>
      <c r="D40" s="296">
        <f t="shared" si="0"/>
        <v>16.207999999999998</v>
      </c>
    </row>
    <row r="41" spans="1:4" ht="18.75" customHeight="1">
      <c r="A41" s="151" t="s">
        <v>256</v>
      </c>
      <c r="B41" s="152">
        <v>457</v>
      </c>
      <c r="C41" s="152">
        <v>7662</v>
      </c>
      <c r="D41" s="296">
        <f t="shared" si="0"/>
        <v>16.765899999999998</v>
      </c>
    </row>
    <row r="42" spans="1:4" ht="18.75" customHeight="1">
      <c r="A42" s="151" t="s">
        <v>257</v>
      </c>
      <c r="B42" s="152">
        <v>19</v>
      </c>
      <c r="C42" s="152">
        <v>53</v>
      </c>
      <c r="D42" s="296">
        <f t="shared" si="0"/>
        <v>2.7894999999999999</v>
      </c>
    </row>
    <row r="43" spans="1:4" ht="18.75" customHeight="1">
      <c r="A43" s="149" t="s">
        <v>258</v>
      </c>
      <c r="B43" s="150">
        <v>4520</v>
      </c>
      <c r="C43" s="150">
        <v>6387</v>
      </c>
      <c r="D43" s="296">
        <f t="shared" si="0"/>
        <v>1.4131</v>
      </c>
    </row>
    <row r="44" spans="1:4" ht="18.75" customHeight="1">
      <c r="A44" s="151" t="s">
        <v>114</v>
      </c>
      <c r="B44" s="152">
        <v>50</v>
      </c>
      <c r="C44" s="152"/>
      <c r="D44" s="296">
        <f t="shared" si="0"/>
        <v>0</v>
      </c>
    </row>
    <row r="45" spans="1:4" ht="18.75" customHeight="1">
      <c r="A45" s="151" t="s">
        <v>115</v>
      </c>
      <c r="C45" s="152"/>
      <c r="D45" s="296"/>
    </row>
    <row r="46" spans="1:4" ht="18.75" customHeight="1">
      <c r="A46" s="151" t="s">
        <v>116</v>
      </c>
      <c r="B46" s="152">
        <v>4470</v>
      </c>
      <c r="C46" s="152">
        <v>6387</v>
      </c>
      <c r="D46" s="296">
        <f t="shared" si="0"/>
        <v>1.4289000000000001</v>
      </c>
    </row>
    <row r="47" spans="1:4" ht="18.75" customHeight="1">
      <c r="A47" s="149" t="s">
        <v>259</v>
      </c>
      <c r="B47" s="150"/>
      <c r="C47" s="150">
        <v>5046</v>
      </c>
      <c r="D47" s="296"/>
    </row>
    <row r="48" spans="1:4" ht="18.75" customHeight="1">
      <c r="A48" s="151" t="s">
        <v>260</v>
      </c>
      <c r="B48" s="152"/>
      <c r="C48" s="152">
        <v>5000</v>
      </c>
      <c r="D48" s="296"/>
    </row>
    <row r="49" spans="1:4" ht="18.75" customHeight="1">
      <c r="A49" s="151" t="s">
        <v>261</v>
      </c>
      <c r="B49" s="152"/>
      <c r="C49" s="152"/>
      <c r="D49" s="296"/>
    </row>
    <row r="50" spans="1:4" ht="18.75" customHeight="1">
      <c r="A50" s="151" t="s">
        <v>117</v>
      </c>
      <c r="B50" s="152"/>
      <c r="C50" s="152"/>
      <c r="D50" s="296"/>
    </row>
    <row r="51" spans="1:4" ht="18.75" customHeight="1">
      <c r="A51" s="151" t="s">
        <v>118</v>
      </c>
      <c r="B51" s="152"/>
      <c r="C51" s="152">
        <v>46</v>
      </c>
      <c r="D51" s="296"/>
    </row>
    <row r="52" spans="1:4" ht="18.75" customHeight="1">
      <c r="A52" s="149" t="s">
        <v>262</v>
      </c>
      <c r="B52" s="150">
        <v>77482</v>
      </c>
      <c r="C52" s="150">
        <v>39471</v>
      </c>
      <c r="D52" s="296">
        <f t="shared" si="0"/>
        <v>0.50939999999999996</v>
      </c>
    </row>
    <row r="53" spans="1:4" ht="18.75" customHeight="1">
      <c r="A53" s="151" t="s">
        <v>119</v>
      </c>
      <c r="B53" s="152">
        <v>8603</v>
      </c>
      <c r="C53" s="152">
        <v>7981</v>
      </c>
      <c r="D53" s="296">
        <f t="shared" si="0"/>
        <v>0.92769999999999997</v>
      </c>
    </row>
    <row r="54" spans="1:4" ht="18.75" customHeight="1">
      <c r="A54" s="151" t="s">
        <v>120</v>
      </c>
      <c r="B54" s="152">
        <v>333</v>
      </c>
      <c r="C54" s="152">
        <v>238</v>
      </c>
      <c r="D54" s="296">
        <f t="shared" si="0"/>
        <v>0.7147</v>
      </c>
    </row>
    <row r="55" spans="1:4" ht="18.75" customHeight="1">
      <c r="A55" s="151" t="s">
        <v>121</v>
      </c>
      <c r="B55" s="152">
        <v>370</v>
      </c>
      <c r="C55" s="152">
        <v>7671</v>
      </c>
      <c r="D55" s="296">
        <f t="shared" si="0"/>
        <v>20.732399999999998</v>
      </c>
    </row>
    <row r="56" spans="1:4" ht="18.75" customHeight="1">
      <c r="A56" s="151" t="s">
        <v>122</v>
      </c>
      <c r="B56" s="152">
        <v>1393</v>
      </c>
      <c r="C56" s="152">
        <v>4090</v>
      </c>
      <c r="D56" s="296">
        <f t="shared" si="0"/>
        <v>2.9361000000000002</v>
      </c>
    </row>
    <row r="57" spans="1:4" ht="18.75" customHeight="1">
      <c r="A57" s="151" t="s">
        <v>263</v>
      </c>
      <c r="B57" s="152">
        <v>66783</v>
      </c>
      <c r="C57" s="152">
        <v>19491</v>
      </c>
      <c r="D57" s="296">
        <f t="shared" si="0"/>
        <v>0.29189999999999999</v>
      </c>
    </row>
    <row r="58" spans="1:4" ht="18.75" customHeight="1">
      <c r="A58" s="149" t="s">
        <v>264</v>
      </c>
      <c r="B58" s="150"/>
      <c r="C58" s="150">
        <v>43092</v>
      </c>
      <c r="D58" s="296"/>
    </row>
    <row r="59" spans="1:4" ht="18.75" customHeight="1">
      <c r="A59" s="151" t="s">
        <v>123</v>
      </c>
      <c r="B59" s="152"/>
      <c r="C59" s="152">
        <v>43092</v>
      </c>
      <c r="D59" s="296"/>
    </row>
    <row r="60" spans="1:4" ht="18.75" customHeight="1">
      <c r="A60" s="151" t="s">
        <v>124</v>
      </c>
      <c r="B60" s="152"/>
      <c r="C60" s="152"/>
      <c r="D60" s="296"/>
    </row>
    <row r="61" spans="1:4" ht="18.75" customHeight="1">
      <c r="A61" s="151" t="s">
        <v>125</v>
      </c>
      <c r="B61" s="152"/>
      <c r="C61" s="152"/>
      <c r="D61" s="296"/>
    </row>
    <row r="62" spans="1:4" ht="18.75" customHeight="1">
      <c r="A62" s="149" t="s">
        <v>265</v>
      </c>
      <c r="B62" s="150">
        <v>8264</v>
      </c>
      <c r="C62" s="150">
        <v>8181</v>
      </c>
      <c r="D62" s="296">
        <f t="shared" si="0"/>
        <v>0.99</v>
      </c>
    </row>
    <row r="63" spans="1:4" ht="18.75" customHeight="1">
      <c r="A63" s="151" t="s">
        <v>126</v>
      </c>
      <c r="B63" s="152">
        <v>8248</v>
      </c>
      <c r="C63" s="152">
        <v>8023</v>
      </c>
      <c r="D63" s="296">
        <f t="shared" si="0"/>
        <v>0.97270000000000001</v>
      </c>
    </row>
    <row r="64" spans="1:4" ht="18.75" customHeight="1">
      <c r="A64" s="151" t="s">
        <v>127</v>
      </c>
      <c r="B64" s="152"/>
      <c r="C64" s="152">
        <v>129</v>
      </c>
      <c r="D64" s="296"/>
    </row>
    <row r="65" spans="1:4" ht="18.75" customHeight="1">
      <c r="A65" s="151" t="s">
        <v>128</v>
      </c>
      <c r="B65" s="152">
        <v>16</v>
      </c>
      <c r="C65" s="152">
        <v>29</v>
      </c>
      <c r="D65" s="296">
        <f t="shared" si="0"/>
        <v>1.8125</v>
      </c>
    </row>
    <row r="66" spans="1:4" ht="18.75" customHeight="1">
      <c r="A66" s="151" t="s">
        <v>129</v>
      </c>
      <c r="B66" s="152"/>
      <c r="C66" s="152"/>
      <c r="D66" s="296"/>
    </row>
    <row r="67" spans="1:4" ht="18.75" customHeight="1">
      <c r="A67" s="149" t="s">
        <v>266</v>
      </c>
      <c r="B67" s="150"/>
      <c r="C67" s="150"/>
      <c r="D67" s="296"/>
    </row>
    <row r="68" spans="1:4" ht="18.75" customHeight="1">
      <c r="A68" s="151" t="s">
        <v>130</v>
      </c>
      <c r="B68" s="152"/>
      <c r="C68" s="152"/>
      <c r="D68" s="296"/>
    </row>
    <row r="69" spans="1:4" ht="18.75" customHeight="1">
      <c r="A69" s="151" t="s">
        <v>131</v>
      </c>
      <c r="B69" s="152"/>
      <c r="C69" s="152"/>
      <c r="D69" s="296"/>
    </row>
    <row r="70" spans="1:4" ht="18.75" customHeight="1">
      <c r="A70" s="149" t="s">
        <v>267</v>
      </c>
      <c r="B70" s="150"/>
      <c r="C70" s="150"/>
      <c r="D70" s="296"/>
    </row>
    <row r="71" spans="1:4" ht="18.75" customHeight="1">
      <c r="A71" s="151" t="s">
        <v>132</v>
      </c>
      <c r="B71" s="152"/>
      <c r="C71" s="152"/>
      <c r="D71" s="296"/>
    </row>
    <row r="72" spans="1:4" ht="18.75" customHeight="1">
      <c r="A72" s="151" t="s">
        <v>133</v>
      </c>
      <c r="B72" s="152"/>
      <c r="C72" s="152"/>
      <c r="D72" s="296"/>
    </row>
    <row r="73" spans="1:4" ht="18.75" customHeight="1">
      <c r="A73" s="151" t="s">
        <v>134</v>
      </c>
      <c r="B73" s="152"/>
      <c r="C73" s="152"/>
      <c r="D73" s="296"/>
    </row>
    <row r="74" spans="1:4" ht="18.75" customHeight="1">
      <c r="A74" s="151" t="s">
        <v>135</v>
      </c>
      <c r="B74" s="152"/>
      <c r="C74" s="152"/>
      <c r="D74" s="296"/>
    </row>
    <row r="75" spans="1:4" ht="18.75" customHeight="1">
      <c r="A75" s="151" t="s">
        <v>136</v>
      </c>
      <c r="B75" s="152"/>
      <c r="C75" s="152"/>
      <c r="D75" s="296"/>
    </row>
    <row r="76" spans="1:4" ht="18.75" customHeight="1">
      <c r="A76" s="151" t="s">
        <v>268</v>
      </c>
      <c r="B76" s="152"/>
      <c r="C76" s="152"/>
      <c r="D76" s="296"/>
    </row>
    <row r="77" spans="1:4" ht="18.75" customHeight="1">
      <c r="A77" s="149" t="s">
        <v>269</v>
      </c>
      <c r="B77" s="150"/>
      <c r="C77" s="150"/>
      <c r="D77" s="296"/>
    </row>
    <row r="78" spans="1:4" ht="18.75" customHeight="1">
      <c r="A78" s="151" t="s">
        <v>137</v>
      </c>
      <c r="B78" s="152"/>
      <c r="C78" s="152"/>
      <c r="D78" s="296"/>
    </row>
    <row r="79" spans="1:4" ht="18.75" customHeight="1">
      <c r="A79" s="151" t="s">
        <v>138</v>
      </c>
      <c r="B79" s="152"/>
      <c r="C79" s="152"/>
      <c r="D79" s="296"/>
    </row>
    <row r="80" spans="1:4" ht="18.75" customHeight="1">
      <c r="A80" s="149" t="s">
        <v>270</v>
      </c>
      <c r="B80" s="150">
        <v>6337</v>
      </c>
      <c r="C80" s="150">
        <v>880</v>
      </c>
      <c r="D80" s="296">
        <f t="shared" ref="D80:D86" si="1">C80/B80</f>
        <v>0.1389</v>
      </c>
    </row>
    <row r="81" spans="1:4" ht="18.75" customHeight="1">
      <c r="A81" s="151" t="s">
        <v>139</v>
      </c>
      <c r="B81" s="152"/>
      <c r="C81" s="152"/>
      <c r="D81" s="296"/>
    </row>
    <row r="82" spans="1:4" ht="18.75" customHeight="1">
      <c r="A82" s="151" t="s">
        <v>140</v>
      </c>
      <c r="B82" s="152">
        <v>337</v>
      </c>
      <c r="C82" s="152">
        <v>95</v>
      </c>
      <c r="D82" s="296">
        <f t="shared" si="1"/>
        <v>0.28189999999999998</v>
      </c>
    </row>
    <row r="83" spans="1:4" ht="18.75" customHeight="1">
      <c r="A83" s="151" t="s">
        <v>141</v>
      </c>
      <c r="B83" s="152"/>
      <c r="C83" s="152"/>
      <c r="D83" s="296"/>
    </row>
    <row r="84" spans="1:4" ht="18.75" customHeight="1">
      <c r="A84" s="151" t="s">
        <v>142</v>
      </c>
      <c r="B84" s="152"/>
      <c r="C84" s="152"/>
      <c r="D84" s="296"/>
    </row>
    <row r="85" spans="1:4" ht="18.75" customHeight="1">
      <c r="A85" s="151" t="s">
        <v>143</v>
      </c>
      <c r="B85" s="152">
        <v>6000</v>
      </c>
      <c r="C85" s="152">
        <v>785</v>
      </c>
      <c r="D85" s="296">
        <f t="shared" si="1"/>
        <v>0.1308</v>
      </c>
    </row>
    <row r="86" spans="1:4" ht="27" customHeight="1">
      <c r="A86" s="153" t="s">
        <v>271</v>
      </c>
      <c r="B86" s="154">
        <f>B5+B10+B21+B29+B36+B40+B43+B47+B52+B58+B62+B67+B70+B77+B80</f>
        <v>323985</v>
      </c>
      <c r="C86" s="154">
        <f>C5+C10+C21+C29+C36+C40+C43+C47+C52+C58+C62+C67+C70+C77+C80</f>
        <v>349334</v>
      </c>
      <c r="D86" s="296">
        <f t="shared" si="1"/>
        <v>1.0782</v>
      </c>
    </row>
    <row r="87" spans="1:4" ht="28.5" customHeight="1">
      <c r="A87" s="344"/>
      <c r="B87" s="345"/>
      <c r="C87" s="345"/>
      <c r="D87" s="345"/>
    </row>
  </sheetData>
  <mergeCells count="3">
    <mergeCell ref="A2:D2"/>
    <mergeCell ref="A3:B3"/>
    <mergeCell ref="A87:D87"/>
  </mergeCells>
  <phoneticPr fontId="54" type="noConversion"/>
  <pageMargins left="0.70866141732283472" right="0.70866141732283472" top="0.74803149606299213" bottom="0.74803149606299213" header="0.31496062992125984" footer="0.31496062992125984"/>
  <pageSetup paperSize="9" scale="97" firstPageNumber="37" fitToHeight="0" orientation="portrait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showZeros="0" topLeftCell="A79" workbookViewId="0">
      <selection activeCell="A85" sqref="A85:F85"/>
    </sheetView>
  </sheetViews>
  <sheetFormatPr defaultColWidth="9" defaultRowHeight="14.25"/>
  <cols>
    <col min="1" max="1" width="48.75" style="14" customWidth="1"/>
    <col min="2" max="2" width="9.25" style="14" customWidth="1"/>
    <col min="3" max="4" width="9.125" style="14" customWidth="1"/>
    <col min="5" max="6" width="9.25" style="14" customWidth="1"/>
    <col min="7" max="16384" width="9" style="14"/>
  </cols>
  <sheetData>
    <row r="1" spans="1:6">
      <c r="A1" s="160" t="s">
        <v>234</v>
      </c>
    </row>
    <row r="2" spans="1:6" ht="22.5">
      <c r="A2" s="346" t="s">
        <v>479</v>
      </c>
      <c r="B2" s="346"/>
      <c r="C2" s="346"/>
      <c r="D2" s="346"/>
      <c r="E2" s="346"/>
      <c r="F2" s="346"/>
    </row>
    <row r="3" spans="1:6" ht="21" customHeight="1">
      <c r="A3" s="15"/>
      <c r="B3" s="16"/>
      <c r="C3" s="16"/>
      <c r="D3" s="16"/>
      <c r="E3" s="347" t="s">
        <v>0</v>
      </c>
      <c r="F3" s="347"/>
    </row>
    <row r="4" spans="1:6" ht="35.25" customHeight="1">
      <c r="A4" s="159" t="s">
        <v>301</v>
      </c>
      <c r="B4" s="159" t="s">
        <v>144</v>
      </c>
      <c r="C4" s="159" t="s">
        <v>145</v>
      </c>
      <c r="D4" s="159" t="s">
        <v>145</v>
      </c>
      <c r="E4" s="159" t="s">
        <v>145</v>
      </c>
      <c r="F4" s="159" t="s">
        <v>302</v>
      </c>
    </row>
    <row r="5" spans="1:6" ht="18.95" customHeight="1">
      <c r="A5" s="155" t="s">
        <v>272</v>
      </c>
      <c r="B5" s="96"/>
      <c r="C5" s="96"/>
      <c r="D5" s="96"/>
      <c r="E5" s="96"/>
      <c r="F5" s="96"/>
    </row>
    <row r="6" spans="1:6" ht="18.95" customHeight="1">
      <c r="A6" s="156" t="s">
        <v>146</v>
      </c>
      <c r="B6" s="96"/>
      <c r="C6" s="96"/>
      <c r="D6" s="96"/>
      <c r="E6" s="96"/>
      <c r="F6" s="96"/>
    </row>
    <row r="7" spans="1:6" ht="18.95" customHeight="1">
      <c r="A7" s="156" t="s">
        <v>147</v>
      </c>
      <c r="B7" s="96"/>
      <c r="C7" s="96"/>
      <c r="D7" s="96"/>
      <c r="E7" s="96"/>
      <c r="F7" s="96"/>
    </row>
    <row r="8" spans="1:6" ht="18.95" customHeight="1">
      <c r="A8" s="156" t="s">
        <v>148</v>
      </c>
      <c r="B8" s="96"/>
      <c r="C8" s="96"/>
      <c r="D8" s="96"/>
      <c r="E8" s="96"/>
      <c r="F8" s="96"/>
    </row>
    <row r="9" spans="1:6" ht="18.95" customHeight="1">
      <c r="A9" s="156" t="s">
        <v>149</v>
      </c>
      <c r="B9" s="96"/>
      <c r="C9" s="96"/>
      <c r="D9" s="96"/>
      <c r="E9" s="96"/>
      <c r="F9" s="96"/>
    </row>
    <row r="10" spans="1:6" ht="18.95" customHeight="1">
      <c r="A10" s="156" t="s">
        <v>150</v>
      </c>
      <c r="B10" s="96"/>
      <c r="C10" s="96"/>
      <c r="D10" s="96"/>
      <c r="E10" s="96"/>
      <c r="F10" s="96"/>
    </row>
    <row r="11" spans="1:6" ht="18.95" customHeight="1">
      <c r="A11" s="155" t="s">
        <v>151</v>
      </c>
      <c r="B11" s="96"/>
      <c r="C11" s="96"/>
      <c r="D11" s="96"/>
      <c r="E11" s="96"/>
      <c r="F11" s="96"/>
    </row>
    <row r="12" spans="1:6" ht="18.95" customHeight="1">
      <c r="A12" s="156" t="s">
        <v>152</v>
      </c>
      <c r="B12" s="96"/>
      <c r="C12" s="96"/>
      <c r="D12" s="96"/>
      <c r="E12" s="96"/>
      <c r="F12" s="96"/>
    </row>
    <row r="13" spans="1:6" ht="18.95" customHeight="1">
      <c r="A13" s="156" t="s">
        <v>153</v>
      </c>
      <c r="B13" s="96"/>
      <c r="C13" s="96"/>
      <c r="D13" s="96"/>
      <c r="E13" s="96"/>
      <c r="F13" s="96"/>
    </row>
    <row r="14" spans="1:6" ht="18.95" customHeight="1">
      <c r="A14" s="156" t="s">
        <v>154</v>
      </c>
      <c r="B14" s="96"/>
      <c r="C14" s="96"/>
      <c r="D14" s="96"/>
      <c r="E14" s="96"/>
      <c r="F14" s="96"/>
    </row>
    <row r="15" spans="1:6" ht="18.95" customHeight="1">
      <c r="A15" s="156" t="s">
        <v>155</v>
      </c>
      <c r="B15" s="96"/>
      <c r="C15" s="96"/>
      <c r="D15" s="96"/>
      <c r="E15" s="96"/>
      <c r="F15" s="96"/>
    </row>
    <row r="16" spans="1:6" ht="18.95" customHeight="1">
      <c r="A16" s="156" t="s">
        <v>156</v>
      </c>
      <c r="B16" s="96"/>
      <c r="C16" s="96"/>
      <c r="D16" s="96"/>
      <c r="E16" s="96"/>
      <c r="F16" s="96"/>
    </row>
    <row r="17" spans="1:6" ht="18.95" customHeight="1">
      <c r="A17" s="156" t="s">
        <v>273</v>
      </c>
      <c r="B17" s="96"/>
      <c r="C17" s="96"/>
      <c r="D17" s="96"/>
      <c r="E17" s="96"/>
      <c r="F17" s="96"/>
    </row>
    <row r="18" spans="1:6" ht="18.95" customHeight="1">
      <c r="A18" s="156" t="s">
        <v>274</v>
      </c>
      <c r="B18" s="96"/>
      <c r="C18" s="96"/>
      <c r="D18" s="96"/>
      <c r="E18" s="96"/>
      <c r="F18" s="96"/>
    </row>
    <row r="19" spans="1:6" ht="18.95" customHeight="1">
      <c r="A19" s="156" t="s">
        <v>275</v>
      </c>
      <c r="B19" s="96"/>
      <c r="C19" s="96"/>
      <c r="D19" s="96"/>
      <c r="E19" s="96"/>
      <c r="F19" s="96"/>
    </row>
    <row r="20" spans="1:6" ht="18.95" customHeight="1">
      <c r="A20" s="156" t="s">
        <v>276</v>
      </c>
      <c r="B20" s="96"/>
      <c r="C20" s="96"/>
      <c r="D20" s="96"/>
      <c r="E20" s="96"/>
      <c r="F20" s="96"/>
    </row>
    <row r="21" spans="1:6" ht="18.95" customHeight="1">
      <c r="A21" s="156" t="s">
        <v>277</v>
      </c>
      <c r="B21" s="96"/>
      <c r="C21" s="96"/>
      <c r="D21" s="96"/>
      <c r="E21" s="96"/>
      <c r="F21" s="96"/>
    </row>
    <row r="22" spans="1:6" ht="18.95" customHeight="1">
      <c r="A22" s="156" t="s">
        <v>278</v>
      </c>
      <c r="B22" s="96"/>
      <c r="C22" s="96"/>
      <c r="D22" s="96"/>
      <c r="E22" s="96"/>
      <c r="F22" s="96"/>
    </row>
    <row r="23" spans="1:6" ht="18.95" customHeight="1">
      <c r="A23" s="156" t="s">
        <v>279</v>
      </c>
      <c r="B23" s="96"/>
      <c r="C23" s="96"/>
      <c r="D23" s="96"/>
      <c r="E23" s="96"/>
      <c r="F23" s="96"/>
    </row>
    <row r="24" spans="1:6" ht="18.95" customHeight="1">
      <c r="A24" s="156" t="s">
        <v>280</v>
      </c>
      <c r="B24" s="96"/>
      <c r="C24" s="96"/>
      <c r="D24" s="96"/>
      <c r="E24" s="96"/>
      <c r="F24" s="96"/>
    </row>
    <row r="25" spans="1:6" ht="18.95" customHeight="1">
      <c r="A25" s="156" t="s">
        <v>281</v>
      </c>
      <c r="B25" s="96"/>
      <c r="C25" s="96"/>
      <c r="D25" s="96"/>
      <c r="E25" s="96"/>
      <c r="F25" s="96"/>
    </row>
    <row r="26" spans="1:6" ht="18.95" customHeight="1">
      <c r="A26" s="156" t="s">
        <v>282</v>
      </c>
      <c r="B26" s="96"/>
      <c r="C26" s="96"/>
      <c r="D26" s="96"/>
      <c r="E26" s="96"/>
      <c r="F26" s="96"/>
    </row>
    <row r="27" spans="1:6" ht="18.95" customHeight="1">
      <c r="A27" s="157" t="s">
        <v>283</v>
      </c>
      <c r="B27" s="96"/>
      <c r="C27" s="96"/>
      <c r="D27" s="96"/>
      <c r="E27" s="96"/>
      <c r="F27" s="96"/>
    </row>
    <row r="28" spans="1:6" ht="18.95" customHeight="1">
      <c r="A28" s="156" t="s">
        <v>284</v>
      </c>
      <c r="B28" s="96"/>
      <c r="C28" s="96"/>
      <c r="D28" s="96"/>
      <c r="E28" s="96"/>
      <c r="F28" s="96"/>
    </row>
    <row r="29" spans="1:6" ht="18.95" customHeight="1">
      <c r="A29" s="156" t="s">
        <v>285</v>
      </c>
      <c r="B29" s="96"/>
      <c r="C29" s="96"/>
      <c r="D29" s="96"/>
      <c r="E29" s="96"/>
      <c r="F29" s="96"/>
    </row>
    <row r="30" spans="1:6" ht="18.95" customHeight="1">
      <c r="A30" s="156" t="s">
        <v>286</v>
      </c>
      <c r="B30" s="96"/>
      <c r="C30" s="96"/>
      <c r="D30" s="96"/>
      <c r="E30" s="96"/>
      <c r="F30" s="96"/>
    </row>
    <row r="31" spans="1:6" ht="18.95" customHeight="1">
      <c r="A31" s="156" t="s">
        <v>287</v>
      </c>
      <c r="B31" s="96"/>
      <c r="C31" s="96"/>
      <c r="D31" s="96"/>
      <c r="E31" s="96"/>
      <c r="F31" s="96"/>
    </row>
    <row r="32" spans="1:6" ht="18.95" customHeight="1">
      <c r="A32" s="156" t="s">
        <v>288</v>
      </c>
      <c r="B32" s="96"/>
      <c r="C32" s="96"/>
      <c r="D32" s="96"/>
      <c r="E32" s="96"/>
      <c r="F32" s="96"/>
    </row>
    <row r="33" spans="1:6" ht="18.95" customHeight="1">
      <c r="A33" s="156" t="s">
        <v>289</v>
      </c>
      <c r="B33" s="96"/>
      <c r="C33" s="96"/>
      <c r="D33" s="96"/>
      <c r="E33" s="96"/>
      <c r="F33" s="96"/>
    </row>
    <row r="34" spans="1:6" ht="18.95" customHeight="1">
      <c r="A34" s="156" t="s">
        <v>290</v>
      </c>
      <c r="B34" s="96"/>
      <c r="C34" s="96"/>
      <c r="D34" s="96"/>
      <c r="E34" s="96"/>
      <c r="F34" s="96"/>
    </row>
    <row r="35" spans="1:6" ht="18.95" customHeight="1">
      <c r="A35" s="156" t="s">
        <v>291</v>
      </c>
      <c r="B35" s="96"/>
      <c r="C35" s="96"/>
      <c r="D35" s="96"/>
      <c r="E35" s="96"/>
      <c r="F35" s="96"/>
    </row>
    <row r="36" spans="1:6" ht="18.95" customHeight="1">
      <c r="A36" s="156" t="s">
        <v>292</v>
      </c>
      <c r="B36" s="96"/>
      <c r="C36" s="96"/>
      <c r="D36" s="96"/>
      <c r="E36" s="96"/>
      <c r="F36" s="96"/>
    </row>
    <row r="37" spans="1:6" ht="18.95" customHeight="1">
      <c r="A37" s="156" t="s">
        <v>293</v>
      </c>
      <c r="B37" s="96"/>
      <c r="C37" s="96"/>
      <c r="D37" s="96"/>
      <c r="E37" s="96"/>
      <c r="F37" s="96"/>
    </row>
    <row r="38" spans="1:6" ht="18.95" customHeight="1">
      <c r="A38" s="156" t="s">
        <v>294</v>
      </c>
      <c r="B38" s="96"/>
      <c r="C38" s="96"/>
      <c r="D38" s="96"/>
      <c r="E38" s="96"/>
      <c r="F38" s="96"/>
    </row>
    <row r="39" spans="1:6" ht="18.95" customHeight="1">
      <c r="A39" s="156" t="s">
        <v>295</v>
      </c>
      <c r="B39" s="96"/>
      <c r="C39" s="96"/>
      <c r="D39" s="96"/>
      <c r="E39" s="96"/>
      <c r="F39" s="96"/>
    </row>
    <row r="40" spans="1:6" ht="18.95" customHeight="1">
      <c r="A40" s="156" t="s">
        <v>296</v>
      </c>
      <c r="B40" s="96"/>
      <c r="C40" s="96"/>
      <c r="D40" s="96"/>
      <c r="E40" s="96"/>
      <c r="F40" s="96"/>
    </row>
    <row r="41" spans="1:6" ht="18.95" customHeight="1">
      <c r="A41" s="156" t="s">
        <v>297</v>
      </c>
      <c r="B41" s="96"/>
      <c r="C41" s="96"/>
      <c r="D41" s="96"/>
      <c r="E41" s="96"/>
      <c r="F41" s="96"/>
    </row>
    <row r="42" spans="1:6" ht="18.95" customHeight="1">
      <c r="A42" s="157" t="s">
        <v>298</v>
      </c>
      <c r="B42" s="96"/>
      <c r="C42" s="96"/>
      <c r="D42" s="96"/>
      <c r="E42" s="96"/>
      <c r="F42" s="96"/>
    </row>
    <row r="43" spans="1:6" ht="18.95" customHeight="1">
      <c r="A43" s="156" t="s">
        <v>299</v>
      </c>
      <c r="B43" s="96"/>
      <c r="C43" s="96"/>
      <c r="D43" s="96"/>
      <c r="E43" s="96"/>
      <c r="F43" s="96"/>
    </row>
    <row r="44" spans="1:6" ht="18.95" customHeight="1">
      <c r="A44" s="156" t="s">
        <v>300</v>
      </c>
      <c r="B44" s="96"/>
      <c r="C44" s="96"/>
      <c r="D44" s="96"/>
      <c r="E44" s="96"/>
      <c r="F44" s="96"/>
    </row>
    <row r="45" spans="1:6" ht="18.95" customHeight="1">
      <c r="A45" s="158" t="s">
        <v>157</v>
      </c>
      <c r="B45" s="96"/>
      <c r="C45" s="96"/>
      <c r="D45" s="96"/>
      <c r="E45" s="96"/>
      <c r="F45" s="96"/>
    </row>
    <row r="46" spans="1:6" ht="18.95" customHeight="1">
      <c r="A46" s="222" t="s">
        <v>158</v>
      </c>
      <c r="B46" s="96"/>
      <c r="C46" s="96"/>
      <c r="D46" s="96"/>
      <c r="E46" s="96"/>
      <c r="F46" s="96"/>
    </row>
    <row r="47" spans="1:6" ht="18.95" customHeight="1">
      <c r="A47" s="222" t="s">
        <v>417</v>
      </c>
      <c r="B47" s="96"/>
      <c r="C47" s="96"/>
      <c r="D47" s="96"/>
      <c r="E47" s="96"/>
      <c r="F47" s="96"/>
    </row>
    <row r="48" spans="1:6" ht="18.95" customHeight="1">
      <c r="A48" s="222" t="s">
        <v>418</v>
      </c>
      <c r="B48" s="96"/>
      <c r="C48" s="96"/>
      <c r="D48" s="96"/>
      <c r="E48" s="96"/>
      <c r="F48" s="96"/>
    </row>
    <row r="49" spans="1:6" ht="18.95" customHeight="1">
      <c r="A49" s="222" t="s">
        <v>417</v>
      </c>
      <c r="B49" s="96"/>
      <c r="C49" s="96"/>
      <c r="D49" s="96"/>
      <c r="E49" s="96"/>
      <c r="F49" s="96"/>
    </row>
    <row r="50" spans="1:6" ht="18.95" customHeight="1">
      <c r="A50" s="222" t="s">
        <v>419</v>
      </c>
      <c r="B50" s="96"/>
      <c r="C50" s="96"/>
      <c r="D50" s="96"/>
      <c r="E50" s="96"/>
      <c r="F50" s="96"/>
    </row>
    <row r="51" spans="1:6" ht="18.95" customHeight="1">
      <c r="A51" s="222" t="s">
        <v>417</v>
      </c>
      <c r="B51" s="96"/>
      <c r="C51" s="96"/>
      <c r="D51" s="96"/>
      <c r="E51" s="96"/>
      <c r="F51" s="96"/>
    </row>
    <row r="52" spans="1:6" ht="18.95" customHeight="1">
      <c r="A52" s="222" t="s">
        <v>420</v>
      </c>
      <c r="B52" s="96"/>
      <c r="C52" s="96"/>
      <c r="D52" s="96"/>
      <c r="E52" s="96"/>
      <c r="F52" s="96"/>
    </row>
    <row r="53" spans="1:6" ht="18.95" customHeight="1">
      <c r="A53" s="222" t="s">
        <v>417</v>
      </c>
      <c r="B53" s="96"/>
      <c r="C53" s="96"/>
      <c r="D53" s="96"/>
      <c r="E53" s="96"/>
      <c r="F53" s="96"/>
    </row>
    <row r="54" spans="1:6" ht="18.95" customHeight="1">
      <c r="A54" s="222" t="s">
        <v>421</v>
      </c>
      <c r="B54" s="96"/>
      <c r="C54" s="96"/>
      <c r="D54" s="96"/>
      <c r="E54" s="96"/>
      <c r="F54" s="96"/>
    </row>
    <row r="55" spans="1:6" ht="18.95" customHeight="1">
      <c r="A55" s="222" t="s">
        <v>417</v>
      </c>
      <c r="B55" s="96"/>
      <c r="C55" s="96"/>
      <c r="D55" s="96"/>
      <c r="E55" s="96"/>
      <c r="F55" s="96"/>
    </row>
    <row r="56" spans="1:6" ht="18.95" customHeight="1">
      <c r="A56" s="222" t="s">
        <v>422</v>
      </c>
      <c r="B56" s="96"/>
      <c r="C56" s="96"/>
      <c r="D56" s="96"/>
      <c r="E56" s="96"/>
      <c r="F56" s="96"/>
    </row>
    <row r="57" spans="1:6" ht="18.95" customHeight="1">
      <c r="A57" s="222" t="s">
        <v>417</v>
      </c>
      <c r="B57" s="96"/>
      <c r="C57" s="96"/>
      <c r="D57" s="96"/>
      <c r="E57" s="96"/>
      <c r="F57" s="96"/>
    </row>
    <row r="58" spans="1:6" ht="18.95" customHeight="1">
      <c r="A58" s="222" t="s">
        <v>423</v>
      </c>
      <c r="B58" s="96"/>
      <c r="C58" s="96"/>
      <c r="D58" s="96"/>
      <c r="E58" s="96"/>
      <c r="F58" s="96"/>
    </row>
    <row r="59" spans="1:6" ht="18.95" customHeight="1">
      <c r="A59" s="222" t="s">
        <v>417</v>
      </c>
      <c r="B59" s="96"/>
      <c r="C59" s="96"/>
      <c r="D59" s="96"/>
      <c r="E59" s="96"/>
      <c r="F59" s="96"/>
    </row>
    <row r="60" spans="1:6" ht="18.95" customHeight="1">
      <c r="A60" s="222" t="s">
        <v>424</v>
      </c>
      <c r="B60" s="96"/>
      <c r="C60" s="96"/>
      <c r="D60" s="96"/>
      <c r="E60" s="96"/>
      <c r="F60" s="96"/>
    </row>
    <row r="61" spans="1:6" ht="18.95" customHeight="1">
      <c r="A61" s="222" t="s">
        <v>417</v>
      </c>
      <c r="B61" s="96"/>
      <c r="C61" s="96"/>
      <c r="D61" s="96"/>
      <c r="E61" s="96"/>
      <c r="F61" s="96"/>
    </row>
    <row r="62" spans="1:6" ht="18.95" customHeight="1">
      <c r="A62" s="222" t="s">
        <v>425</v>
      </c>
      <c r="B62" s="96"/>
      <c r="C62" s="96"/>
      <c r="D62" s="96"/>
      <c r="E62" s="96"/>
      <c r="F62" s="96"/>
    </row>
    <row r="63" spans="1:6" ht="18.95" customHeight="1">
      <c r="A63" s="222" t="s">
        <v>417</v>
      </c>
      <c r="B63" s="96"/>
      <c r="C63" s="96"/>
      <c r="D63" s="96"/>
      <c r="E63" s="96"/>
      <c r="F63" s="96"/>
    </row>
    <row r="64" spans="1:6" ht="18.95" customHeight="1">
      <c r="A64" s="222" t="s">
        <v>426</v>
      </c>
      <c r="B64" s="96"/>
      <c r="C64" s="96"/>
      <c r="D64" s="96"/>
      <c r="E64" s="96"/>
      <c r="F64" s="96"/>
    </row>
    <row r="65" spans="1:6" ht="18.95" customHeight="1">
      <c r="A65" s="222" t="s">
        <v>427</v>
      </c>
      <c r="B65" s="96"/>
      <c r="C65" s="96"/>
      <c r="D65" s="96"/>
      <c r="E65" s="96"/>
      <c r="F65" s="96"/>
    </row>
    <row r="66" spans="1:6" ht="18.95" customHeight="1">
      <c r="A66" s="222" t="s">
        <v>428</v>
      </c>
      <c r="B66" s="96"/>
      <c r="C66" s="96"/>
      <c r="D66" s="96"/>
      <c r="E66" s="96"/>
      <c r="F66" s="96"/>
    </row>
    <row r="67" spans="1:6" ht="18.95" customHeight="1">
      <c r="A67" s="222" t="s">
        <v>427</v>
      </c>
      <c r="B67" s="96"/>
      <c r="C67" s="96"/>
      <c r="D67" s="96"/>
      <c r="E67" s="96"/>
      <c r="F67" s="96"/>
    </row>
    <row r="68" spans="1:6" ht="18.95" customHeight="1">
      <c r="A68" s="222" t="s">
        <v>429</v>
      </c>
      <c r="B68" s="96"/>
      <c r="C68" s="96"/>
      <c r="D68" s="96"/>
      <c r="E68" s="96"/>
      <c r="F68" s="96"/>
    </row>
    <row r="69" spans="1:6" ht="18.95" customHeight="1">
      <c r="A69" s="222" t="s">
        <v>427</v>
      </c>
      <c r="B69" s="96"/>
      <c r="C69" s="96"/>
      <c r="D69" s="96"/>
      <c r="E69" s="96"/>
      <c r="F69" s="96"/>
    </row>
    <row r="70" spans="1:6" ht="18.95" customHeight="1">
      <c r="A70" s="222" t="s">
        <v>430</v>
      </c>
      <c r="B70" s="96"/>
      <c r="C70" s="96"/>
      <c r="D70" s="96"/>
      <c r="E70" s="96"/>
      <c r="F70" s="96"/>
    </row>
    <row r="71" spans="1:6" ht="18.95" customHeight="1">
      <c r="A71" s="222" t="s">
        <v>427</v>
      </c>
      <c r="B71" s="96"/>
      <c r="C71" s="96"/>
      <c r="D71" s="96"/>
      <c r="E71" s="96"/>
      <c r="F71" s="96"/>
    </row>
    <row r="72" spans="1:6" ht="18.95" customHeight="1">
      <c r="A72" s="222" t="s">
        <v>431</v>
      </c>
      <c r="B72" s="96"/>
      <c r="C72" s="96"/>
      <c r="D72" s="96"/>
      <c r="E72" s="96"/>
      <c r="F72" s="96"/>
    </row>
    <row r="73" spans="1:6" ht="18.95" customHeight="1">
      <c r="A73" s="222" t="s">
        <v>427</v>
      </c>
      <c r="B73" s="96"/>
      <c r="C73" s="96"/>
      <c r="D73" s="96"/>
      <c r="E73" s="96"/>
      <c r="F73" s="96"/>
    </row>
    <row r="74" spans="1:6" ht="18.95" customHeight="1">
      <c r="A74" s="222" t="s">
        <v>432</v>
      </c>
      <c r="B74" s="96"/>
      <c r="C74" s="96"/>
      <c r="D74" s="96"/>
      <c r="E74" s="96"/>
      <c r="F74" s="96"/>
    </row>
    <row r="75" spans="1:6" ht="18.95" customHeight="1">
      <c r="A75" s="222" t="s">
        <v>427</v>
      </c>
      <c r="B75" s="96"/>
      <c r="C75" s="96"/>
      <c r="D75" s="96"/>
      <c r="E75" s="96"/>
      <c r="F75" s="96"/>
    </row>
    <row r="76" spans="1:6" ht="18.95" customHeight="1">
      <c r="A76" s="222" t="s">
        <v>433</v>
      </c>
      <c r="B76" s="96"/>
      <c r="C76" s="96"/>
      <c r="D76" s="96"/>
      <c r="E76" s="96"/>
      <c r="F76" s="96"/>
    </row>
    <row r="77" spans="1:6" ht="18.95" customHeight="1">
      <c r="A77" s="222" t="s">
        <v>427</v>
      </c>
      <c r="B77" s="96"/>
      <c r="C77" s="96"/>
      <c r="D77" s="96"/>
      <c r="E77" s="96"/>
      <c r="F77" s="96"/>
    </row>
    <row r="78" spans="1:6" ht="18.95" customHeight="1">
      <c r="A78" s="222" t="s">
        <v>434</v>
      </c>
      <c r="B78" s="96"/>
      <c r="C78" s="96"/>
      <c r="D78" s="96"/>
      <c r="E78" s="96"/>
      <c r="F78" s="96"/>
    </row>
    <row r="79" spans="1:6" ht="18.95" customHeight="1">
      <c r="A79" s="222" t="s">
        <v>427</v>
      </c>
      <c r="B79" s="96"/>
      <c r="C79" s="96"/>
      <c r="D79" s="96"/>
      <c r="E79" s="96"/>
      <c r="F79" s="96"/>
    </row>
    <row r="80" spans="1:6" ht="18.95" customHeight="1">
      <c r="A80" s="222" t="s">
        <v>435</v>
      </c>
      <c r="B80" s="96"/>
      <c r="C80" s="96"/>
      <c r="D80" s="96"/>
      <c r="E80" s="96"/>
      <c r="F80" s="96"/>
    </row>
    <row r="81" spans="1:7" ht="18.95" customHeight="1">
      <c r="A81" s="222" t="s">
        <v>417</v>
      </c>
      <c r="B81" s="96"/>
      <c r="C81" s="96"/>
      <c r="D81" s="96"/>
      <c r="E81" s="96"/>
      <c r="F81" s="96"/>
    </row>
    <row r="82" spans="1:7" ht="18.95" customHeight="1">
      <c r="A82" s="222" t="s">
        <v>436</v>
      </c>
      <c r="B82" s="96"/>
      <c r="C82" s="96"/>
      <c r="D82" s="96"/>
      <c r="E82" s="96"/>
      <c r="F82" s="96"/>
    </row>
    <row r="83" spans="1:7" ht="18.95" customHeight="1">
      <c r="A83" s="223" t="s">
        <v>437</v>
      </c>
      <c r="B83" s="96"/>
      <c r="C83" s="96"/>
      <c r="D83" s="96"/>
      <c r="E83" s="96"/>
      <c r="F83" s="96"/>
    </row>
    <row r="84" spans="1:7" ht="18.95" customHeight="1">
      <c r="A84" s="161" t="s">
        <v>303</v>
      </c>
      <c r="B84" s="96"/>
      <c r="C84" s="96"/>
      <c r="D84" s="96"/>
      <c r="E84" s="96"/>
      <c r="F84" s="96"/>
    </row>
    <row r="85" spans="1:7" ht="36.75" customHeight="1">
      <c r="A85" s="348" t="s">
        <v>935</v>
      </c>
      <c r="B85" s="348"/>
      <c r="C85" s="348"/>
      <c r="D85" s="348"/>
      <c r="E85" s="348"/>
      <c r="F85" s="348"/>
      <c r="G85" s="20"/>
    </row>
  </sheetData>
  <mergeCells count="3">
    <mergeCell ref="A2:F2"/>
    <mergeCell ref="E3:F3"/>
    <mergeCell ref="A85:F85"/>
  </mergeCells>
  <phoneticPr fontId="54" type="noConversion"/>
  <pageMargins left="0.70866141732283505" right="0.70866141732283505" top="0.74803149606299202" bottom="0.74803149606299202" header="0.31496062992126" footer="0.31496062992126"/>
  <pageSetup paperSize="9" scale="86" firstPageNumber="25" fitToHeight="0" orientation="portrait" useFirstPageNumber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A28" sqref="A28:B28"/>
    </sheetView>
  </sheetViews>
  <sheetFormatPr defaultColWidth="9" defaultRowHeight="13.5"/>
  <cols>
    <col min="1" max="1" width="50.5" style="89" customWidth="1"/>
    <col min="2" max="2" width="28.875" style="89" customWidth="1"/>
    <col min="3" max="16384" width="9" style="89"/>
  </cols>
  <sheetData>
    <row r="1" spans="1:11" ht="20.25" customHeight="1">
      <c r="A1" s="162" t="s">
        <v>235</v>
      </c>
    </row>
    <row r="2" spans="1:11" s="88" customFormat="1" ht="27.75" customHeight="1">
      <c r="A2" s="349" t="s">
        <v>480</v>
      </c>
      <c r="B2" s="349"/>
    </row>
    <row r="3" spans="1:11" s="88" customFormat="1" ht="21.75" customHeight="1">
      <c r="A3" s="90"/>
      <c r="B3" s="163" t="s">
        <v>0</v>
      </c>
    </row>
    <row r="4" spans="1:11" ht="24" customHeight="1">
      <c r="A4" s="164" t="s">
        <v>304</v>
      </c>
      <c r="B4" s="164" t="s">
        <v>159</v>
      </c>
    </row>
    <row r="5" spans="1:11" ht="24" customHeight="1">
      <c r="A5" s="91" t="s">
        <v>160</v>
      </c>
      <c r="B5" s="92">
        <v>834</v>
      </c>
    </row>
    <row r="6" spans="1:11" ht="24" customHeight="1">
      <c r="A6" s="93" t="s">
        <v>161</v>
      </c>
      <c r="B6" s="92">
        <v>10</v>
      </c>
    </row>
    <row r="7" spans="1:11" ht="24" customHeight="1">
      <c r="A7" s="93" t="s">
        <v>162</v>
      </c>
      <c r="B7" s="92">
        <v>625</v>
      </c>
    </row>
    <row r="8" spans="1:11" ht="24" customHeight="1">
      <c r="A8" s="93" t="s">
        <v>163</v>
      </c>
      <c r="B8" s="92">
        <v>341</v>
      </c>
    </row>
    <row r="9" spans="1:11" ht="24" customHeight="1">
      <c r="A9" s="93" t="s">
        <v>164</v>
      </c>
      <c r="B9" s="92">
        <v>284</v>
      </c>
    </row>
    <row r="10" spans="1:11" ht="24" customHeight="1">
      <c r="A10" s="93" t="s">
        <v>165</v>
      </c>
      <c r="B10" s="92">
        <v>199</v>
      </c>
    </row>
    <row r="11" spans="1:11" ht="24" customHeight="1">
      <c r="A11" s="93" t="s">
        <v>166</v>
      </c>
      <c r="B11" s="92">
        <v>199</v>
      </c>
    </row>
    <row r="12" spans="1:11" ht="24" customHeight="1">
      <c r="A12" s="93" t="s">
        <v>167</v>
      </c>
      <c r="B12" s="92"/>
    </row>
    <row r="13" spans="1:11" ht="24" customHeight="1">
      <c r="A13" s="93" t="s">
        <v>168</v>
      </c>
      <c r="B13" s="92"/>
      <c r="K13" s="95"/>
    </row>
    <row r="14" spans="1:11" ht="24" customHeight="1">
      <c r="A14" s="91" t="s">
        <v>169</v>
      </c>
      <c r="B14" s="94"/>
    </row>
    <row r="15" spans="1:11" ht="24" customHeight="1">
      <c r="A15" s="93" t="s">
        <v>170</v>
      </c>
      <c r="B15" s="92">
        <v>4</v>
      </c>
    </row>
    <row r="16" spans="1:11" ht="24" customHeight="1">
      <c r="A16" s="93" t="s">
        <v>171</v>
      </c>
      <c r="B16" s="92">
        <v>5</v>
      </c>
    </row>
    <row r="17" spans="1:2" ht="24" customHeight="1">
      <c r="A17" s="93" t="s">
        <v>172</v>
      </c>
      <c r="B17" s="92">
        <v>16</v>
      </c>
    </row>
    <row r="18" spans="1:2" ht="24" customHeight="1">
      <c r="A18" s="93" t="s">
        <v>173</v>
      </c>
      <c r="B18" s="92">
        <v>183</v>
      </c>
    </row>
    <row r="19" spans="1:2" ht="24" customHeight="1">
      <c r="A19" s="93" t="s">
        <v>174</v>
      </c>
      <c r="B19" s="92">
        <v>2878</v>
      </c>
    </row>
    <row r="20" spans="1:2" ht="24" customHeight="1">
      <c r="A20" s="93" t="s">
        <v>175</v>
      </c>
      <c r="B20" s="92"/>
    </row>
    <row r="21" spans="1:2" ht="24" customHeight="1">
      <c r="A21" s="93" t="s">
        <v>176</v>
      </c>
      <c r="B21" s="92">
        <v>19358</v>
      </c>
    </row>
    <row r="22" spans="1:2" ht="24" customHeight="1">
      <c r="A22" s="93" t="s">
        <v>177</v>
      </c>
      <c r="B22" s="92"/>
    </row>
    <row r="23" spans="1:2" ht="24" customHeight="1">
      <c r="A23" s="93" t="s">
        <v>178</v>
      </c>
      <c r="B23" s="92"/>
    </row>
    <row r="24" spans="1:2" ht="24" customHeight="1">
      <c r="A24" s="93" t="s">
        <v>179</v>
      </c>
      <c r="B24" s="92"/>
    </row>
    <row r="26" spans="1:2">
      <c r="A26" s="89" t="s">
        <v>919</v>
      </c>
    </row>
    <row r="27" spans="1:2" ht="108" customHeight="1">
      <c r="A27" s="350" t="s">
        <v>921</v>
      </c>
      <c r="B27" s="350"/>
    </row>
    <row r="28" spans="1:2" ht="174" customHeight="1">
      <c r="A28" s="350" t="s">
        <v>920</v>
      </c>
      <c r="B28" s="350"/>
    </row>
  </sheetData>
  <mergeCells count="3">
    <mergeCell ref="A2:B2"/>
    <mergeCell ref="A27:B27"/>
    <mergeCell ref="A28:B28"/>
  </mergeCells>
  <phoneticPr fontId="54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N35"/>
  <sheetViews>
    <sheetView showZeros="0" topLeftCell="A13" workbookViewId="0">
      <selection activeCell="A24" sqref="A24"/>
    </sheetView>
  </sheetViews>
  <sheetFormatPr defaultColWidth="8.75" defaultRowHeight="18.75" customHeight="1"/>
  <cols>
    <col min="1" max="1" width="41.75" style="75" customWidth="1"/>
    <col min="2" max="2" width="10.625" style="75" customWidth="1"/>
    <col min="3" max="5" width="10.625" style="77" customWidth="1"/>
    <col min="6" max="6" width="10.25" style="77" customWidth="1"/>
    <col min="7" max="7" width="12.125" style="77" customWidth="1"/>
    <col min="8" max="256" width="8.75" style="77"/>
    <col min="257" max="257" width="44.25" style="77" customWidth="1"/>
    <col min="258" max="259" width="13.25" style="77" customWidth="1"/>
    <col min="260" max="260" width="10.375" style="77" customWidth="1"/>
    <col min="261" max="261" width="12.125" style="77" customWidth="1"/>
    <col min="262" max="262" width="8.75" style="77" hidden="1" customWidth="1"/>
    <col min="263" max="512" width="8.75" style="77"/>
    <col min="513" max="513" width="44.25" style="77" customWidth="1"/>
    <col min="514" max="515" width="13.25" style="77" customWidth="1"/>
    <col min="516" max="516" width="10.375" style="77" customWidth="1"/>
    <col min="517" max="517" width="12.125" style="77" customWidth="1"/>
    <col min="518" max="518" width="8.75" style="77" hidden="1" customWidth="1"/>
    <col min="519" max="768" width="8.75" style="77"/>
    <col min="769" max="769" width="44.25" style="77" customWidth="1"/>
    <col min="770" max="771" width="13.25" style="77" customWidth="1"/>
    <col min="772" max="772" width="10.375" style="77" customWidth="1"/>
    <col min="773" max="773" width="12.125" style="77" customWidth="1"/>
    <col min="774" max="774" width="8.75" style="77" hidden="1" customWidth="1"/>
    <col min="775" max="1024" width="8.75" style="77"/>
    <col min="1025" max="1025" width="44.25" style="77" customWidth="1"/>
    <col min="1026" max="1027" width="13.25" style="77" customWidth="1"/>
    <col min="1028" max="1028" width="10.375" style="77" customWidth="1"/>
    <col min="1029" max="1029" width="12.125" style="77" customWidth="1"/>
    <col min="1030" max="1030" width="8.75" style="77" hidden="1" customWidth="1"/>
    <col min="1031" max="1280" width="8.75" style="77"/>
    <col min="1281" max="1281" width="44.25" style="77" customWidth="1"/>
    <col min="1282" max="1283" width="13.25" style="77" customWidth="1"/>
    <col min="1284" max="1284" width="10.375" style="77" customWidth="1"/>
    <col min="1285" max="1285" width="12.125" style="77" customWidth="1"/>
    <col min="1286" max="1286" width="8.75" style="77" hidden="1" customWidth="1"/>
    <col min="1287" max="1536" width="8.75" style="77"/>
    <col min="1537" max="1537" width="44.25" style="77" customWidth="1"/>
    <col min="1538" max="1539" width="13.25" style="77" customWidth="1"/>
    <col min="1540" max="1540" width="10.375" style="77" customWidth="1"/>
    <col min="1541" max="1541" width="12.125" style="77" customWidth="1"/>
    <col min="1542" max="1542" width="8.75" style="77" hidden="1" customWidth="1"/>
    <col min="1543" max="1792" width="8.75" style="77"/>
    <col min="1793" max="1793" width="44.25" style="77" customWidth="1"/>
    <col min="1794" max="1795" width="13.25" style="77" customWidth="1"/>
    <col min="1796" max="1796" width="10.375" style="77" customWidth="1"/>
    <col min="1797" max="1797" width="12.125" style="77" customWidth="1"/>
    <col min="1798" max="1798" width="8.75" style="77" hidden="1" customWidth="1"/>
    <col min="1799" max="2048" width="8.75" style="77"/>
    <col min="2049" max="2049" width="44.25" style="77" customWidth="1"/>
    <col min="2050" max="2051" width="13.25" style="77" customWidth="1"/>
    <col min="2052" max="2052" width="10.375" style="77" customWidth="1"/>
    <col min="2053" max="2053" width="12.125" style="77" customWidth="1"/>
    <col min="2054" max="2054" width="8.75" style="77" hidden="1" customWidth="1"/>
    <col min="2055" max="2304" width="8.75" style="77"/>
    <col min="2305" max="2305" width="44.25" style="77" customWidth="1"/>
    <col min="2306" max="2307" width="13.25" style="77" customWidth="1"/>
    <col min="2308" max="2308" width="10.375" style="77" customWidth="1"/>
    <col min="2309" max="2309" width="12.125" style="77" customWidth="1"/>
    <col min="2310" max="2310" width="8.75" style="77" hidden="1" customWidth="1"/>
    <col min="2311" max="2560" width="8.75" style="77"/>
    <col min="2561" max="2561" width="44.25" style="77" customWidth="1"/>
    <col min="2562" max="2563" width="13.25" style="77" customWidth="1"/>
    <col min="2564" max="2564" width="10.375" style="77" customWidth="1"/>
    <col min="2565" max="2565" width="12.125" style="77" customWidth="1"/>
    <col min="2566" max="2566" width="8.75" style="77" hidden="1" customWidth="1"/>
    <col min="2567" max="2816" width="8.75" style="77"/>
    <col min="2817" max="2817" width="44.25" style="77" customWidth="1"/>
    <col min="2818" max="2819" width="13.25" style="77" customWidth="1"/>
    <col min="2820" max="2820" width="10.375" style="77" customWidth="1"/>
    <col min="2821" max="2821" width="12.125" style="77" customWidth="1"/>
    <col min="2822" max="2822" width="8.75" style="77" hidden="1" customWidth="1"/>
    <col min="2823" max="3072" width="8.75" style="77"/>
    <col min="3073" max="3073" width="44.25" style="77" customWidth="1"/>
    <col min="3074" max="3075" width="13.25" style="77" customWidth="1"/>
    <col min="3076" max="3076" width="10.375" style="77" customWidth="1"/>
    <col min="3077" max="3077" width="12.125" style="77" customWidth="1"/>
    <col min="3078" max="3078" width="8.75" style="77" hidden="1" customWidth="1"/>
    <col min="3079" max="3328" width="8.75" style="77"/>
    <col min="3329" max="3329" width="44.25" style="77" customWidth="1"/>
    <col min="3330" max="3331" width="13.25" style="77" customWidth="1"/>
    <col min="3332" max="3332" width="10.375" style="77" customWidth="1"/>
    <col min="3333" max="3333" width="12.125" style="77" customWidth="1"/>
    <col min="3334" max="3334" width="8.75" style="77" hidden="1" customWidth="1"/>
    <col min="3335" max="3584" width="8.75" style="77"/>
    <col min="3585" max="3585" width="44.25" style="77" customWidth="1"/>
    <col min="3586" max="3587" width="13.25" style="77" customWidth="1"/>
    <col min="3588" max="3588" width="10.375" style="77" customWidth="1"/>
    <col min="3589" max="3589" width="12.125" style="77" customWidth="1"/>
    <col min="3590" max="3590" width="8.75" style="77" hidden="1" customWidth="1"/>
    <col min="3591" max="3840" width="8.75" style="77"/>
    <col min="3841" max="3841" width="44.25" style="77" customWidth="1"/>
    <col min="3842" max="3843" width="13.25" style="77" customWidth="1"/>
    <col min="3844" max="3844" width="10.375" style="77" customWidth="1"/>
    <col min="3845" max="3845" width="12.125" style="77" customWidth="1"/>
    <col min="3846" max="3846" width="8.75" style="77" hidden="1" customWidth="1"/>
    <col min="3847" max="4096" width="8.75" style="77"/>
    <col min="4097" max="4097" width="44.25" style="77" customWidth="1"/>
    <col min="4098" max="4099" width="13.25" style="77" customWidth="1"/>
    <col min="4100" max="4100" width="10.375" style="77" customWidth="1"/>
    <col min="4101" max="4101" width="12.125" style="77" customWidth="1"/>
    <col min="4102" max="4102" width="8.75" style="77" hidden="1" customWidth="1"/>
    <col min="4103" max="4352" width="8.75" style="77"/>
    <col min="4353" max="4353" width="44.25" style="77" customWidth="1"/>
    <col min="4354" max="4355" width="13.25" style="77" customWidth="1"/>
    <col min="4356" max="4356" width="10.375" style="77" customWidth="1"/>
    <col min="4357" max="4357" width="12.125" style="77" customWidth="1"/>
    <col min="4358" max="4358" width="8.75" style="77" hidden="1" customWidth="1"/>
    <col min="4359" max="4608" width="8.75" style="77"/>
    <col min="4609" max="4609" width="44.25" style="77" customWidth="1"/>
    <col min="4610" max="4611" width="13.25" style="77" customWidth="1"/>
    <col min="4612" max="4612" width="10.375" style="77" customWidth="1"/>
    <col min="4613" max="4613" width="12.125" style="77" customWidth="1"/>
    <col min="4614" max="4614" width="8.75" style="77" hidden="1" customWidth="1"/>
    <col min="4615" max="4864" width="8.75" style="77"/>
    <col min="4865" max="4865" width="44.25" style="77" customWidth="1"/>
    <col min="4866" max="4867" width="13.25" style="77" customWidth="1"/>
    <col min="4868" max="4868" width="10.375" style="77" customWidth="1"/>
    <col min="4869" max="4869" width="12.125" style="77" customWidth="1"/>
    <col min="4870" max="4870" width="8.75" style="77" hidden="1" customWidth="1"/>
    <col min="4871" max="5120" width="8.75" style="77"/>
    <col min="5121" max="5121" width="44.25" style="77" customWidth="1"/>
    <col min="5122" max="5123" width="13.25" style="77" customWidth="1"/>
    <col min="5124" max="5124" width="10.375" style="77" customWidth="1"/>
    <col min="5125" max="5125" width="12.125" style="77" customWidth="1"/>
    <col min="5126" max="5126" width="8.75" style="77" hidden="1" customWidth="1"/>
    <col min="5127" max="5376" width="8.75" style="77"/>
    <col min="5377" max="5377" width="44.25" style="77" customWidth="1"/>
    <col min="5378" max="5379" width="13.25" style="77" customWidth="1"/>
    <col min="5380" max="5380" width="10.375" style="77" customWidth="1"/>
    <col min="5381" max="5381" width="12.125" style="77" customWidth="1"/>
    <col min="5382" max="5382" width="8.75" style="77" hidden="1" customWidth="1"/>
    <col min="5383" max="5632" width="8.75" style="77"/>
    <col min="5633" max="5633" width="44.25" style="77" customWidth="1"/>
    <col min="5634" max="5635" width="13.25" style="77" customWidth="1"/>
    <col min="5636" max="5636" width="10.375" style="77" customWidth="1"/>
    <col min="5637" max="5637" width="12.125" style="77" customWidth="1"/>
    <col min="5638" max="5638" width="8.75" style="77" hidden="1" customWidth="1"/>
    <col min="5639" max="5888" width="8.75" style="77"/>
    <col min="5889" max="5889" width="44.25" style="77" customWidth="1"/>
    <col min="5890" max="5891" width="13.25" style="77" customWidth="1"/>
    <col min="5892" max="5892" width="10.375" style="77" customWidth="1"/>
    <col min="5893" max="5893" width="12.125" style="77" customWidth="1"/>
    <col min="5894" max="5894" width="8.75" style="77" hidden="1" customWidth="1"/>
    <col min="5895" max="6144" width="8.75" style="77"/>
    <col min="6145" max="6145" width="44.25" style="77" customWidth="1"/>
    <col min="6146" max="6147" width="13.25" style="77" customWidth="1"/>
    <col min="6148" max="6148" width="10.375" style="77" customWidth="1"/>
    <col min="6149" max="6149" width="12.125" style="77" customWidth="1"/>
    <col min="6150" max="6150" width="8.75" style="77" hidden="1" customWidth="1"/>
    <col min="6151" max="6400" width="8.75" style="77"/>
    <col min="6401" max="6401" width="44.25" style="77" customWidth="1"/>
    <col min="6402" max="6403" width="13.25" style="77" customWidth="1"/>
    <col min="6404" max="6404" width="10.375" style="77" customWidth="1"/>
    <col min="6405" max="6405" width="12.125" style="77" customWidth="1"/>
    <col min="6406" max="6406" width="8.75" style="77" hidden="1" customWidth="1"/>
    <col min="6407" max="6656" width="8.75" style="77"/>
    <col min="6657" max="6657" width="44.25" style="77" customWidth="1"/>
    <col min="6658" max="6659" width="13.25" style="77" customWidth="1"/>
    <col min="6660" max="6660" width="10.375" style="77" customWidth="1"/>
    <col min="6661" max="6661" width="12.125" style="77" customWidth="1"/>
    <col min="6662" max="6662" width="8.75" style="77" hidden="1" customWidth="1"/>
    <col min="6663" max="6912" width="8.75" style="77"/>
    <col min="6913" max="6913" width="44.25" style="77" customWidth="1"/>
    <col min="6914" max="6915" width="13.25" style="77" customWidth="1"/>
    <col min="6916" max="6916" width="10.375" style="77" customWidth="1"/>
    <col min="6917" max="6917" width="12.125" style="77" customWidth="1"/>
    <col min="6918" max="6918" width="8.75" style="77" hidden="1" customWidth="1"/>
    <col min="6919" max="7168" width="8.75" style="77"/>
    <col min="7169" max="7169" width="44.25" style="77" customWidth="1"/>
    <col min="7170" max="7171" width="13.25" style="77" customWidth="1"/>
    <col min="7172" max="7172" width="10.375" style="77" customWidth="1"/>
    <col min="7173" max="7173" width="12.125" style="77" customWidth="1"/>
    <col min="7174" max="7174" width="8.75" style="77" hidden="1" customWidth="1"/>
    <col min="7175" max="7424" width="8.75" style="77"/>
    <col min="7425" max="7425" width="44.25" style="77" customWidth="1"/>
    <col min="7426" max="7427" width="13.25" style="77" customWidth="1"/>
    <col min="7428" max="7428" width="10.375" style="77" customWidth="1"/>
    <col min="7429" max="7429" width="12.125" style="77" customWidth="1"/>
    <col min="7430" max="7430" width="8.75" style="77" hidden="1" customWidth="1"/>
    <col min="7431" max="7680" width="8.75" style="77"/>
    <col min="7681" max="7681" width="44.25" style="77" customWidth="1"/>
    <col min="7682" max="7683" width="13.25" style="77" customWidth="1"/>
    <col min="7684" max="7684" width="10.375" style="77" customWidth="1"/>
    <col min="7685" max="7685" width="12.125" style="77" customWidth="1"/>
    <col min="7686" max="7686" width="8.75" style="77" hidden="1" customWidth="1"/>
    <col min="7687" max="7936" width="8.75" style="77"/>
    <col min="7937" max="7937" width="44.25" style="77" customWidth="1"/>
    <col min="7938" max="7939" width="13.25" style="77" customWidth="1"/>
    <col min="7940" max="7940" width="10.375" style="77" customWidth="1"/>
    <col min="7941" max="7941" width="12.125" style="77" customWidth="1"/>
    <col min="7942" max="7942" width="8.75" style="77" hidden="1" customWidth="1"/>
    <col min="7943" max="8192" width="8.75" style="77"/>
    <col min="8193" max="8193" width="44.25" style="77" customWidth="1"/>
    <col min="8194" max="8195" width="13.25" style="77" customWidth="1"/>
    <col min="8196" max="8196" width="10.375" style="77" customWidth="1"/>
    <col min="8197" max="8197" width="12.125" style="77" customWidth="1"/>
    <col min="8198" max="8198" width="8.75" style="77" hidden="1" customWidth="1"/>
    <col min="8199" max="8448" width="8.75" style="77"/>
    <col min="8449" max="8449" width="44.25" style="77" customWidth="1"/>
    <col min="8450" max="8451" width="13.25" style="77" customWidth="1"/>
    <col min="8452" max="8452" width="10.375" style="77" customWidth="1"/>
    <col min="8453" max="8453" width="12.125" style="77" customWidth="1"/>
    <col min="8454" max="8454" width="8.75" style="77" hidden="1" customWidth="1"/>
    <col min="8455" max="8704" width="8.75" style="77"/>
    <col min="8705" max="8705" width="44.25" style="77" customWidth="1"/>
    <col min="8706" max="8707" width="13.25" style="77" customWidth="1"/>
    <col min="8708" max="8708" width="10.375" style="77" customWidth="1"/>
    <col min="8709" max="8709" width="12.125" style="77" customWidth="1"/>
    <col min="8710" max="8710" width="8.75" style="77" hidden="1" customWidth="1"/>
    <col min="8711" max="8960" width="8.75" style="77"/>
    <col min="8961" max="8961" width="44.25" style="77" customWidth="1"/>
    <col min="8962" max="8963" width="13.25" style="77" customWidth="1"/>
    <col min="8964" max="8964" width="10.375" style="77" customWidth="1"/>
    <col min="8965" max="8965" width="12.125" style="77" customWidth="1"/>
    <col min="8966" max="8966" width="8.75" style="77" hidden="1" customWidth="1"/>
    <col min="8967" max="9216" width="8.75" style="77"/>
    <col min="9217" max="9217" width="44.25" style="77" customWidth="1"/>
    <col min="9218" max="9219" width="13.25" style="77" customWidth="1"/>
    <col min="9220" max="9220" width="10.375" style="77" customWidth="1"/>
    <col min="9221" max="9221" width="12.125" style="77" customWidth="1"/>
    <col min="9222" max="9222" width="8.75" style="77" hidden="1" customWidth="1"/>
    <col min="9223" max="9472" width="8.75" style="77"/>
    <col min="9473" max="9473" width="44.25" style="77" customWidth="1"/>
    <col min="9474" max="9475" width="13.25" style="77" customWidth="1"/>
    <col min="9476" max="9476" width="10.375" style="77" customWidth="1"/>
    <col min="9477" max="9477" width="12.125" style="77" customWidth="1"/>
    <col min="9478" max="9478" width="8.75" style="77" hidden="1" customWidth="1"/>
    <col min="9479" max="9728" width="8.75" style="77"/>
    <col min="9729" max="9729" width="44.25" style="77" customWidth="1"/>
    <col min="9730" max="9731" width="13.25" style="77" customWidth="1"/>
    <col min="9732" max="9732" width="10.375" style="77" customWidth="1"/>
    <col min="9733" max="9733" width="12.125" style="77" customWidth="1"/>
    <col min="9734" max="9734" width="8.75" style="77" hidden="1" customWidth="1"/>
    <col min="9735" max="9984" width="8.75" style="77"/>
    <col min="9985" max="9985" width="44.25" style="77" customWidth="1"/>
    <col min="9986" max="9987" width="13.25" style="77" customWidth="1"/>
    <col min="9988" max="9988" width="10.375" style="77" customWidth="1"/>
    <col min="9989" max="9989" width="12.125" style="77" customWidth="1"/>
    <col min="9990" max="9990" width="8.75" style="77" hidden="1" customWidth="1"/>
    <col min="9991" max="10240" width="8.75" style="77"/>
    <col min="10241" max="10241" width="44.25" style="77" customWidth="1"/>
    <col min="10242" max="10243" width="13.25" style="77" customWidth="1"/>
    <col min="10244" max="10244" width="10.375" style="77" customWidth="1"/>
    <col min="10245" max="10245" width="12.125" style="77" customWidth="1"/>
    <col min="10246" max="10246" width="8.75" style="77" hidden="1" customWidth="1"/>
    <col min="10247" max="10496" width="8.75" style="77"/>
    <col min="10497" max="10497" width="44.25" style="77" customWidth="1"/>
    <col min="10498" max="10499" width="13.25" style="77" customWidth="1"/>
    <col min="10500" max="10500" width="10.375" style="77" customWidth="1"/>
    <col min="10501" max="10501" width="12.125" style="77" customWidth="1"/>
    <col min="10502" max="10502" width="8.75" style="77" hidden="1" customWidth="1"/>
    <col min="10503" max="10752" width="8.75" style="77"/>
    <col min="10753" max="10753" width="44.25" style="77" customWidth="1"/>
    <col min="10754" max="10755" width="13.25" style="77" customWidth="1"/>
    <col min="10756" max="10756" width="10.375" style="77" customWidth="1"/>
    <col min="10757" max="10757" width="12.125" style="77" customWidth="1"/>
    <col min="10758" max="10758" width="8.75" style="77" hidden="1" customWidth="1"/>
    <col min="10759" max="11008" width="8.75" style="77"/>
    <col min="11009" max="11009" width="44.25" style="77" customWidth="1"/>
    <col min="11010" max="11011" width="13.25" style="77" customWidth="1"/>
    <col min="11012" max="11012" width="10.375" style="77" customWidth="1"/>
    <col min="11013" max="11013" width="12.125" style="77" customWidth="1"/>
    <col min="11014" max="11014" width="8.75" style="77" hidden="1" customWidth="1"/>
    <col min="11015" max="11264" width="8.75" style="77"/>
    <col min="11265" max="11265" width="44.25" style="77" customWidth="1"/>
    <col min="11266" max="11267" width="13.25" style="77" customWidth="1"/>
    <col min="11268" max="11268" width="10.375" style="77" customWidth="1"/>
    <col min="11269" max="11269" width="12.125" style="77" customWidth="1"/>
    <col min="11270" max="11270" width="8.75" style="77" hidden="1" customWidth="1"/>
    <col min="11271" max="11520" width="8.75" style="77"/>
    <col min="11521" max="11521" width="44.25" style="77" customWidth="1"/>
    <col min="11522" max="11523" width="13.25" style="77" customWidth="1"/>
    <col min="11524" max="11524" width="10.375" style="77" customWidth="1"/>
    <col min="11525" max="11525" width="12.125" style="77" customWidth="1"/>
    <col min="11526" max="11526" width="8.75" style="77" hidden="1" customWidth="1"/>
    <col min="11527" max="11776" width="8.75" style="77"/>
    <col min="11777" max="11777" width="44.25" style="77" customWidth="1"/>
    <col min="11778" max="11779" width="13.25" style="77" customWidth="1"/>
    <col min="11780" max="11780" width="10.375" style="77" customWidth="1"/>
    <col min="11781" max="11781" width="12.125" style="77" customWidth="1"/>
    <col min="11782" max="11782" width="8.75" style="77" hidden="1" customWidth="1"/>
    <col min="11783" max="12032" width="8.75" style="77"/>
    <col min="12033" max="12033" width="44.25" style="77" customWidth="1"/>
    <col min="12034" max="12035" width="13.25" style="77" customWidth="1"/>
    <col min="12036" max="12036" width="10.375" style="77" customWidth="1"/>
    <col min="12037" max="12037" width="12.125" style="77" customWidth="1"/>
    <col min="12038" max="12038" width="8.75" style="77" hidden="1" customWidth="1"/>
    <col min="12039" max="12288" width="8.75" style="77"/>
    <col min="12289" max="12289" width="44.25" style="77" customWidth="1"/>
    <col min="12290" max="12291" width="13.25" style="77" customWidth="1"/>
    <col min="12292" max="12292" width="10.375" style="77" customWidth="1"/>
    <col min="12293" max="12293" width="12.125" style="77" customWidth="1"/>
    <col min="12294" max="12294" width="8.75" style="77" hidden="1" customWidth="1"/>
    <col min="12295" max="12544" width="8.75" style="77"/>
    <col min="12545" max="12545" width="44.25" style="77" customWidth="1"/>
    <col min="12546" max="12547" width="13.25" style="77" customWidth="1"/>
    <col min="12548" max="12548" width="10.375" style="77" customWidth="1"/>
    <col min="12549" max="12549" width="12.125" style="77" customWidth="1"/>
    <col min="12550" max="12550" width="8.75" style="77" hidden="1" customWidth="1"/>
    <col min="12551" max="12800" width="8.75" style="77"/>
    <col min="12801" max="12801" width="44.25" style="77" customWidth="1"/>
    <col min="12802" max="12803" width="13.25" style="77" customWidth="1"/>
    <col min="12804" max="12804" width="10.375" style="77" customWidth="1"/>
    <col min="12805" max="12805" width="12.125" style="77" customWidth="1"/>
    <col min="12806" max="12806" width="8.75" style="77" hidden="1" customWidth="1"/>
    <col min="12807" max="13056" width="8.75" style="77"/>
    <col min="13057" max="13057" width="44.25" style="77" customWidth="1"/>
    <col min="13058" max="13059" width="13.25" style="77" customWidth="1"/>
    <col min="13060" max="13060" width="10.375" style="77" customWidth="1"/>
    <col min="13061" max="13061" width="12.125" style="77" customWidth="1"/>
    <col min="13062" max="13062" width="8.75" style="77" hidden="1" customWidth="1"/>
    <col min="13063" max="13312" width="8.75" style="77"/>
    <col min="13313" max="13313" width="44.25" style="77" customWidth="1"/>
    <col min="13314" max="13315" width="13.25" style="77" customWidth="1"/>
    <col min="13316" max="13316" width="10.375" style="77" customWidth="1"/>
    <col min="13317" max="13317" width="12.125" style="77" customWidth="1"/>
    <col min="13318" max="13318" width="8.75" style="77" hidden="1" customWidth="1"/>
    <col min="13319" max="13568" width="8.75" style="77"/>
    <col min="13569" max="13569" width="44.25" style="77" customWidth="1"/>
    <col min="13570" max="13571" width="13.25" style="77" customWidth="1"/>
    <col min="13572" max="13572" width="10.375" style="77" customWidth="1"/>
    <col min="13573" max="13573" width="12.125" style="77" customWidth="1"/>
    <col min="13574" max="13574" width="8.75" style="77" hidden="1" customWidth="1"/>
    <col min="13575" max="13824" width="8.75" style="77"/>
    <col min="13825" max="13825" width="44.25" style="77" customWidth="1"/>
    <col min="13826" max="13827" width="13.25" style="77" customWidth="1"/>
    <col min="13828" max="13828" width="10.375" style="77" customWidth="1"/>
    <col min="13829" max="13829" width="12.125" style="77" customWidth="1"/>
    <col min="13830" max="13830" width="8.75" style="77" hidden="1" customWidth="1"/>
    <col min="13831" max="14080" width="8.75" style="77"/>
    <col min="14081" max="14081" width="44.25" style="77" customWidth="1"/>
    <col min="14082" max="14083" width="13.25" style="77" customWidth="1"/>
    <col min="14084" max="14084" width="10.375" style="77" customWidth="1"/>
    <col min="14085" max="14085" width="12.125" style="77" customWidth="1"/>
    <col min="14086" max="14086" width="8.75" style="77" hidden="1" customWidth="1"/>
    <col min="14087" max="14336" width="8.75" style="77"/>
    <col min="14337" max="14337" width="44.25" style="77" customWidth="1"/>
    <col min="14338" max="14339" width="13.25" style="77" customWidth="1"/>
    <col min="14340" max="14340" width="10.375" style="77" customWidth="1"/>
    <col min="14341" max="14341" width="12.125" style="77" customWidth="1"/>
    <col min="14342" max="14342" width="8.75" style="77" hidden="1" customWidth="1"/>
    <col min="14343" max="14592" width="8.75" style="77"/>
    <col min="14593" max="14593" width="44.25" style="77" customWidth="1"/>
    <col min="14594" max="14595" width="13.25" style="77" customWidth="1"/>
    <col min="14596" max="14596" width="10.375" style="77" customWidth="1"/>
    <col min="14597" max="14597" width="12.125" style="77" customWidth="1"/>
    <col min="14598" max="14598" width="8.75" style="77" hidden="1" customWidth="1"/>
    <col min="14599" max="14848" width="8.75" style="77"/>
    <col min="14849" max="14849" width="44.25" style="77" customWidth="1"/>
    <col min="14850" max="14851" width="13.25" style="77" customWidth="1"/>
    <col min="14852" max="14852" width="10.375" style="77" customWidth="1"/>
    <col min="14853" max="14853" width="12.125" style="77" customWidth="1"/>
    <col min="14854" max="14854" width="8.75" style="77" hidden="1" customWidth="1"/>
    <col min="14855" max="15104" width="8.75" style="77"/>
    <col min="15105" max="15105" width="44.25" style="77" customWidth="1"/>
    <col min="15106" max="15107" width="13.25" style="77" customWidth="1"/>
    <col min="15108" max="15108" width="10.375" style="77" customWidth="1"/>
    <col min="15109" max="15109" width="12.125" style="77" customWidth="1"/>
    <col min="15110" max="15110" width="8.75" style="77" hidden="1" customWidth="1"/>
    <col min="15111" max="15360" width="8.75" style="77"/>
    <col min="15361" max="15361" width="44.25" style="77" customWidth="1"/>
    <col min="15362" max="15363" width="13.25" style="77" customWidth="1"/>
    <col min="15364" max="15364" width="10.375" style="77" customWidth="1"/>
    <col min="15365" max="15365" width="12.125" style="77" customWidth="1"/>
    <col min="15366" max="15366" width="8.75" style="77" hidden="1" customWidth="1"/>
    <col min="15367" max="15616" width="8.75" style="77"/>
    <col min="15617" max="15617" width="44.25" style="77" customWidth="1"/>
    <col min="15618" max="15619" width="13.25" style="77" customWidth="1"/>
    <col min="15620" max="15620" width="10.375" style="77" customWidth="1"/>
    <col min="15621" max="15621" width="12.125" style="77" customWidth="1"/>
    <col min="15622" max="15622" width="8.75" style="77" hidden="1" customWidth="1"/>
    <col min="15623" max="15872" width="8.75" style="77"/>
    <col min="15873" max="15873" width="44.25" style="77" customWidth="1"/>
    <col min="15874" max="15875" width="13.25" style="77" customWidth="1"/>
    <col min="15876" max="15876" width="10.375" style="77" customWidth="1"/>
    <col min="15877" max="15877" width="12.125" style="77" customWidth="1"/>
    <col min="15878" max="15878" width="8.75" style="77" hidden="1" customWidth="1"/>
    <col min="15879" max="16128" width="8.75" style="77"/>
    <col min="16129" max="16129" width="44.25" style="77" customWidth="1"/>
    <col min="16130" max="16131" width="13.25" style="77" customWidth="1"/>
    <col min="16132" max="16132" width="10.375" style="77" customWidth="1"/>
    <col min="16133" max="16133" width="12.125" style="77" customWidth="1"/>
    <col min="16134" max="16134" width="8.75" style="77" hidden="1" customWidth="1"/>
    <col min="16135" max="16384" width="8.75" style="77"/>
  </cols>
  <sheetData>
    <row r="1" spans="1:7" ht="18.75" customHeight="1">
      <c r="A1" s="167" t="s">
        <v>236</v>
      </c>
    </row>
    <row r="2" spans="1:7" ht="24" customHeight="1">
      <c r="A2" s="352" t="s">
        <v>481</v>
      </c>
      <c r="B2" s="352"/>
      <c r="C2" s="352"/>
      <c r="D2" s="352"/>
      <c r="E2" s="352"/>
      <c r="F2" s="352"/>
      <c r="G2" s="352"/>
    </row>
    <row r="3" spans="1:7" ht="16.5" customHeight="1">
      <c r="A3" s="78"/>
      <c r="G3" s="87" t="s">
        <v>0</v>
      </c>
    </row>
    <row r="4" spans="1:7" s="76" customFormat="1" ht="39.75" customHeight="1">
      <c r="A4" s="164" t="s">
        <v>304</v>
      </c>
      <c r="B4" s="143" t="s">
        <v>1</v>
      </c>
      <c r="C4" s="144" t="s">
        <v>2</v>
      </c>
      <c r="D4" s="263" t="s">
        <v>498</v>
      </c>
      <c r="E4" s="143" t="s">
        <v>3</v>
      </c>
      <c r="F4" s="264" t="s">
        <v>497</v>
      </c>
      <c r="G4" s="143" t="s">
        <v>4</v>
      </c>
    </row>
    <row r="5" spans="1:7" customFormat="1" ht="20.100000000000001" customHeight="1">
      <c r="A5" s="165" t="s">
        <v>305</v>
      </c>
      <c r="B5" s="23"/>
      <c r="C5" s="79"/>
      <c r="D5" s="268"/>
      <c r="E5" s="79"/>
      <c r="F5" s="268"/>
      <c r="G5" s="79"/>
    </row>
    <row r="6" spans="1:7" customFormat="1" ht="20.100000000000001" customHeight="1">
      <c r="A6" s="165" t="s">
        <v>306</v>
      </c>
      <c r="B6" s="23">
        <f>SUM(B7:B18)</f>
        <v>23940</v>
      </c>
      <c r="C6" s="23">
        <f>SUM(C7:C18)</f>
        <v>29871</v>
      </c>
      <c r="D6" s="23">
        <f>SUM(D7:D18)</f>
        <v>109920</v>
      </c>
      <c r="E6" s="297">
        <f>C6/D6</f>
        <v>0.27179999999999999</v>
      </c>
      <c r="F6" s="268">
        <f>SUM(F7:F18)</f>
        <v>20841</v>
      </c>
      <c r="G6" s="297">
        <f>C6/F6</f>
        <v>1.4333</v>
      </c>
    </row>
    <row r="7" spans="1:7" customFormat="1" ht="20.100000000000001" customHeight="1">
      <c r="A7" s="166" t="s">
        <v>307</v>
      </c>
      <c r="B7" s="277"/>
      <c r="C7" s="278"/>
      <c r="D7" s="268"/>
      <c r="E7" s="79"/>
      <c r="F7" s="268"/>
      <c r="G7" s="79"/>
    </row>
    <row r="8" spans="1:7" customFormat="1" ht="20.100000000000001" customHeight="1">
      <c r="A8" s="166" t="s">
        <v>308</v>
      </c>
      <c r="B8" s="277"/>
      <c r="C8" s="278"/>
      <c r="D8" s="268"/>
      <c r="E8" s="79"/>
      <c r="F8" s="268"/>
      <c r="G8" s="79"/>
    </row>
    <row r="9" spans="1:7" customFormat="1" ht="20.100000000000001" customHeight="1">
      <c r="A9" s="166" t="s">
        <v>309</v>
      </c>
      <c r="B9" s="277"/>
      <c r="C9" s="278"/>
      <c r="D9" s="268"/>
      <c r="E9" s="79"/>
      <c r="F9" s="268"/>
      <c r="G9" s="79"/>
    </row>
    <row r="10" spans="1:7" customFormat="1" ht="20.100000000000001" customHeight="1">
      <c r="A10" s="166" t="s">
        <v>310</v>
      </c>
      <c r="B10" s="277">
        <v>21700</v>
      </c>
      <c r="C10" s="278">
        <v>27381</v>
      </c>
      <c r="D10" s="278">
        <v>107950</v>
      </c>
      <c r="E10" s="297">
        <f>C10/D10</f>
        <v>0.25359999999999999</v>
      </c>
      <c r="F10" s="299">
        <v>19004</v>
      </c>
      <c r="G10" s="297">
        <f>C10/F10</f>
        <v>1.4408000000000001</v>
      </c>
    </row>
    <row r="11" spans="1:7" customFormat="1" ht="20.100000000000001" customHeight="1">
      <c r="A11" s="166" t="s">
        <v>311</v>
      </c>
      <c r="B11" s="277"/>
      <c r="C11" s="278"/>
      <c r="D11" s="268"/>
      <c r="E11" s="297"/>
      <c r="F11" s="299"/>
      <c r="G11" s="79"/>
    </row>
    <row r="12" spans="1:7" customFormat="1" ht="20.100000000000001" customHeight="1">
      <c r="A12" s="166" t="s">
        <v>312</v>
      </c>
      <c r="B12" s="277">
        <v>460</v>
      </c>
      <c r="C12" s="278">
        <v>501</v>
      </c>
      <c r="D12" s="278">
        <v>320</v>
      </c>
      <c r="E12" s="297">
        <f>C12/D12</f>
        <v>1.5656000000000001</v>
      </c>
      <c r="F12" s="299">
        <v>460</v>
      </c>
      <c r="G12" s="297">
        <f>C12/F12</f>
        <v>1.0891</v>
      </c>
    </row>
    <row r="13" spans="1:7" customFormat="1" ht="20.100000000000001" customHeight="1">
      <c r="A13" s="166" t="s">
        <v>313</v>
      </c>
      <c r="B13" s="277">
        <v>680</v>
      </c>
      <c r="C13" s="278">
        <v>498</v>
      </c>
      <c r="D13" s="278">
        <v>800</v>
      </c>
      <c r="E13" s="297">
        <f>C13/D13</f>
        <v>0.62250000000000005</v>
      </c>
      <c r="F13" s="299">
        <v>315</v>
      </c>
      <c r="G13" s="297">
        <f>C13/F13</f>
        <v>1.581</v>
      </c>
    </row>
    <row r="14" spans="1:7" customFormat="1" ht="20.100000000000001" customHeight="1">
      <c r="A14" s="166" t="s">
        <v>314</v>
      </c>
      <c r="B14" s="277"/>
      <c r="C14" s="278"/>
      <c r="D14" s="278"/>
      <c r="E14" s="297"/>
      <c r="F14" s="299"/>
      <c r="G14" s="79"/>
    </row>
    <row r="15" spans="1:7" customFormat="1" ht="20.100000000000001" customHeight="1">
      <c r="A15" s="166" t="s">
        <v>315</v>
      </c>
      <c r="B15" s="277"/>
      <c r="C15" s="278"/>
      <c r="D15" s="278"/>
      <c r="E15" s="297"/>
      <c r="F15" s="299"/>
      <c r="G15" s="79"/>
    </row>
    <row r="16" spans="1:7" customFormat="1" ht="20.100000000000001" customHeight="1">
      <c r="A16" s="166" t="s">
        <v>316</v>
      </c>
      <c r="B16" s="277">
        <v>1100</v>
      </c>
      <c r="C16" s="278">
        <v>1491</v>
      </c>
      <c r="D16" s="278">
        <v>850</v>
      </c>
      <c r="E16" s="297">
        <f>C16/D16</f>
        <v>1.7541</v>
      </c>
      <c r="F16" s="299">
        <v>1062</v>
      </c>
      <c r="G16" s="297">
        <f>C16/F16</f>
        <v>1.4039999999999999</v>
      </c>
    </row>
    <row r="17" spans="1:7" customFormat="1" ht="20.100000000000001" customHeight="1">
      <c r="A17" s="166" t="s">
        <v>317</v>
      </c>
      <c r="B17" s="277"/>
      <c r="C17" s="278"/>
      <c r="D17" s="268"/>
      <c r="E17" s="297"/>
      <c r="F17" s="268"/>
      <c r="G17" s="79"/>
    </row>
    <row r="18" spans="1:7" customFormat="1" ht="20.100000000000001" customHeight="1">
      <c r="A18" s="166" t="s">
        <v>318</v>
      </c>
      <c r="B18" s="277"/>
      <c r="C18" s="278"/>
      <c r="D18" s="268"/>
      <c r="E18" s="297"/>
      <c r="F18" s="268"/>
      <c r="G18" s="79"/>
    </row>
    <row r="19" spans="1:7" customFormat="1" ht="20.100000000000001" customHeight="1">
      <c r="A19" s="165" t="s">
        <v>319</v>
      </c>
      <c r="B19" s="23"/>
      <c r="C19" s="79"/>
      <c r="D19" s="268"/>
      <c r="E19" s="297"/>
      <c r="F19" s="268"/>
      <c r="G19" s="79"/>
    </row>
    <row r="20" spans="1:7" s="86" customFormat="1" ht="20.100000000000001" customHeight="1">
      <c r="A20" s="80" t="s">
        <v>322</v>
      </c>
      <c r="B20" s="44">
        <f>B6+B19</f>
        <v>23940</v>
      </c>
      <c r="C20" s="44">
        <f>C6+C19</f>
        <v>29871</v>
      </c>
      <c r="D20" s="44">
        <f>D6+D19</f>
        <v>109920</v>
      </c>
      <c r="E20" s="286">
        <f>C20/D20</f>
        <v>0.27179999999999999</v>
      </c>
      <c r="F20" s="44">
        <f>F6+F19</f>
        <v>20841</v>
      </c>
      <c r="G20" s="286">
        <f>C20/F20</f>
        <v>1.4333</v>
      </c>
    </row>
    <row r="21" spans="1:7" s="86" customFormat="1" ht="20.100000000000001" customHeight="1">
      <c r="A21" s="81" t="s">
        <v>320</v>
      </c>
      <c r="B21" s="44"/>
      <c r="C21" s="44"/>
      <c r="D21" s="258"/>
      <c r="E21" s="286"/>
      <c r="F21" s="266"/>
      <c r="G21" s="45"/>
    </row>
    <row r="22" spans="1:7" s="86" customFormat="1" ht="20.100000000000001" customHeight="1">
      <c r="A22" s="81" t="s">
        <v>321</v>
      </c>
      <c r="B22" s="44"/>
      <c r="C22" s="44">
        <f>SUM(C23:C27)</f>
        <v>249785</v>
      </c>
      <c r="D22" s="44">
        <f>SUM(D23:D27)</f>
        <v>18448</v>
      </c>
      <c r="E22" s="286">
        <f>C22/D22</f>
        <v>13.54</v>
      </c>
      <c r="F22" s="44">
        <f>SUM(F23:F27)</f>
        <v>169800</v>
      </c>
      <c r="G22" s="286">
        <f>C22/F22</f>
        <v>1.4711000000000001</v>
      </c>
    </row>
    <row r="23" spans="1:7" s="76" customFormat="1" ht="20.100000000000001" customHeight="1">
      <c r="A23" s="82" t="s">
        <v>33</v>
      </c>
      <c r="B23" s="41"/>
      <c r="C23" s="41">
        <v>11576</v>
      </c>
      <c r="D23" s="259">
        <v>3000</v>
      </c>
      <c r="E23" s="283"/>
      <c r="F23" s="299">
        <v>8085</v>
      </c>
      <c r="G23" s="283">
        <f>C23/F23</f>
        <v>1.4318</v>
      </c>
    </row>
    <row r="24" spans="1:7" s="76" customFormat="1" ht="20.100000000000001" customHeight="1">
      <c r="A24" s="82" t="s">
        <v>180</v>
      </c>
      <c r="B24" s="41"/>
      <c r="C24" s="41"/>
      <c r="D24" s="259"/>
      <c r="E24" s="283"/>
      <c r="F24" s="299"/>
      <c r="G24" s="42"/>
    </row>
    <row r="25" spans="1:7" s="76" customFormat="1" ht="20.100000000000001" customHeight="1">
      <c r="A25" s="82" t="s">
        <v>181</v>
      </c>
      <c r="B25" s="41"/>
      <c r="C25" s="41">
        <v>82146</v>
      </c>
      <c r="D25" s="259"/>
      <c r="E25" s="283"/>
      <c r="F25" s="299">
        <v>50652</v>
      </c>
      <c r="G25" s="283">
        <f>C25/F25</f>
        <v>1.6217999999999999</v>
      </c>
    </row>
    <row r="26" spans="1:7" s="76" customFormat="1" ht="20.100000000000001" customHeight="1">
      <c r="A26" s="82" t="s">
        <v>39</v>
      </c>
      <c r="B26" s="41"/>
      <c r="C26" s="41">
        <v>13857</v>
      </c>
      <c r="D26" s="259">
        <v>15448</v>
      </c>
      <c r="E26" s="283"/>
      <c r="F26" s="299">
        <v>24817</v>
      </c>
      <c r="G26" s="283">
        <f>C26/F26</f>
        <v>0.55840000000000001</v>
      </c>
    </row>
    <row r="27" spans="1:7" s="76" customFormat="1" ht="20.100000000000001" customHeight="1">
      <c r="A27" s="279" t="s">
        <v>506</v>
      </c>
      <c r="B27" s="280"/>
      <c r="C27" s="280">
        <v>142206</v>
      </c>
      <c r="D27" s="280"/>
      <c r="E27" s="298"/>
      <c r="F27" s="299">
        <v>86246</v>
      </c>
      <c r="G27" s="298">
        <f>C27/F27</f>
        <v>1.6488</v>
      </c>
    </row>
    <row r="28" spans="1:7" s="86" customFormat="1" ht="20.100000000000001" customHeight="1">
      <c r="A28" s="80" t="s">
        <v>40</v>
      </c>
      <c r="B28" s="44"/>
      <c r="C28" s="44">
        <f>C20+C21+C22</f>
        <v>279656</v>
      </c>
      <c r="D28" s="44">
        <f>D20+D21+D22</f>
        <v>128368</v>
      </c>
      <c r="E28" s="286">
        <f>C28/D28</f>
        <v>2.1785000000000001</v>
      </c>
      <c r="F28" s="44">
        <f>F20+F21+F22</f>
        <v>190641</v>
      </c>
      <c r="G28" s="286">
        <f>C28/F28</f>
        <v>1.4669000000000001</v>
      </c>
    </row>
    <row r="29" spans="1:7" s="76" customFormat="1" ht="18.75" customHeight="1">
      <c r="A29" s="353"/>
      <c r="B29" s="353"/>
      <c r="C29" s="353"/>
      <c r="D29" s="353"/>
      <c r="E29" s="353"/>
      <c r="F29" s="353"/>
      <c r="G29" s="353"/>
    </row>
    <row r="30" spans="1:7" s="76" customFormat="1" ht="18.75" customHeight="1">
      <c r="A30" s="351"/>
      <c r="B30" s="351"/>
      <c r="C30" s="351"/>
      <c r="D30" s="351"/>
      <c r="E30" s="351"/>
      <c r="F30" s="351"/>
      <c r="G30" s="351"/>
    </row>
    <row r="31" spans="1:7" s="76" customFormat="1" ht="18.75" customHeight="1">
      <c r="A31" s="351"/>
      <c r="B31" s="351"/>
      <c r="C31" s="351"/>
      <c r="D31" s="351"/>
      <c r="E31" s="351"/>
      <c r="F31" s="351"/>
      <c r="G31" s="351"/>
    </row>
    <row r="32" spans="1:7" s="76" customFormat="1" ht="18.75" customHeight="1">
      <c r="A32" s="354"/>
      <c r="B32" s="354"/>
      <c r="C32" s="354"/>
      <c r="D32" s="354"/>
      <c r="E32" s="354"/>
      <c r="F32" s="354"/>
      <c r="G32" s="354"/>
    </row>
    <row r="33" spans="1:7" ht="18.75" customHeight="1">
      <c r="A33" s="351"/>
      <c r="B33" s="351"/>
      <c r="C33" s="351"/>
      <c r="D33" s="351"/>
      <c r="E33" s="351"/>
      <c r="F33" s="351"/>
      <c r="G33" s="351"/>
    </row>
    <row r="34" spans="1:7" ht="33.75" customHeight="1">
      <c r="A34" s="351"/>
      <c r="B34" s="351"/>
      <c r="C34" s="351"/>
      <c r="D34" s="351"/>
      <c r="E34" s="351"/>
      <c r="F34" s="351"/>
      <c r="G34" s="351"/>
    </row>
    <row r="35" spans="1:7" ht="33.75" customHeight="1">
      <c r="A35" s="351"/>
      <c r="B35" s="351"/>
      <c r="C35" s="351"/>
      <c r="D35" s="351"/>
      <c r="E35" s="351"/>
      <c r="F35" s="351"/>
      <c r="G35" s="351"/>
    </row>
  </sheetData>
  <mergeCells count="8">
    <mergeCell ref="A33:G33"/>
    <mergeCell ref="A34:G34"/>
    <mergeCell ref="A35:G35"/>
    <mergeCell ref="A2:G2"/>
    <mergeCell ref="A29:G29"/>
    <mergeCell ref="A30:G30"/>
    <mergeCell ref="A31:G31"/>
    <mergeCell ref="A32:G32"/>
  </mergeCells>
  <phoneticPr fontId="54" type="noConversion"/>
  <pageMargins left="0.70866141732283505" right="0.70866141732283505" top="0.74803149606299202" bottom="0.74803149606299202" header="0.31496062992126" footer="0.31496062992126"/>
  <pageSetup paperSize="9" scale="95" firstPageNumber="41" fitToHeight="0" orientation="portrait" useFirstPageNumber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I25"/>
  <sheetViews>
    <sheetView showZeros="0" defaultGridColor="0" colorId="8" workbookViewId="0">
      <selection activeCell="E35" sqref="E35"/>
    </sheetView>
  </sheetViews>
  <sheetFormatPr defaultColWidth="8.75" defaultRowHeight="14.25"/>
  <cols>
    <col min="1" max="1" width="35.375" style="66" customWidth="1"/>
    <col min="2" max="7" width="11.625" style="66" customWidth="1"/>
    <col min="8" max="18" width="9" style="66" customWidth="1"/>
    <col min="19" max="251" width="8.75" style="66"/>
    <col min="252" max="252" width="62.75" style="66" customWidth="1"/>
    <col min="253" max="254" width="13.25" style="66" customWidth="1"/>
    <col min="255" max="255" width="10.5" style="66" customWidth="1"/>
    <col min="256" max="256" width="12.25" style="66" customWidth="1"/>
    <col min="257" max="257" width="8.75" style="66" hidden="1" customWidth="1"/>
    <col min="258" max="274" width="9" style="66" customWidth="1"/>
    <col min="275" max="507" width="8.75" style="66"/>
    <col min="508" max="508" width="62.75" style="66" customWidth="1"/>
    <col min="509" max="510" width="13.25" style="66" customWidth="1"/>
    <col min="511" max="511" width="10.5" style="66" customWidth="1"/>
    <col min="512" max="512" width="12.25" style="66" customWidth="1"/>
    <col min="513" max="513" width="8.75" style="66" hidden="1" customWidth="1"/>
    <col min="514" max="530" width="9" style="66" customWidth="1"/>
    <col min="531" max="763" width="8.75" style="66"/>
    <col min="764" max="764" width="62.75" style="66" customWidth="1"/>
    <col min="765" max="766" width="13.25" style="66" customWidth="1"/>
    <col min="767" max="767" width="10.5" style="66" customWidth="1"/>
    <col min="768" max="768" width="12.25" style="66" customWidth="1"/>
    <col min="769" max="769" width="8.75" style="66" hidden="1" customWidth="1"/>
    <col min="770" max="786" width="9" style="66" customWidth="1"/>
    <col min="787" max="1019" width="8.75" style="66"/>
    <col min="1020" max="1020" width="62.75" style="66" customWidth="1"/>
    <col min="1021" max="1022" width="13.25" style="66" customWidth="1"/>
    <col min="1023" max="1023" width="10.5" style="66" customWidth="1"/>
    <col min="1024" max="1024" width="12.25" style="66" customWidth="1"/>
    <col min="1025" max="1025" width="8.75" style="66" hidden="1" customWidth="1"/>
    <col min="1026" max="1042" width="9" style="66" customWidth="1"/>
    <col min="1043" max="1275" width="8.75" style="66"/>
    <col min="1276" max="1276" width="62.75" style="66" customWidth="1"/>
    <col min="1277" max="1278" width="13.25" style="66" customWidth="1"/>
    <col min="1279" max="1279" width="10.5" style="66" customWidth="1"/>
    <col min="1280" max="1280" width="12.25" style="66" customWidth="1"/>
    <col min="1281" max="1281" width="8.75" style="66" hidden="1" customWidth="1"/>
    <col min="1282" max="1298" width="9" style="66" customWidth="1"/>
    <col min="1299" max="1531" width="8.75" style="66"/>
    <col min="1532" max="1532" width="62.75" style="66" customWidth="1"/>
    <col min="1533" max="1534" width="13.25" style="66" customWidth="1"/>
    <col min="1535" max="1535" width="10.5" style="66" customWidth="1"/>
    <col min="1536" max="1536" width="12.25" style="66" customWidth="1"/>
    <col min="1537" max="1537" width="8.75" style="66" hidden="1" customWidth="1"/>
    <col min="1538" max="1554" width="9" style="66" customWidth="1"/>
    <col min="1555" max="1787" width="8.75" style="66"/>
    <col min="1788" max="1788" width="62.75" style="66" customWidth="1"/>
    <col min="1789" max="1790" width="13.25" style="66" customWidth="1"/>
    <col min="1791" max="1791" width="10.5" style="66" customWidth="1"/>
    <col min="1792" max="1792" width="12.25" style="66" customWidth="1"/>
    <col min="1793" max="1793" width="8.75" style="66" hidden="1" customWidth="1"/>
    <col min="1794" max="1810" width="9" style="66" customWidth="1"/>
    <col min="1811" max="2043" width="8.75" style="66"/>
    <col min="2044" max="2044" width="62.75" style="66" customWidth="1"/>
    <col min="2045" max="2046" width="13.25" style="66" customWidth="1"/>
    <col min="2047" max="2047" width="10.5" style="66" customWidth="1"/>
    <col min="2048" max="2048" width="12.25" style="66" customWidth="1"/>
    <col min="2049" max="2049" width="8.75" style="66" hidden="1" customWidth="1"/>
    <col min="2050" max="2066" width="9" style="66" customWidth="1"/>
    <col min="2067" max="2299" width="8.75" style="66"/>
    <col min="2300" max="2300" width="62.75" style="66" customWidth="1"/>
    <col min="2301" max="2302" width="13.25" style="66" customWidth="1"/>
    <col min="2303" max="2303" width="10.5" style="66" customWidth="1"/>
    <col min="2304" max="2304" width="12.25" style="66" customWidth="1"/>
    <col min="2305" max="2305" width="8.75" style="66" hidden="1" customWidth="1"/>
    <col min="2306" max="2322" width="9" style="66" customWidth="1"/>
    <col min="2323" max="2555" width="8.75" style="66"/>
    <col min="2556" max="2556" width="62.75" style="66" customWidth="1"/>
    <col min="2557" max="2558" width="13.25" style="66" customWidth="1"/>
    <col min="2559" max="2559" width="10.5" style="66" customWidth="1"/>
    <col min="2560" max="2560" width="12.25" style="66" customWidth="1"/>
    <col min="2561" max="2561" width="8.75" style="66" hidden="1" customWidth="1"/>
    <col min="2562" max="2578" width="9" style="66" customWidth="1"/>
    <col min="2579" max="2811" width="8.75" style="66"/>
    <col min="2812" max="2812" width="62.75" style="66" customWidth="1"/>
    <col min="2813" max="2814" width="13.25" style="66" customWidth="1"/>
    <col min="2815" max="2815" width="10.5" style="66" customWidth="1"/>
    <col min="2816" max="2816" width="12.25" style="66" customWidth="1"/>
    <col min="2817" max="2817" width="8.75" style="66" hidden="1" customWidth="1"/>
    <col min="2818" max="2834" width="9" style="66" customWidth="1"/>
    <col min="2835" max="3067" width="8.75" style="66"/>
    <col min="3068" max="3068" width="62.75" style="66" customWidth="1"/>
    <col min="3069" max="3070" width="13.25" style="66" customWidth="1"/>
    <col min="3071" max="3071" width="10.5" style="66" customWidth="1"/>
    <col min="3072" max="3072" width="12.25" style="66" customWidth="1"/>
    <col min="3073" max="3073" width="8.75" style="66" hidden="1" customWidth="1"/>
    <col min="3074" max="3090" width="9" style="66" customWidth="1"/>
    <col min="3091" max="3323" width="8.75" style="66"/>
    <col min="3324" max="3324" width="62.75" style="66" customWidth="1"/>
    <col min="3325" max="3326" width="13.25" style="66" customWidth="1"/>
    <col min="3327" max="3327" width="10.5" style="66" customWidth="1"/>
    <col min="3328" max="3328" width="12.25" style="66" customWidth="1"/>
    <col min="3329" max="3329" width="8.75" style="66" hidden="1" customWidth="1"/>
    <col min="3330" max="3346" width="9" style="66" customWidth="1"/>
    <col min="3347" max="3579" width="8.75" style="66"/>
    <col min="3580" max="3580" width="62.75" style="66" customWidth="1"/>
    <col min="3581" max="3582" width="13.25" style="66" customWidth="1"/>
    <col min="3583" max="3583" width="10.5" style="66" customWidth="1"/>
    <col min="3584" max="3584" width="12.25" style="66" customWidth="1"/>
    <col min="3585" max="3585" width="8.75" style="66" hidden="1" customWidth="1"/>
    <col min="3586" max="3602" width="9" style="66" customWidth="1"/>
    <col min="3603" max="3835" width="8.75" style="66"/>
    <col min="3836" max="3836" width="62.75" style="66" customWidth="1"/>
    <col min="3837" max="3838" width="13.25" style="66" customWidth="1"/>
    <col min="3839" max="3839" width="10.5" style="66" customWidth="1"/>
    <col min="3840" max="3840" width="12.25" style="66" customWidth="1"/>
    <col min="3841" max="3841" width="8.75" style="66" hidden="1" customWidth="1"/>
    <col min="3842" max="3858" width="9" style="66" customWidth="1"/>
    <col min="3859" max="4091" width="8.75" style="66"/>
    <col min="4092" max="4092" width="62.75" style="66" customWidth="1"/>
    <col min="4093" max="4094" width="13.25" style="66" customWidth="1"/>
    <col min="4095" max="4095" width="10.5" style="66" customWidth="1"/>
    <col min="4096" max="4096" width="12.25" style="66" customWidth="1"/>
    <col min="4097" max="4097" width="8.75" style="66" hidden="1" customWidth="1"/>
    <col min="4098" max="4114" width="9" style="66" customWidth="1"/>
    <col min="4115" max="4347" width="8.75" style="66"/>
    <col min="4348" max="4348" width="62.75" style="66" customWidth="1"/>
    <col min="4349" max="4350" width="13.25" style="66" customWidth="1"/>
    <col min="4351" max="4351" width="10.5" style="66" customWidth="1"/>
    <col min="4352" max="4352" width="12.25" style="66" customWidth="1"/>
    <col min="4353" max="4353" width="8.75" style="66" hidden="1" customWidth="1"/>
    <col min="4354" max="4370" width="9" style="66" customWidth="1"/>
    <col min="4371" max="4603" width="8.75" style="66"/>
    <col min="4604" max="4604" width="62.75" style="66" customWidth="1"/>
    <col min="4605" max="4606" width="13.25" style="66" customWidth="1"/>
    <col min="4607" max="4607" width="10.5" style="66" customWidth="1"/>
    <col min="4608" max="4608" width="12.25" style="66" customWidth="1"/>
    <col min="4609" max="4609" width="8.75" style="66" hidden="1" customWidth="1"/>
    <col min="4610" max="4626" width="9" style="66" customWidth="1"/>
    <col min="4627" max="4859" width="8.75" style="66"/>
    <col min="4860" max="4860" width="62.75" style="66" customWidth="1"/>
    <col min="4861" max="4862" width="13.25" style="66" customWidth="1"/>
    <col min="4863" max="4863" width="10.5" style="66" customWidth="1"/>
    <col min="4864" max="4864" width="12.25" style="66" customWidth="1"/>
    <col min="4865" max="4865" width="8.75" style="66" hidden="1" customWidth="1"/>
    <col min="4866" max="4882" width="9" style="66" customWidth="1"/>
    <col min="4883" max="5115" width="8.75" style="66"/>
    <col min="5116" max="5116" width="62.75" style="66" customWidth="1"/>
    <col min="5117" max="5118" width="13.25" style="66" customWidth="1"/>
    <col min="5119" max="5119" width="10.5" style="66" customWidth="1"/>
    <col min="5120" max="5120" width="12.25" style="66" customWidth="1"/>
    <col min="5121" max="5121" width="8.75" style="66" hidden="1" customWidth="1"/>
    <col min="5122" max="5138" width="9" style="66" customWidth="1"/>
    <col min="5139" max="5371" width="8.75" style="66"/>
    <col min="5372" max="5372" width="62.75" style="66" customWidth="1"/>
    <col min="5373" max="5374" width="13.25" style="66" customWidth="1"/>
    <col min="5375" max="5375" width="10.5" style="66" customWidth="1"/>
    <col min="5376" max="5376" width="12.25" style="66" customWidth="1"/>
    <col min="5377" max="5377" width="8.75" style="66" hidden="1" customWidth="1"/>
    <col min="5378" max="5394" width="9" style="66" customWidth="1"/>
    <col min="5395" max="5627" width="8.75" style="66"/>
    <col min="5628" max="5628" width="62.75" style="66" customWidth="1"/>
    <col min="5629" max="5630" width="13.25" style="66" customWidth="1"/>
    <col min="5631" max="5631" width="10.5" style="66" customWidth="1"/>
    <col min="5632" max="5632" width="12.25" style="66" customWidth="1"/>
    <col min="5633" max="5633" width="8.75" style="66" hidden="1" customWidth="1"/>
    <col min="5634" max="5650" width="9" style="66" customWidth="1"/>
    <col min="5651" max="5883" width="8.75" style="66"/>
    <col min="5884" max="5884" width="62.75" style="66" customWidth="1"/>
    <col min="5885" max="5886" width="13.25" style="66" customWidth="1"/>
    <col min="5887" max="5887" width="10.5" style="66" customWidth="1"/>
    <col min="5888" max="5888" width="12.25" style="66" customWidth="1"/>
    <col min="5889" max="5889" width="8.75" style="66" hidden="1" customWidth="1"/>
    <col min="5890" max="5906" width="9" style="66" customWidth="1"/>
    <col min="5907" max="6139" width="8.75" style="66"/>
    <col min="6140" max="6140" width="62.75" style="66" customWidth="1"/>
    <col min="6141" max="6142" width="13.25" style="66" customWidth="1"/>
    <col min="6143" max="6143" width="10.5" style="66" customWidth="1"/>
    <col min="6144" max="6144" width="12.25" style="66" customWidth="1"/>
    <col min="6145" max="6145" width="8.75" style="66" hidden="1" customWidth="1"/>
    <col min="6146" max="6162" width="9" style="66" customWidth="1"/>
    <col min="6163" max="6395" width="8.75" style="66"/>
    <col min="6396" max="6396" width="62.75" style="66" customWidth="1"/>
    <col min="6397" max="6398" width="13.25" style="66" customWidth="1"/>
    <col min="6399" max="6399" width="10.5" style="66" customWidth="1"/>
    <col min="6400" max="6400" width="12.25" style="66" customWidth="1"/>
    <col min="6401" max="6401" width="8.75" style="66" hidden="1" customWidth="1"/>
    <col min="6402" max="6418" width="9" style="66" customWidth="1"/>
    <col min="6419" max="6651" width="8.75" style="66"/>
    <col min="6652" max="6652" width="62.75" style="66" customWidth="1"/>
    <col min="6653" max="6654" width="13.25" style="66" customWidth="1"/>
    <col min="6655" max="6655" width="10.5" style="66" customWidth="1"/>
    <col min="6656" max="6656" width="12.25" style="66" customWidth="1"/>
    <col min="6657" max="6657" width="8.75" style="66" hidden="1" customWidth="1"/>
    <col min="6658" max="6674" width="9" style="66" customWidth="1"/>
    <col min="6675" max="6907" width="8.75" style="66"/>
    <col min="6908" max="6908" width="62.75" style="66" customWidth="1"/>
    <col min="6909" max="6910" width="13.25" style="66" customWidth="1"/>
    <col min="6911" max="6911" width="10.5" style="66" customWidth="1"/>
    <col min="6912" max="6912" width="12.25" style="66" customWidth="1"/>
    <col min="6913" max="6913" width="8.75" style="66" hidden="1" customWidth="1"/>
    <col min="6914" max="6930" width="9" style="66" customWidth="1"/>
    <col min="6931" max="7163" width="8.75" style="66"/>
    <col min="7164" max="7164" width="62.75" style="66" customWidth="1"/>
    <col min="7165" max="7166" width="13.25" style="66" customWidth="1"/>
    <col min="7167" max="7167" width="10.5" style="66" customWidth="1"/>
    <col min="7168" max="7168" width="12.25" style="66" customWidth="1"/>
    <col min="7169" max="7169" width="8.75" style="66" hidden="1" customWidth="1"/>
    <col min="7170" max="7186" width="9" style="66" customWidth="1"/>
    <col min="7187" max="7419" width="8.75" style="66"/>
    <col min="7420" max="7420" width="62.75" style="66" customWidth="1"/>
    <col min="7421" max="7422" width="13.25" style="66" customWidth="1"/>
    <col min="7423" max="7423" width="10.5" style="66" customWidth="1"/>
    <col min="7424" max="7424" width="12.25" style="66" customWidth="1"/>
    <col min="7425" max="7425" width="8.75" style="66" hidden="1" customWidth="1"/>
    <col min="7426" max="7442" width="9" style="66" customWidth="1"/>
    <col min="7443" max="7675" width="8.75" style="66"/>
    <col min="7676" max="7676" width="62.75" style="66" customWidth="1"/>
    <col min="7677" max="7678" width="13.25" style="66" customWidth="1"/>
    <col min="7679" max="7679" width="10.5" style="66" customWidth="1"/>
    <col min="7680" max="7680" width="12.25" style="66" customWidth="1"/>
    <col min="7681" max="7681" width="8.75" style="66" hidden="1" customWidth="1"/>
    <col min="7682" max="7698" width="9" style="66" customWidth="1"/>
    <col min="7699" max="7931" width="8.75" style="66"/>
    <col min="7932" max="7932" width="62.75" style="66" customWidth="1"/>
    <col min="7933" max="7934" width="13.25" style="66" customWidth="1"/>
    <col min="7935" max="7935" width="10.5" style="66" customWidth="1"/>
    <col min="7936" max="7936" width="12.25" style="66" customWidth="1"/>
    <col min="7937" max="7937" width="8.75" style="66" hidden="1" customWidth="1"/>
    <col min="7938" max="7954" width="9" style="66" customWidth="1"/>
    <col min="7955" max="8187" width="8.75" style="66"/>
    <col min="8188" max="8188" width="62.75" style="66" customWidth="1"/>
    <col min="8189" max="8190" width="13.25" style="66" customWidth="1"/>
    <col min="8191" max="8191" width="10.5" style="66" customWidth="1"/>
    <col min="8192" max="8192" width="12.25" style="66" customWidth="1"/>
    <col min="8193" max="8193" width="8.75" style="66" hidden="1" customWidth="1"/>
    <col min="8194" max="8210" width="9" style="66" customWidth="1"/>
    <col min="8211" max="8443" width="8.75" style="66"/>
    <col min="8444" max="8444" width="62.75" style="66" customWidth="1"/>
    <col min="8445" max="8446" width="13.25" style="66" customWidth="1"/>
    <col min="8447" max="8447" width="10.5" style="66" customWidth="1"/>
    <col min="8448" max="8448" width="12.25" style="66" customWidth="1"/>
    <col min="8449" max="8449" width="8.75" style="66" hidden="1" customWidth="1"/>
    <col min="8450" max="8466" width="9" style="66" customWidth="1"/>
    <col min="8467" max="8699" width="8.75" style="66"/>
    <col min="8700" max="8700" width="62.75" style="66" customWidth="1"/>
    <col min="8701" max="8702" width="13.25" style="66" customWidth="1"/>
    <col min="8703" max="8703" width="10.5" style="66" customWidth="1"/>
    <col min="8704" max="8704" width="12.25" style="66" customWidth="1"/>
    <col min="8705" max="8705" width="8.75" style="66" hidden="1" customWidth="1"/>
    <col min="8706" max="8722" width="9" style="66" customWidth="1"/>
    <col min="8723" max="8955" width="8.75" style="66"/>
    <col min="8956" max="8956" width="62.75" style="66" customWidth="1"/>
    <col min="8957" max="8958" width="13.25" style="66" customWidth="1"/>
    <col min="8959" max="8959" width="10.5" style="66" customWidth="1"/>
    <col min="8960" max="8960" width="12.25" style="66" customWidth="1"/>
    <col min="8961" max="8961" width="8.75" style="66" hidden="1" customWidth="1"/>
    <col min="8962" max="8978" width="9" style="66" customWidth="1"/>
    <col min="8979" max="9211" width="8.75" style="66"/>
    <col min="9212" max="9212" width="62.75" style="66" customWidth="1"/>
    <col min="9213" max="9214" width="13.25" style="66" customWidth="1"/>
    <col min="9215" max="9215" width="10.5" style="66" customWidth="1"/>
    <col min="9216" max="9216" width="12.25" style="66" customWidth="1"/>
    <col min="9217" max="9217" width="8.75" style="66" hidden="1" customWidth="1"/>
    <col min="9218" max="9234" width="9" style="66" customWidth="1"/>
    <col min="9235" max="9467" width="8.75" style="66"/>
    <col min="9468" max="9468" width="62.75" style="66" customWidth="1"/>
    <col min="9469" max="9470" width="13.25" style="66" customWidth="1"/>
    <col min="9471" max="9471" width="10.5" style="66" customWidth="1"/>
    <col min="9472" max="9472" width="12.25" style="66" customWidth="1"/>
    <col min="9473" max="9473" width="8.75" style="66" hidden="1" customWidth="1"/>
    <col min="9474" max="9490" width="9" style="66" customWidth="1"/>
    <col min="9491" max="9723" width="8.75" style="66"/>
    <col min="9724" max="9724" width="62.75" style="66" customWidth="1"/>
    <col min="9725" max="9726" width="13.25" style="66" customWidth="1"/>
    <col min="9727" max="9727" width="10.5" style="66" customWidth="1"/>
    <col min="9728" max="9728" width="12.25" style="66" customWidth="1"/>
    <col min="9729" max="9729" width="8.75" style="66" hidden="1" customWidth="1"/>
    <col min="9730" max="9746" width="9" style="66" customWidth="1"/>
    <col min="9747" max="9979" width="8.75" style="66"/>
    <col min="9980" max="9980" width="62.75" style="66" customWidth="1"/>
    <col min="9981" max="9982" width="13.25" style="66" customWidth="1"/>
    <col min="9983" max="9983" width="10.5" style="66" customWidth="1"/>
    <col min="9984" max="9984" width="12.25" style="66" customWidth="1"/>
    <col min="9985" max="9985" width="8.75" style="66" hidden="1" customWidth="1"/>
    <col min="9986" max="10002" width="9" style="66" customWidth="1"/>
    <col min="10003" max="10235" width="8.75" style="66"/>
    <col min="10236" max="10236" width="62.75" style="66" customWidth="1"/>
    <col min="10237" max="10238" width="13.25" style="66" customWidth="1"/>
    <col min="10239" max="10239" width="10.5" style="66" customWidth="1"/>
    <col min="10240" max="10240" width="12.25" style="66" customWidth="1"/>
    <col min="10241" max="10241" width="8.75" style="66" hidden="1" customWidth="1"/>
    <col min="10242" max="10258" width="9" style="66" customWidth="1"/>
    <col min="10259" max="10491" width="8.75" style="66"/>
    <col min="10492" max="10492" width="62.75" style="66" customWidth="1"/>
    <col min="10493" max="10494" width="13.25" style="66" customWidth="1"/>
    <col min="10495" max="10495" width="10.5" style="66" customWidth="1"/>
    <col min="10496" max="10496" width="12.25" style="66" customWidth="1"/>
    <col min="10497" max="10497" width="8.75" style="66" hidden="1" customWidth="1"/>
    <col min="10498" max="10514" width="9" style="66" customWidth="1"/>
    <col min="10515" max="10747" width="8.75" style="66"/>
    <col min="10748" max="10748" width="62.75" style="66" customWidth="1"/>
    <col min="10749" max="10750" width="13.25" style="66" customWidth="1"/>
    <col min="10751" max="10751" width="10.5" style="66" customWidth="1"/>
    <col min="10752" max="10752" width="12.25" style="66" customWidth="1"/>
    <col min="10753" max="10753" width="8.75" style="66" hidden="1" customWidth="1"/>
    <col min="10754" max="10770" width="9" style="66" customWidth="1"/>
    <col min="10771" max="11003" width="8.75" style="66"/>
    <col min="11004" max="11004" width="62.75" style="66" customWidth="1"/>
    <col min="11005" max="11006" width="13.25" style="66" customWidth="1"/>
    <col min="11007" max="11007" width="10.5" style="66" customWidth="1"/>
    <col min="11008" max="11008" width="12.25" style="66" customWidth="1"/>
    <col min="11009" max="11009" width="8.75" style="66" hidden="1" customWidth="1"/>
    <col min="11010" max="11026" width="9" style="66" customWidth="1"/>
    <col min="11027" max="11259" width="8.75" style="66"/>
    <col min="11260" max="11260" width="62.75" style="66" customWidth="1"/>
    <col min="11261" max="11262" width="13.25" style="66" customWidth="1"/>
    <col min="11263" max="11263" width="10.5" style="66" customWidth="1"/>
    <col min="11264" max="11264" width="12.25" style="66" customWidth="1"/>
    <col min="11265" max="11265" width="8.75" style="66" hidden="1" customWidth="1"/>
    <col min="11266" max="11282" width="9" style="66" customWidth="1"/>
    <col min="11283" max="11515" width="8.75" style="66"/>
    <col min="11516" max="11516" width="62.75" style="66" customWidth="1"/>
    <col min="11517" max="11518" width="13.25" style="66" customWidth="1"/>
    <col min="11519" max="11519" width="10.5" style="66" customWidth="1"/>
    <col min="11520" max="11520" width="12.25" style="66" customWidth="1"/>
    <col min="11521" max="11521" width="8.75" style="66" hidden="1" customWidth="1"/>
    <col min="11522" max="11538" width="9" style="66" customWidth="1"/>
    <col min="11539" max="11771" width="8.75" style="66"/>
    <col min="11772" max="11772" width="62.75" style="66" customWidth="1"/>
    <col min="11773" max="11774" width="13.25" style="66" customWidth="1"/>
    <col min="11775" max="11775" width="10.5" style="66" customWidth="1"/>
    <col min="11776" max="11776" width="12.25" style="66" customWidth="1"/>
    <col min="11777" max="11777" width="8.75" style="66" hidden="1" customWidth="1"/>
    <col min="11778" max="11794" width="9" style="66" customWidth="1"/>
    <col min="11795" max="12027" width="8.75" style="66"/>
    <col min="12028" max="12028" width="62.75" style="66" customWidth="1"/>
    <col min="12029" max="12030" width="13.25" style="66" customWidth="1"/>
    <col min="12031" max="12031" width="10.5" style="66" customWidth="1"/>
    <col min="12032" max="12032" width="12.25" style="66" customWidth="1"/>
    <col min="12033" max="12033" width="8.75" style="66" hidden="1" customWidth="1"/>
    <col min="12034" max="12050" width="9" style="66" customWidth="1"/>
    <col min="12051" max="12283" width="8.75" style="66"/>
    <col min="12284" max="12284" width="62.75" style="66" customWidth="1"/>
    <col min="12285" max="12286" width="13.25" style="66" customWidth="1"/>
    <col min="12287" max="12287" width="10.5" style="66" customWidth="1"/>
    <col min="12288" max="12288" width="12.25" style="66" customWidth="1"/>
    <col min="12289" max="12289" width="8.75" style="66" hidden="1" customWidth="1"/>
    <col min="12290" max="12306" width="9" style="66" customWidth="1"/>
    <col min="12307" max="12539" width="8.75" style="66"/>
    <col min="12540" max="12540" width="62.75" style="66" customWidth="1"/>
    <col min="12541" max="12542" width="13.25" style="66" customWidth="1"/>
    <col min="12543" max="12543" width="10.5" style="66" customWidth="1"/>
    <col min="12544" max="12544" width="12.25" style="66" customWidth="1"/>
    <col min="12545" max="12545" width="8.75" style="66" hidden="1" customWidth="1"/>
    <col min="12546" max="12562" width="9" style="66" customWidth="1"/>
    <col min="12563" max="12795" width="8.75" style="66"/>
    <col min="12796" max="12796" width="62.75" style="66" customWidth="1"/>
    <col min="12797" max="12798" width="13.25" style="66" customWidth="1"/>
    <col min="12799" max="12799" width="10.5" style="66" customWidth="1"/>
    <col min="12800" max="12800" width="12.25" style="66" customWidth="1"/>
    <col min="12801" max="12801" width="8.75" style="66" hidden="1" customWidth="1"/>
    <col min="12802" max="12818" width="9" style="66" customWidth="1"/>
    <col min="12819" max="13051" width="8.75" style="66"/>
    <col min="13052" max="13052" width="62.75" style="66" customWidth="1"/>
    <col min="13053" max="13054" width="13.25" style="66" customWidth="1"/>
    <col min="13055" max="13055" width="10.5" style="66" customWidth="1"/>
    <col min="13056" max="13056" width="12.25" style="66" customWidth="1"/>
    <col min="13057" max="13057" width="8.75" style="66" hidden="1" customWidth="1"/>
    <col min="13058" max="13074" width="9" style="66" customWidth="1"/>
    <col min="13075" max="13307" width="8.75" style="66"/>
    <col min="13308" max="13308" width="62.75" style="66" customWidth="1"/>
    <col min="13309" max="13310" width="13.25" style="66" customWidth="1"/>
    <col min="13311" max="13311" width="10.5" style="66" customWidth="1"/>
    <col min="13312" max="13312" width="12.25" style="66" customWidth="1"/>
    <col min="13313" max="13313" width="8.75" style="66" hidden="1" customWidth="1"/>
    <col min="13314" max="13330" width="9" style="66" customWidth="1"/>
    <col min="13331" max="13563" width="8.75" style="66"/>
    <col min="13564" max="13564" width="62.75" style="66" customWidth="1"/>
    <col min="13565" max="13566" width="13.25" style="66" customWidth="1"/>
    <col min="13567" max="13567" width="10.5" style="66" customWidth="1"/>
    <col min="13568" max="13568" width="12.25" style="66" customWidth="1"/>
    <col min="13569" max="13569" width="8.75" style="66" hidden="1" customWidth="1"/>
    <col min="13570" max="13586" width="9" style="66" customWidth="1"/>
    <col min="13587" max="13819" width="8.75" style="66"/>
    <col min="13820" max="13820" width="62.75" style="66" customWidth="1"/>
    <col min="13821" max="13822" width="13.25" style="66" customWidth="1"/>
    <col min="13823" max="13823" width="10.5" style="66" customWidth="1"/>
    <col min="13824" max="13824" width="12.25" style="66" customWidth="1"/>
    <col min="13825" max="13825" width="8.75" style="66" hidden="1" customWidth="1"/>
    <col min="13826" max="13842" width="9" style="66" customWidth="1"/>
    <col min="13843" max="14075" width="8.75" style="66"/>
    <col min="14076" max="14076" width="62.75" style="66" customWidth="1"/>
    <col min="14077" max="14078" width="13.25" style="66" customWidth="1"/>
    <col min="14079" max="14079" width="10.5" style="66" customWidth="1"/>
    <col min="14080" max="14080" width="12.25" style="66" customWidth="1"/>
    <col min="14081" max="14081" width="8.75" style="66" hidden="1" customWidth="1"/>
    <col min="14082" max="14098" width="9" style="66" customWidth="1"/>
    <col min="14099" max="14331" width="8.75" style="66"/>
    <col min="14332" max="14332" width="62.75" style="66" customWidth="1"/>
    <col min="14333" max="14334" width="13.25" style="66" customWidth="1"/>
    <col min="14335" max="14335" width="10.5" style="66" customWidth="1"/>
    <col min="14336" max="14336" width="12.25" style="66" customWidth="1"/>
    <col min="14337" max="14337" width="8.75" style="66" hidden="1" customWidth="1"/>
    <col min="14338" max="14354" width="9" style="66" customWidth="1"/>
    <col min="14355" max="14587" width="8.75" style="66"/>
    <col min="14588" max="14588" width="62.75" style="66" customWidth="1"/>
    <col min="14589" max="14590" width="13.25" style="66" customWidth="1"/>
    <col min="14591" max="14591" width="10.5" style="66" customWidth="1"/>
    <col min="14592" max="14592" width="12.25" style="66" customWidth="1"/>
    <col min="14593" max="14593" width="8.75" style="66" hidden="1" customWidth="1"/>
    <col min="14594" max="14610" width="9" style="66" customWidth="1"/>
    <col min="14611" max="14843" width="8.75" style="66"/>
    <col min="14844" max="14844" width="62.75" style="66" customWidth="1"/>
    <col min="14845" max="14846" width="13.25" style="66" customWidth="1"/>
    <col min="14847" max="14847" width="10.5" style="66" customWidth="1"/>
    <col min="14848" max="14848" width="12.25" style="66" customWidth="1"/>
    <col min="14849" max="14849" width="8.75" style="66" hidden="1" customWidth="1"/>
    <col min="14850" max="14866" width="9" style="66" customWidth="1"/>
    <col min="14867" max="15099" width="8.75" style="66"/>
    <col min="15100" max="15100" width="62.75" style="66" customWidth="1"/>
    <col min="15101" max="15102" width="13.25" style="66" customWidth="1"/>
    <col min="15103" max="15103" width="10.5" style="66" customWidth="1"/>
    <col min="15104" max="15104" width="12.25" style="66" customWidth="1"/>
    <col min="15105" max="15105" width="8.75" style="66" hidden="1" customWidth="1"/>
    <col min="15106" max="15122" width="9" style="66" customWidth="1"/>
    <col min="15123" max="15355" width="8.75" style="66"/>
    <col min="15356" max="15356" width="62.75" style="66" customWidth="1"/>
    <col min="15357" max="15358" width="13.25" style="66" customWidth="1"/>
    <col min="15359" max="15359" width="10.5" style="66" customWidth="1"/>
    <col min="15360" max="15360" width="12.25" style="66" customWidth="1"/>
    <col min="15361" max="15361" width="8.75" style="66" hidden="1" customWidth="1"/>
    <col min="15362" max="15378" width="9" style="66" customWidth="1"/>
    <col min="15379" max="15611" width="8.75" style="66"/>
    <col min="15612" max="15612" width="62.75" style="66" customWidth="1"/>
    <col min="15613" max="15614" width="13.25" style="66" customWidth="1"/>
    <col min="15615" max="15615" width="10.5" style="66" customWidth="1"/>
    <col min="15616" max="15616" width="12.25" style="66" customWidth="1"/>
    <col min="15617" max="15617" width="8.75" style="66" hidden="1" customWidth="1"/>
    <col min="15618" max="15634" width="9" style="66" customWidth="1"/>
    <col min="15635" max="15867" width="8.75" style="66"/>
    <col min="15868" max="15868" width="62.75" style="66" customWidth="1"/>
    <col min="15869" max="15870" width="13.25" style="66" customWidth="1"/>
    <col min="15871" max="15871" width="10.5" style="66" customWidth="1"/>
    <col min="15872" max="15872" width="12.25" style="66" customWidth="1"/>
    <col min="15873" max="15873" width="8.75" style="66" hidden="1" customWidth="1"/>
    <col min="15874" max="15890" width="9" style="66" customWidth="1"/>
    <col min="15891" max="16123" width="8.75" style="66"/>
    <col min="16124" max="16124" width="62.75" style="66" customWidth="1"/>
    <col min="16125" max="16126" width="13.25" style="66" customWidth="1"/>
    <col min="16127" max="16127" width="10.5" style="66" customWidth="1"/>
    <col min="16128" max="16128" width="12.25" style="66" customWidth="1"/>
    <col min="16129" max="16129" width="8.75" style="66" hidden="1" customWidth="1"/>
    <col min="16130" max="16146" width="9" style="66" customWidth="1"/>
    <col min="16147" max="16384" width="8.75" style="66"/>
  </cols>
  <sheetData>
    <row r="1" spans="1:7">
      <c r="A1" s="66" t="s">
        <v>237</v>
      </c>
    </row>
    <row r="2" spans="1:7" ht="31.5" customHeight="1">
      <c r="A2" s="355" t="s">
        <v>482</v>
      </c>
      <c r="B2" s="355"/>
      <c r="C2" s="355"/>
      <c r="D2" s="355"/>
      <c r="E2" s="355"/>
      <c r="F2" s="355"/>
      <c r="G2" s="355"/>
    </row>
    <row r="3" spans="1:7" s="69" customFormat="1" ht="21.75" customHeight="1">
      <c r="A3" s="68"/>
      <c r="G3" s="85" t="s">
        <v>0</v>
      </c>
    </row>
    <row r="4" spans="1:7" s="83" customFormat="1" ht="48" customHeight="1">
      <c r="A4" s="164" t="s">
        <v>304</v>
      </c>
      <c r="B4" s="144" t="s">
        <v>1</v>
      </c>
      <c r="C4" s="144" t="s">
        <v>2</v>
      </c>
      <c r="D4" s="263" t="s">
        <v>498</v>
      </c>
      <c r="E4" s="192" t="s">
        <v>3</v>
      </c>
      <c r="F4" s="264" t="s">
        <v>497</v>
      </c>
      <c r="G4" s="192" t="s">
        <v>499</v>
      </c>
    </row>
    <row r="5" spans="1:7" s="83" customFormat="1" ht="23.25" customHeight="1">
      <c r="A5" s="169" t="s">
        <v>324</v>
      </c>
      <c r="B5" s="41"/>
      <c r="C5" s="41"/>
      <c r="D5" s="259"/>
      <c r="E5" s="42"/>
      <c r="F5" s="265"/>
      <c r="G5" s="42"/>
    </row>
    <row r="6" spans="1:7" s="83" customFormat="1" ht="23.25" customHeight="1">
      <c r="A6" s="169" t="s">
        <v>325</v>
      </c>
      <c r="B6" s="41">
        <v>200</v>
      </c>
      <c r="C6" s="41">
        <v>0</v>
      </c>
      <c r="D6" s="259"/>
      <c r="E6" s="42"/>
      <c r="F6" s="259">
        <v>4</v>
      </c>
      <c r="G6" s="283">
        <f>C6/F6</f>
        <v>0</v>
      </c>
    </row>
    <row r="7" spans="1:7" s="83" customFormat="1" ht="23.25" customHeight="1">
      <c r="A7" s="300" t="s">
        <v>922</v>
      </c>
      <c r="B7" s="301"/>
      <c r="C7" s="301"/>
      <c r="D7" s="301"/>
      <c r="E7" s="42"/>
      <c r="F7" s="301">
        <v>1280</v>
      </c>
      <c r="G7" s="283">
        <f>C7/F7</f>
        <v>0</v>
      </c>
    </row>
    <row r="8" spans="1:7" s="83" customFormat="1" ht="23.25" customHeight="1">
      <c r="A8" s="169" t="s">
        <v>923</v>
      </c>
      <c r="B8" s="41">
        <v>735</v>
      </c>
      <c r="C8" s="41">
        <v>0</v>
      </c>
      <c r="D8" s="259"/>
      <c r="E8" s="42"/>
      <c r="F8" s="259"/>
      <c r="G8" s="283"/>
    </row>
    <row r="9" spans="1:7" s="83" customFormat="1" ht="23.25" customHeight="1">
      <c r="A9" s="169" t="s">
        <v>924</v>
      </c>
      <c r="B9" s="41">
        <v>12411</v>
      </c>
      <c r="C9" s="41">
        <v>11801</v>
      </c>
      <c r="D9" s="259">
        <v>34893</v>
      </c>
      <c r="E9" s="283">
        <f t="shared" ref="E9:E25" si="0">C9/D9</f>
        <v>0.3382</v>
      </c>
      <c r="F9" s="259">
        <v>22199</v>
      </c>
      <c r="G9" s="283">
        <f t="shared" ref="G9:G25" si="1">C9/F9</f>
        <v>0.53159999999999996</v>
      </c>
    </row>
    <row r="10" spans="1:7" s="83" customFormat="1" ht="23.25" customHeight="1">
      <c r="A10" s="169" t="s">
        <v>925</v>
      </c>
      <c r="B10" s="41">
        <v>13140</v>
      </c>
      <c r="C10" s="41">
        <v>2699</v>
      </c>
      <c r="D10" s="259"/>
      <c r="E10" s="283"/>
      <c r="F10" s="259">
        <v>80</v>
      </c>
      <c r="G10" s="283">
        <f t="shared" si="1"/>
        <v>33.737499999999997</v>
      </c>
    </row>
    <row r="11" spans="1:7" s="83" customFormat="1" ht="23.25" customHeight="1">
      <c r="A11" s="169" t="s">
        <v>926</v>
      </c>
      <c r="B11" s="41">
        <v>20354</v>
      </c>
      <c r="C11" s="41">
        <v>20354</v>
      </c>
      <c r="D11" s="259"/>
      <c r="E11" s="283"/>
      <c r="F11" s="259">
        <v>200</v>
      </c>
      <c r="G11" s="283">
        <f t="shared" si="1"/>
        <v>101.77</v>
      </c>
    </row>
    <row r="12" spans="1:7" s="83" customFormat="1" ht="23.25" customHeight="1">
      <c r="A12" s="169" t="s">
        <v>927</v>
      </c>
      <c r="B12" s="41">
        <v>135</v>
      </c>
      <c r="C12" s="41">
        <v>135</v>
      </c>
      <c r="D12" s="259"/>
      <c r="E12" s="283"/>
      <c r="F12" s="259"/>
      <c r="G12" s="283"/>
    </row>
    <row r="13" spans="1:7" s="83" customFormat="1" ht="23.25" customHeight="1">
      <c r="A13" s="169" t="s">
        <v>928</v>
      </c>
      <c r="B13" s="41"/>
      <c r="C13" s="41"/>
      <c r="D13" s="259"/>
      <c r="E13" s="283"/>
      <c r="F13" s="259"/>
      <c r="G13" s="283"/>
    </row>
    <row r="14" spans="1:7" s="83" customFormat="1" ht="23.25" customHeight="1">
      <c r="A14" s="169" t="s">
        <v>929</v>
      </c>
      <c r="B14" s="41">
        <v>165567</v>
      </c>
      <c r="C14" s="41">
        <v>113801</v>
      </c>
      <c r="D14" s="259">
        <v>3312</v>
      </c>
      <c r="E14" s="283">
        <f t="shared" si="0"/>
        <v>34.360199999999999</v>
      </c>
      <c r="F14" s="259">
        <v>54102</v>
      </c>
      <c r="G14" s="283">
        <f t="shared" si="1"/>
        <v>2.1034999999999999</v>
      </c>
    </row>
    <row r="15" spans="1:7" s="83" customFormat="1" ht="23.25" customHeight="1">
      <c r="A15" s="169" t="s">
        <v>930</v>
      </c>
      <c r="B15" s="41">
        <v>13994</v>
      </c>
      <c r="C15" s="41">
        <v>13994</v>
      </c>
      <c r="D15" s="259">
        <v>15363</v>
      </c>
      <c r="E15" s="283">
        <f t="shared" si="0"/>
        <v>0.91090000000000004</v>
      </c>
      <c r="F15" s="259">
        <v>13167</v>
      </c>
      <c r="G15" s="283">
        <f t="shared" si="1"/>
        <v>1.0628</v>
      </c>
    </row>
    <row r="16" spans="1:7" s="83" customFormat="1" ht="23.25" customHeight="1">
      <c r="A16" s="169" t="s">
        <v>931</v>
      </c>
      <c r="B16" s="41">
        <v>112</v>
      </c>
      <c r="C16" s="41">
        <v>112</v>
      </c>
      <c r="D16" s="259">
        <v>85</v>
      </c>
      <c r="E16" s="283">
        <f t="shared" si="0"/>
        <v>1.3176000000000001</v>
      </c>
      <c r="F16" s="259">
        <v>75</v>
      </c>
      <c r="G16" s="283">
        <f t="shared" si="1"/>
        <v>1.4933000000000001</v>
      </c>
    </row>
    <row r="17" spans="1:7" s="83" customFormat="1" ht="23.25" customHeight="1">
      <c r="A17" s="169" t="s">
        <v>932</v>
      </c>
      <c r="B17" s="41"/>
      <c r="C17" s="41"/>
      <c r="D17" s="259"/>
      <c r="E17" s="283"/>
      <c r="F17" s="259"/>
      <c r="G17" s="283"/>
    </row>
    <row r="18" spans="1:7" s="84" customFormat="1" ht="23.25" customHeight="1">
      <c r="A18" s="70" t="s">
        <v>323</v>
      </c>
      <c r="B18" s="44">
        <f>SUM(B5:B17)</f>
        <v>226648</v>
      </c>
      <c r="C18" s="44">
        <f>SUM(C5:C17)</f>
        <v>162896</v>
      </c>
      <c r="D18" s="44">
        <f>SUM(D5:D17)</f>
        <v>53653</v>
      </c>
      <c r="E18" s="283">
        <f t="shared" si="0"/>
        <v>3.0360999999999998</v>
      </c>
      <c r="F18" s="44">
        <f>SUM(F5:F17)</f>
        <v>91107</v>
      </c>
      <c r="G18" s="283">
        <f t="shared" si="1"/>
        <v>1.788</v>
      </c>
    </row>
    <row r="19" spans="1:7" s="84" customFormat="1" ht="23.25" customHeight="1">
      <c r="A19" s="71" t="s">
        <v>63</v>
      </c>
      <c r="B19" s="44"/>
      <c r="C19" s="44">
        <v>34826</v>
      </c>
      <c r="D19" s="258"/>
      <c r="E19" s="283"/>
      <c r="F19" s="258">
        <v>17100</v>
      </c>
      <c r="G19" s="283">
        <f t="shared" si="1"/>
        <v>2.0366</v>
      </c>
    </row>
    <row r="20" spans="1:7" s="84" customFormat="1" ht="23.25" customHeight="1">
      <c r="A20" s="71" t="s">
        <v>64</v>
      </c>
      <c r="B20" s="44"/>
      <c r="C20" s="44">
        <f>SUM(C21:C24)</f>
        <v>81934</v>
      </c>
      <c r="D20" s="44">
        <f>SUM(D21:D24)</f>
        <v>74715</v>
      </c>
      <c r="E20" s="283">
        <f t="shared" si="0"/>
        <v>1.0966</v>
      </c>
      <c r="F20" s="44">
        <f>SUM(F21:F24)</f>
        <v>82434</v>
      </c>
      <c r="G20" s="283">
        <f t="shared" si="1"/>
        <v>0.99390000000000001</v>
      </c>
    </row>
    <row r="21" spans="1:7" s="83" customFormat="1" ht="23.25" customHeight="1">
      <c r="A21" s="72" t="s">
        <v>182</v>
      </c>
      <c r="B21" s="41"/>
      <c r="C21" s="41"/>
      <c r="D21" s="259"/>
      <c r="E21" s="283"/>
      <c r="F21" s="259">
        <v>288</v>
      </c>
      <c r="G21" s="283">
        <f t="shared" si="1"/>
        <v>0</v>
      </c>
    </row>
    <row r="22" spans="1:7" s="83" customFormat="1" ht="23.25" customHeight="1">
      <c r="A22" s="72" t="s">
        <v>183</v>
      </c>
      <c r="B22" s="41"/>
      <c r="C22" s="41">
        <v>18182</v>
      </c>
      <c r="D22" s="259">
        <v>74715</v>
      </c>
      <c r="E22" s="283">
        <f t="shared" si="0"/>
        <v>0.24340000000000001</v>
      </c>
      <c r="F22" s="259"/>
      <c r="G22" s="283"/>
    </row>
    <row r="23" spans="1:7" s="83" customFormat="1" ht="23.25" customHeight="1">
      <c r="A23" s="72" t="s">
        <v>184</v>
      </c>
      <c r="B23" s="41"/>
      <c r="C23" s="41"/>
      <c r="D23" s="259"/>
      <c r="E23" s="283"/>
      <c r="F23" s="259"/>
      <c r="G23" s="283"/>
    </row>
    <row r="24" spans="1:7" s="83" customFormat="1" ht="23.25" customHeight="1">
      <c r="A24" s="72" t="s">
        <v>185</v>
      </c>
      <c r="B24" s="41"/>
      <c r="C24" s="41">
        <v>63752</v>
      </c>
      <c r="D24" s="259"/>
      <c r="E24" s="283"/>
      <c r="F24" s="259">
        <v>82146</v>
      </c>
      <c r="G24" s="283">
        <f t="shared" si="1"/>
        <v>0.77610000000000001</v>
      </c>
    </row>
    <row r="25" spans="1:7" s="84" customFormat="1" ht="23.25" customHeight="1">
      <c r="A25" s="70" t="s">
        <v>72</v>
      </c>
      <c r="B25" s="44"/>
      <c r="C25" s="44">
        <f>C18+C19+C20</f>
        <v>279656</v>
      </c>
      <c r="D25" s="44">
        <f>D18+D19+D20</f>
        <v>128368</v>
      </c>
      <c r="E25" s="283">
        <f t="shared" si="0"/>
        <v>2.1785000000000001</v>
      </c>
      <c r="F25" s="259">
        <f>F18+F19+F20</f>
        <v>190641</v>
      </c>
      <c r="G25" s="283">
        <f t="shared" si="1"/>
        <v>1.4669000000000001</v>
      </c>
    </row>
  </sheetData>
  <mergeCells count="1">
    <mergeCell ref="A2:G2"/>
  </mergeCells>
  <phoneticPr fontId="54" type="noConversion"/>
  <pageMargins left="0.70866141732283505" right="0.70866141732283505" top="0.74803149606299202" bottom="0.74803149606299202" header="0.31496062992126" footer="0.31496062992126"/>
  <pageSetup paperSize="9" firstPageNumber="42" fitToHeight="0" orientation="portrait" useFirstPageNumber="1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N28"/>
  <sheetViews>
    <sheetView showZeros="0" topLeftCell="A13" workbookViewId="0">
      <selection activeCell="F25" sqref="F25"/>
    </sheetView>
  </sheetViews>
  <sheetFormatPr defaultColWidth="9" defaultRowHeight="13.5"/>
  <cols>
    <col min="1" max="1" width="42.125" style="75" customWidth="1"/>
    <col min="2" max="2" width="12.375" style="75" customWidth="1"/>
    <col min="3" max="3" width="10.25" style="77" customWidth="1"/>
    <col min="4" max="7" width="12.375" style="77" customWidth="1"/>
    <col min="8" max="256" width="9" style="75"/>
    <col min="257" max="257" width="44.25" style="75" customWidth="1"/>
    <col min="258" max="259" width="13.25" style="75" customWidth="1"/>
    <col min="260" max="260" width="10.375" style="75" customWidth="1"/>
    <col min="261" max="261" width="12.125" style="75" customWidth="1"/>
    <col min="262" max="262" width="9" style="75" hidden="1" customWidth="1"/>
    <col min="263" max="512" width="9" style="75"/>
    <col min="513" max="513" width="44.25" style="75" customWidth="1"/>
    <col min="514" max="515" width="13.25" style="75" customWidth="1"/>
    <col min="516" max="516" width="10.375" style="75" customWidth="1"/>
    <col min="517" max="517" width="12.125" style="75" customWidth="1"/>
    <col min="518" max="518" width="9" style="75" hidden="1" customWidth="1"/>
    <col min="519" max="768" width="9" style="75"/>
    <col min="769" max="769" width="44.25" style="75" customWidth="1"/>
    <col min="770" max="771" width="13.25" style="75" customWidth="1"/>
    <col min="772" max="772" width="10.375" style="75" customWidth="1"/>
    <col min="773" max="773" width="12.125" style="75" customWidth="1"/>
    <col min="774" max="774" width="9" style="75" hidden="1" customWidth="1"/>
    <col min="775" max="1024" width="9" style="75"/>
    <col min="1025" max="1025" width="44.25" style="75" customWidth="1"/>
    <col min="1026" max="1027" width="13.25" style="75" customWidth="1"/>
    <col min="1028" max="1028" width="10.375" style="75" customWidth="1"/>
    <col min="1029" max="1029" width="12.125" style="75" customWidth="1"/>
    <col min="1030" max="1030" width="9" style="75" hidden="1" customWidth="1"/>
    <col min="1031" max="1280" width="9" style="75"/>
    <col min="1281" max="1281" width="44.25" style="75" customWidth="1"/>
    <col min="1282" max="1283" width="13.25" style="75" customWidth="1"/>
    <col min="1284" max="1284" width="10.375" style="75" customWidth="1"/>
    <col min="1285" max="1285" width="12.125" style="75" customWidth="1"/>
    <col min="1286" max="1286" width="9" style="75" hidden="1" customWidth="1"/>
    <col min="1287" max="1536" width="9" style="75"/>
    <col min="1537" max="1537" width="44.25" style="75" customWidth="1"/>
    <col min="1538" max="1539" width="13.25" style="75" customWidth="1"/>
    <col min="1540" max="1540" width="10.375" style="75" customWidth="1"/>
    <col min="1541" max="1541" width="12.125" style="75" customWidth="1"/>
    <col min="1542" max="1542" width="9" style="75" hidden="1" customWidth="1"/>
    <col min="1543" max="1792" width="9" style="75"/>
    <col min="1793" max="1793" width="44.25" style="75" customWidth="1"/>
    <col min="1794" max="1795" width="13.25" style="75" customWidth="1"/>
    <col min="1796" max="1796" width="10.375" style="75" customWidth="1"/>
    <col min="1797" max="1797" width="12.125" style="75" customWidth="1"/>
    <col min="1798" max="1798" width="9" style="75" hidden="1" customWidth="1"/>
    <col min="1799" max="2048" width="9" style="75"/>
    <col min="2049" max="2049" width="44.25" style="75" customWidth="1"/>
    <col min="2050" max="2051" width="13.25" style="75" customWidth="1"/>
    <col min="2052" max="2052" width="10.375" style="75" customWidth="1"/>
    <col min="2053" max="2053" width="12.125" style="75" customWidth="1"/>
    <col min="2054" max="2054" width="9" style="75" hidden="1" customWidth="1"/>
    <col min="2055" max="2304" width="9" style="75"/>
    <col min="2305" max="2305" width="44.25" style="75" customWidth="1"/>
    <col min="2306" max="2307" width="13.25" style="75" customWidth="1"/>
    <col min="2308" max="2308" width="10.375" style="75" customWidth="1"/>
    <col min="2309" max="2309" width="12.125" style="75" customWidth="1"/>
    <col min="2310" max="2310" width="9" style="75" hidden="1" customWidth="1"/>
    <col min="2311" max="2560" width="9" style="75"/>
    <col min="2561" max="2561" width="44.25" style="75" customWidth="1"/>
    <col min="2562" max="2563" width="13.25" style="75" customWidth="1"/>
    <col min="2564" max="2564" width="10.375" style="75" customWidth="1"/>
    <col min="2565" max="2565" width="12.125" style="75" customWidth="1"/>
    <col min="2566" max="2566" width="9" style="75" hidden="1" customWidth="1"/>
    <col min="2567" max="2816" width="9" style="75"/>
    <col min="2817" max="2817" width="44.25" style="75" customWidth="1"/>
    <col min="2818" max="2819" width="13.25" style="75" customWidth="1"/>
    <col min="2820" max="2820" width="10.375" style="75" customWidth="1"/>
    <col min="2821" max="2821" width="12.125" style="75" customWidth="1"/>
    <col min="2822" max="2822" width="9" style="75" hidden="1" customWidth="1"/>
    <col min="2823" max="3072" width="9" style="75"/>
    <col min="3073" max="3073" width="44.25" style="75" customWidth="1"/>
    <col min="3074" max="3075" width="13.25" style="75" customWidth="1"/>
    <col min="3076" max="3076" width="10.375" style="75" customWidth="1"/>
    <col min="3077" max="3077" width="12.125" style="75" customWidth="1"/>
    <col min="3078" max="3078" width="9" style="75" hidden="1" customWidth="1"/>
    <col min="3079" max="3328" width="9" style="75"/>
    <col min="3329" max="3329" width="44.25" style="75" customWidth="1"/>
    <col min="3330" max="3331" width="13.25" style="75" customWidth="1"/>
    <col min="3332" max="3332" width="10.375" style="75" customWidth="1"/>
    <col min="3333" max="3333" width="12.125" style="75" customWidth="1"/>
    <col min="3334" max="3334" width="9" style="75" hidden="1" customWidth="1"/>
    <col min="3335" max="3584" width="9" style="75"/>
    <col min="3585" max="3585" width="44.25" style="75" customWidth="1"/>
    <col min="3586" max="3587" width="13.25" style="75" customWidth="1"/>
    <col min="3588" max="3588" width="10.375" style="75" customWidth="1"/>
    <col min="3589" max="3589" width="12.125" style="75" customWidth="1"/>
    <col min="3590" max="3590" width="9" style="75" hidden="1" customWidth="1"/>
    <col min="3591" max="3840" width="9" style="75"/>
    <col min="3841" max="3841" width="44.25" style="75" customWidth="1"/>
    <col min="3842" max="3843" width="13.25" style="75" customWidth="1"/>
    <col min="3844" max="3844" width="10.375" style="75" customWidth="1"/>
    <col min="3845" max="3845" width="12.125" style="75" customWidth="1"/>
    <col min="3846" max="3846" width="9" style="75" hidden="1" customWidth="1"/>
    <col min="3847" max="4096" width="9" style="75"/>
    <col min="4097" max="4097" width="44.25" style="75" customWidth="1"/>
    <col min="4098" max="4099" width="13.25" style="75" customWidth="1"/>
    <col min="4100" max="4100" width="10.375" style="75" customWidth="1"/>
    <col min="4101" max="4101" width="12.125" style="75" customWidth="1"/>
    <col min="4102" max="4102" width="9" style="75" hidden="1" customWidth="1"/>
    <col min="4103" max="4352" width="9" style="75"/>
    <col min="4353" max="4353" width="44.25" style="75" customWidth="1"/>
    <col min="4354" max="4355" width="13.25" style="75" customWidth="1"/>
    <col min="4356" max="4356" width="10.375" style="75" customWidth="1"/>
    <col min="4357" max="4357" width="12.125" style="75" customWidth="1"/>
    <col min="4358" max="4358" width="9" style="75" hidden="1" customWidth="1"/>
    <col min="4359" max="4608" width="9" style="75"/>
    <col min="4609" max="4609" width="44.25" style="75" customWidth="1"/>
    <col min="4610" max="4611" width="13.25" style="75" customWidth="1"/>
    <col min="4612" max="4612" width="10.375" style="75" customWidth="1"/>
    <col min="4613" max="4613" width="12.125" style="75" customWidth="1"/>
    <col min="4614" max="4614" width="9" style="75" hidden="1" customWidth="1"/>
    <col min="4615" max="4864" width="9" style="75"/>
    <col min="4865" max="4865" width="44.25" style="75" customWidth="1"/>
    <col min="4866" max="4867" width="13.25" style="75" customWidth="1"/>
    <col min="4868" max="4868" width="10.375" style="75" customWidth="1"/>
    <col min="4869" max="4869" width="12.125" style="75" customWidth="1"/>
    <col min="4870" max="4870" width="9" style="75" hidden="1" customWidth="1"/>
    <col min="4871" max="5120" width="9" style="75"/>
    <col min="5121" max="5121" width="44.25" style="75" customWidth="1"/>
    <col min="5122" max="5123" width="13.25" style="75" customWidth="1"/>
    <col min="5124" max="5124" width="10.375" style="75" customWidth="1"/>
    <col min="5125" max="5125" width="12.125" style="75" customWidth="1"/>
    <col min="5126" max="5126" width="9" style="75" hidden="1" customWidth="1"/>
    <col min="5127" max="5376" width="9" style="75"/>
    <col min="5377" max="5377" width="44.25" style="75" customWidth="1"/>
    <col min="5378" max="5379" width="13.25" style="75" customWidth="1"/>
    <col min="5380" max="5380" width="10.375" style="75" customWidth="1"/>
    <col min="5381" max="5381" width="12.125" style="75" customWidth="1"/>
    <col min="5382" max="5382" width="9" style="75" hidden="1" customWidth="1"/>
    <col min="5383" max="5632" width="9" style="75"/>
    <col min="5633" max="5633" width="44.25" style="75" customWidth="1"/>
    <col min="5634" max="5635" width="13.25" style="75" customWidth="1"/>
    <col min="5636" max="5636" width="10.375" style="75" customWidth="1"/>
    <col min="5637" max="5637" width="12.125" style="75" customWidth="1"/>
    <col min="5638" max="5638" width="9" style="75" hidden="1" customWidth="1"/>
    <col min="5639" max="5888" width="9" style="75"/>
    <col min="5889" max="5889" width="44.25" style="75" customWidth="1"/>
    <col min="5890" max="5891" width="13.25" style="75" customWidth="1"/>
    <col min="5892" max="5892" width="10.375" style="75" customWidth="1"/>
    <col min="5893" max="5893" width="12.125" style="75" customWidth="1"/>
    <col min="5894" max="5894" width="9" style="75" hidden="1" customWidth="1"/>
    <col min="5895" max="6144" width="9" style="75"/>
    <col min="6145" max="6145" width="44.25" style="75" customWidth="1"/>
    <col min="6146" max="6147" width="13.25" style="75" customWidth="1"/>
    <col min="6148" max="6148" width="10.375" style="75" customWidth="1"/>
    <col min="6149" max="6149" width="12.125" style="75" customWidth="1"/>
    <col min="6150" max="6150" width="9" style="75" hidden="1" customWidth="1"/>
    <col min="6151" max="6400" width="9" style="75"/>
    <col min="6401" max="6401" width="44.25" style="75" customWidth="1"/>
    <col min="6402" max="6403" width="13.25" style="75" customWidth="1"/>
    <col min="6404" max="6404" width="10.375" style="75" customWidth="1"/>
    <col min="6405" max="6405" width="12.125" style="75" customWidth="1"/>
    <col min="6406" max="6406" width="9" style="75" hidden="1" customWidth="1"/>
    <col min="6407" max="6656" width="9" style="75"/>
    <col min="6657" max="6657" width="44.25" style="75" customWidth="1"/>
    <col min="6658" max="6659" width="13.25" style="75" customWidth="1"/>
    <col min="6660" max="6660" width="10.375" style="75" customWidth="1"/>
    <col min="6661" max="6661" width="12.125" style="75" customWidth="1"/>
    <col min="6662" max="6662" width="9" style="75" hidden="1" customWidth="1"/>
    <col min="6663" max="6912" width="9" style="75"/>
    <col min="6913" max="6913" width="44.25" style="75" customWidth="1"/>
    <col min="6914" max="6915" width="13.25" style="75" customWidth="1"/>
    <col min="6916" max="6916" width="10.375" style="75" customWidth="1"/>
    <col min="6917" max="6917" width="12.125" style="75" customWidth="1"/>
    <col min="6918" max="6918" width="9" style="75" hidden="1" customWidth="1"/>
    <col min="6919" max="7168" width="9" style="75"/>
    <col min="7169" max="7169" width="44.25" style="75" customWidth="1"/>
    <col min="7170" max="7171" width="13.25" style="75" customWidth="1"/>
    <col min="7172" max="7172" width="10.375" style="75" customWidth="1"/>
    <col min="7173" max="7173" width="12.125" style="75" customWidth="1"/>
    <col min="7174" max="7174" width="9" style="75" hidden="1" customWidth="1"/>
    <col min="7175" max="7424" width="9" style="75"/>
    <col min="7425" max="7425" width="44.25" style="75" customWidth="1"/>
    <col min="7426" max="7427" width="13.25" style="75" customWidth="1"/>
    <col min="7428" max="7428" width="10.375" style="75" customWidth="1"/>
    <col min="7429" max="7429" width="12.125" style="75" customWidth="1"/>
    <col min="7430" max="7430" width="9" style="75" hidden="1" customWidth="1"/>
    <col min="7431" max="7680" width="9" style="75"/>
    <col min="7681" max="7681" width="44.25" style="75" customWidth="1"/>
    <col min="7682" max="7683" width="13.25" style="75" customWidth="1"/>
    <col min="7684" max="7684" width="10.375" style="75" customWidth="1"/>
    <col min="7685" max="7685" width="12.125" style="75" customWidth="1"/>
    <col min="7686" max="7686" width="9" style="75" hidden="1" customWidth="1"/>
    <col min="7687" max="7936" width="9" style="75"/>
    <col min="7937" max="7937" width="44.25" style="75" customWidth="1"/>
    <col min="7938" max="7939" width="13.25" style="75" customWidth="1"/>
    <col min="7940" max="7940" width="10.375" style="75" customWidth="1"/>
    <col min="7941" max="7941" width="12.125" style="75" customWidth="1"/>
    <col min="7942" max="7942" width="9" style="75" hidden="1" customWidth="1"/>
    <col min="7943" max="8192" width="9" style="75"/>
    <col min="8193" max="8193" width="44.25" style="75" customWidth="1"/>
    <col min="8194" max="8195" width="13.25" style="75" customWidth="1"/>
    <col min="8196" max="8196" width="10.375" style="75" customWidth="1"/>
    <col min="8197" max="8197" width="12.125" style="75" customWidth="1"/>
    <col min="8198" max="8198" width="9" style="75" hidden="1" customWidth="1"/>
    <col min="8199" max="8448" width="9" style="75"/>
    <col min="8449" max="8449" width="44.25" style="75" customWidth="1"/>
    <col min="8450" max="8451" width="13.25" style="75" customWidth="1"/>
    <col min="8452" max="8452" width="10.375" style="75" customWidth="1"/>
    <col min="8453" max="8453" width="12.125" style="75" customWidth="1"/>
    <col min="8454" max="8454" width="9" style="75" hidden="1" customWidth="1"/>
    <col min="8455" max="8704" width="9" style="75"/>
    <col min="8705" max="8705" width="44.25" style="75" customWidth="1"/>
    <col min="8706" max="8707" width="13.25" style="75" customWidth="1"/>
    <col min="8708" max="8708" width="10.375" style="75" customWidth="1"/>
    <col min="8709" max="8709" width="12.125" style="75" customWidth="1"/>
    <col min="8710" max="8710" width="9" style="75" hidden="1" customWidth="1"/>
    <col min="8711" max="8960" width="9" style="75"/>
    <col min="8961" max="8961" width="44.25" style="75" customWidth="1"/>
    <col min="8962" max="8963" width="13.25" style="75" customWidth="1"/>
    <col min="8964" max="8964" width="10.375" style="75" customWidth="1"/>
    <col min="8965" max="8965" width="12.125" style="75" customWidth="1"/>
    <col min="8966" max="8966" width="9" style="75" hidden="1" customWidth="1"/>
    <col min="8967" max="9216" width="9" style="75"/>
    <col min="9217" max="9217" width="44.25" style="75" customWidth="1"/>
    <col min="9218" max="9219" width="13.25" style="75" customWidth="1"/>
    <col min="9220" max="9220" width="10.375" style="75" customWidth="1"/>
    <col min="9221" max="9221" width="12.125" style="75" customWidth="1"/>
    <col min="9222" max="9222" width="9" style="75" hidden="1" customWidth="1"/>
    <col min="9223" max="9472" width="9" style="75"/>
    <col min="9473" max="9473" width="44.25" style="75" customWidth="1"/>
    <col min="9474" max="9475" width="13.25" style="75" customWidth="1"/>
    <col min="9476" max="9476" width="10.375" style="75" customWidth="1"/>
    <col min="9477" max="9477" width="12.125" style="75" customWidth="1"/>
    <col min="9478" max="9478" width="9" style="75" hidden="1" customWidth="1"/>
    <col min="9479" max="9728" width="9" style="75"/>
    <col min="9729" max="9729" width="44.25" style="75" customWidth="1"/>
    <col min="9730" max="9731" width="13.25" style="75" customWidth="1"/>
    <col min="9732" max="9732" width="10.375" style="75" customWidth="1"/>
    <col min="9733" max="9733" width="12.125" style="75" customWidth="1"/>
    <col min="9734" max="9734" width="9" style="75" hidden="1" customWidth="1"/>
    <col min="9735" max="9984" width="9" style="75"/>
    <col min="9985" max="9985" width="44.25" style="75" customWidth="1"/>
    <col min="9986" max="9987" width="13.25" style="75" customWidth="1"/>
    <col min="9988" max="9988" width="10.375" style="75" customWidth="1"/>
    <col min="9989" max="9989" width="12.125" style="75" customWidth="1"/>
    <col min="9990" max="9990" width="9" style="75" hidden="1" customWidth="1"/>
    <col min="9991" max="10240" width="9" style="75"/>
    <col min="10241" max="10241" width="44.25" style="75" customWidth="1"/>
    <col min="10242" max="10243" width="13.25" style="75" customWidth="1"/>
    <col min="10244" max="10244" width="10.375" style="75" customWidth="1"/>
    <col min="10245" max="10245" width="12.125" style="75" customWidth="1"/>
    <col min="10246" max="10246" width="9" style="75" hidden="1" customWidth="1"/>
    <col min="10247" max="10496" width="9" style="75"/>
    <col min="10497" max="10497" width="44.25" style="75" customWidth="1"/>
    <col min="10498" max="10499" width="13.25" style="75" customWidth="1"/>
    <col min="10500" max="10500" width="10.375" style="75" customWidth="1"/>
    <col min="10501" max="10501" width="12.125" style="75" customWidth="1"/>
    <col min="10502" max="10502" width="9" style="75" hidden="1" customWidth="1"/>
    <col min="10503" max="10752" width="9" style="75"/>
    <col min="10753" max="10753" width="44.25" style="75" customWidth="1"/>
    <col min="10754" max="10755" width="13.25" style="75" customWidth="1"/>
    <col min="10756" max="10756" width="10.375" style="75" customWidth="1"/>
    <col min="10757" max="10757" width="12.125" style="75" customWidth="1"/>
    <col min="10758" max="10758" width="9" style="75" hidden="1" customWidth="1"/>
    <col min="10759" max="11008" width="9" style="75"/>
    <col min="11009" max="11009" width="44.25" style="75" customWidth="1"/>
    <col min="11010" max="11011" width="13.25" style="75" customWidth="1"/>
    <col min="11012" max="11012" width="10.375" style="75" customWidth="1"/>
    <col min="11013" max="11013" width="12.125" style="75" customWidth="1"/>
    <col min="11014" max="11014" width="9" style="75" hidden="1" customWidth="1"/>
    <col min="11015" max="11264" width="9" style="75"/>
    <col min="11265" max="11265" width="44.25" style="75" customWidth="1"/>
    <col min="11266" max="11267" width="13.25" style="75" customWidth="1"/>
    <col min="11268" max="11268" width="10.375" style="75" customWidth="1"/>
    <col min="11269" max="11269" width="12.125" style="75" customWidth="1"/>
    <col min="11270" max="11270" width="9" style="75" hidden="1" customWidth="1"/>
    <col min="11271" max="11520" width="9" style="75"/>
    <col min="11521" max="11521" width="44.25" style="75" customWidth="1"/>
    <col min="11522" max="11523" width="13.25" style="75" customWidth="1"/>
    <col min="11524" max="11524" width="10.375" style="75" customWidth="1"/>
    <col min="11525" max="11525" width="12.125" style="75" customWidth="1"/>
    <col min="11526" max="11526" width="9" style="75" hidden="1" customWidth="1"/>
    <col min="11527" max="11776" width="9" style="75"/>
    <col min="11777" max="11777" width="44.25" style="75" customWidth="1"/>
    <col min="11778" max="11779" width="13.25" style="75" customWidth="1"/>
    <col min="11780" max="11780" width="10.375" style="75" customWidth="1"/>
    <col min="11781" max="11781" width="12.125" style="75" customWidth="1"/>
    <col min="11782" max="11782" width="9" style="75" hidden="1" customWidth="1"/>
    <col min="11783" max="12032" width="9" style="75"/>
    <col min="12033" max="12033" width="44.25" style="75" customWidth="1"/>
    <col min="12034" max="12035" width="13.25" style="75" customWidth="1"/>
    <col min="12036" max="12036" width="10.375" style="75" customWidth="1"/>
    <col min="12037" max="12037" width="12.125" style="75" customWidth="1"/>
    <col min="12038" max="12038" width="9" style="75" hidden="1" customWidth="1"/>
    <col min="12039" max="12288" width="9" style="75"/>
    <col min="12289" max="12289" width="44.25" style="75" customWidth="1"/>
    <col min="12290" max="12291" width="13.25" style="75" customWidth="1"/>
    <col min="12292" max="12292" width="10.375" style="75" customWidth="1"/>
    <col min="12293" max="12293" width="12.125" style="75" customWidth="1"/>
    <col min="12294" max="12294" width="9" style="75" hidden="1" customWidth="1"/>
    <col min="12295" max="12544" width="9" style="75"/>
    <col min="12545" max="12545" width="44.25" style="75" customWidth="1"/>
    <col min="12546" max="12547" width="13.25" style="75" customWidth="1"/>
    <col min="12548" max="12548" width="10.375" style="75" customWidth="1"/>
    <col min="12549" max="12549" width="12.125" style="75" customWidth="1"/>
    <col min="12550" max="12550" width="9" style="75" hidden="1" customWidth="1"/>
    <col min="12551" max="12800" width="9" style="75"/>
    <col min="12801" max="12801" width="44.25" style="75" customWidth="1"/>
    <col min="12802" max="12803" width="13.25" style="75" customWidth="1"/>
    <col min="12804" max="12804" width="10.375" style="75" customWidth="1"/>
    <col min="12805" max="12805" width="12.125" style="75" customWidth="1"/>
    <col min="12806" max="12806" width="9" style="75" hidden="1" customWidth="1"/>
    <col min="12807" max="13056" width="9" style="75"/>
    <col min="13057" max="13057" width="44.25" style="75" customWidth="1"/>
    <col min="13058" max="13059" width="13.25" style="75" customWidth="1"/>
    <col min="13060" max="13060" width="10.375" style="75" customWidth="1"/>
    <col min="13061" max="13061" width="12.125" style="75" customWidth="1"/>
    <col min="13062" max="13062" width="9" style="75" hidden="1" customWidth="1"/>
    <col min="13063" max="13312" width="9" style="75"/>
    <col min="13313" max="13313" width="44.25" style="75" customWidth="1"/>
    <col min="13314" max="13315" width="13.25" style="75" customWidth="1"/>
    <col min="13316" max="13316" width="10.375" style="75" customWidth="1"/>
    <col min="13317" max="13317" width="12.125" style="75" customWidth="1"/>
    <col min="13318" max="13318" width="9" style="75" hidden="1" customWidth="1"/>
    <col min="13319" max="13568" width="9" style="75"/>
    <col min="13569" max="13569" width="44.25" style="75" customWidth="1"/>
    <col min="13570" max="13571" width="13.25" style="75" customWidth="1"/>
    <col min="13572" max="13572" width="10.375" style="75" customWidth="1"/>
    <col min="13573" max="13573" width="12.125" style="75" customWidth="1"/>
    <col min="13574" max="13574" width="9" style="75" hidden="1" customWidth="1"/>
    <col min="13575" max="13824" width="9" style="75"/>
    <col min="13825" max="13825" width="44.25" style="75" customWidth="1"/>
    <col min="13826" max="13827" width="13.25" style="75" customWidth="1"/>
    <col min="13828" max="13828" width="10.375" style="75" customWidth="1"/>
    <col min="13829" max="13829" width="12.125" style="75" customWidth="1"/>
    <col min="13830" max="13830" width="9" style="75" hidden="1" customWidth="1"/>
    <col min="13831" max="14080" width="9" style="75"/>
    <col min="14081" max="14081" width="44.25" style="75" customWidth="1"/>
    <col min="14082" max="14083" width="13.25" style="75" customWidth="1"/>
    <col min="14084" max="14084" width="10.375" style="75" customWidth="1"/>
    <col min="14085" max="14085" width="12.125" style="75" customWidth="1"/>
    <col min="14086" max="14086" width="9" style="75" hidden="1" customWidth="1"/>
    <col min="14087" max="14336" width="9" style="75"/>
    <col min="14337" max="14337" width="44.25" style="75" customWidth="1"/>
    <col min="14338" max="14339" width="13.25" style="75" customWidth="1"/>
    <col min="14340" max="14340" width="10.375" style="75" customWidth="1"/>
    <col min="14341" max="14341" width="12.125" style="75" customWidth="1"/>
    <col min="14342" max="14342" width="9" style="75" hidden="1" customWidth="1"/>
    <col min="14343" max="14592" width="9" style="75"/>
    <col min="14593" max="14593" width="44.25" style="75" customWidth="1"/>
    <col min="14594" max="14595" width="13.25" style="75" customWidth="1"/>
    <col min="14596" max="14596" width="10.375" style="75" customWidth="1"/>
    <col min="14597" max="14597" width="12.125" style="75" customWidth="1"/>
    <col min="14598" max="14598" width="9" style="75" hidden="1" customWidth="1"/>
    <col min="14599" max="14848" width="9" style="75"/>
    <col min="14849" max="14849" width="44.25" style="75" customWidth="1"/>
    <col min="14850" max="14851" width="13.25" style="75" customWidth="1"/>
    <col min="14852" max="14852" width="10.375" style="75" customWidth="1"/>
    <col min="14853" max="14853" width="12.125" style="75" customWidth="1"/>
    <col min="14854" max="14854" width="9" style="75" hidden="1" customWidth="1"/>
    <col min="14855" max="15104" width="9" style="75"/>
    <col min="15105" max="15105" width="44.25" style="75" customWidth="1"/>
    <col min="15106" max="15107" width="13.25" style="75" customWidth="1"/>
    <col min="15108" max="15108" width="10.375" style="75" customWidth="1"/>
    <col min="15109" max="15109" width="12.125" style="75" customWidth="1"/>
    <col min="15110" max="15110" width="9" style="75" hidden="1" customWidth="1"/>
    <col min="15111" max="15360" width="9" style="75"/>
    <col min="15361" max="15361" width="44.25" style="75" customWidth="1"/>
    <col min="15362" max="15363" width="13.25" style="75" customWidth="1"/>
    <col min="15364" max="15364" width="10.375" style="75" customWidth="1"/>
    <col min="15365" max="15365" width="12.125" style="75" customWidth="1"/>
    <col min="15366" max="15366" width="9" style="75" hidden="1" customWidth="1"/>
    <col min="15367" max="15616" width="9" style="75"/>
    <col min="15617" max="15617" width="44.25" style="75" customWidth="1"/>
    <col min="15618" max="15619" width="13.25" style="75" customWidth="1"/>
    <col min="15620" max="15620" width="10.375" style="75" customWidth="1"/>
    <col min="15621" max="15621" width="12.125" style="75" customWidth="1"/>
    <col min="15622" max="15622" width="9" style="75" hidden="1" customWidth="1"/>
    <col min="15623" max="15872" width="9" style="75"/>
    <col min="15873" max="15873" width="44.25" style="75" customWidth="1"/>
    <col min="15874" max="15875" width="13.25" style="75" customWidth="1"/>
    <col min="15876" max="15876" width="10.375" style="75" customWidth="1"/>
    <col min="15877" max="15877" width="12.125" style="75" customWidth="1"/>
    <col min="15878" max="15878" width="9" style="75" hidden="1" customWidth="1"/>
    <col min="15879" max="16128" width="9" style="75"/>
    <col min="16129" max="16129" width="44.25" style="75" customWidth="1"/>
    <col min="16130" max="16131" width="13.25" style="75" customWidth="1"/>
    <col min="16132" max="16132" width="10.375" style="75" customWidth="1"/>
    <col min="16133" max="16133" width="12.125" style="75" customWidth="1"/>
    <col min="16134" max="16134" width="9" style="75" hidden="1" customWidth="1"/>
    <col min="16135" max="16384" width="9" style="75"/>
  </cols>
  <sheetData>
    <row r="1" spans="1:7" ht="18" customHeight="1">
      <c r="A1" s="171" t="s">
        <v>238</v>
      </c>
    </row>
    <row r="2" spans="1:7" ht="26.25" customHeight="1">
      <c r="A2" s="352" t="s">
        <v>483</v>
      </c>
      <c r="B2" s="352"/>
      <c r="C2" s="352"/>
      <c r="D2" s="352"/>
      <c r="E2" s="352"/>
      <c r="F2" s="352"/>
      <c r="G2" s="352"/>
    </row>
    <row r="3" spans="1:7" ht="22.5">
      <c r="A3" s="78"/>
      <c r="G3" s="170" t="s">
        <v>0</v>
      </c>
    </row>
    <row r="4" spans="1:7" ht="51.75" customHeight="1">
      <c r="A4" s="164" t="s">
        <v>304</v>
      </c>
      <c r="B4" s="143" t="s">
        <v>1</v>
      </c>
      <c r="C4" s="144" t="s">
        <v>2</v>
      </c>
      <c r="D4" s="263" t="s">
        <v>498</v>
      </c>
      <c r="E4" s="143" t="s">
        <v>500</v>
      </c>
      <c r="F4" s="264" t="s">
        <v>497</v>
      </c>
      <c r="G4" s="143" t="s">
        <v>499</v>
      </c>
    </row>
    <row r="5" spans="1:7" customFormat="1" ht="21.75" customHeight="1">
      <c r="A5" s="165" t="s">
        <v>305</v>
      </c>
      <c r="B5" s="23"/>
      <c r="C5" s="79"/>
      <c r="D5" s="268"/>
      <c r="E5" s="79"/>
      <c r="F5" s="268"/>
      <c r="G5" s="79"/>
    </row>
    <row r="6" spans="1:7" s="76" customFormat="1" ht="21.75" customHeight="1">
      <c r="A6" s="165" t="s">
        <v>306</v>
      </c>
      <c r="B6" s="23">
        <f>SUM(B7:B18)</f>
        <v>23940</v>
      </c>
      <c r="C6" s="23">
        <f>SUM(C7:C18)</f>
        <v>29871</v>
      </c>
      <c r="D6" s="23">
        <f>SUM(D7:D18)</f>
        <v>109920</v>
      </c>
      <c r="E6" s="297">
        <f>C6/D6</f>
        <v>0.27179999999999999</v>
      </c>
      <c r="F6" s="268">
        <f>SUM(F7:F18)</f>
        <v>20841</v>
      </c>
      <c r="G6" s="297">
        <f>C6/F6</f>
        <v>1.4333</v>
      </c>
    </row>
    <row r="7" spans="1:7" s="76" customFormat="1" ht="21.75" customHeight="1">
      <c r="A7" s="166" t="s">
        <v>307</v>
      </c>
      <c r="B7" s="277"/>
      <c r="C7" s="278"/>
      <c r="D7" s="268"/>
      <c r="E7" s="79"/>
      <c r="F7" s="268"/>
      <c r="G7" s="79"/>
    </row>
    <row r="8" spans="1:7" s="76" customFormat="1" ht="21.75" customHeight="1">
      <c r="A8" s="166" t="s">
        <v>308</v>
      </c>
      <c r="B8" s="277"/>
      <c r="C8" s="278"/>
      <c r="D8" s="268"/>
      <c r="E8" s="79"/>
      <c r="F8" s="268"/>
      <c r="G8" s="79"/>
    </row>
    <row r="9" spans="1:7" s="76" customFormat="1" ht="21.75" customHeight="1">
      <c r="A9" s="166" t="s">
        <v>309</v>
      </c>
      <c r="B9" s="277"/>
      <c r="C9" s="278"/>
      <c r="D9" s="268"/>
      <c r="E9" s="79"/>
      <c r="F9" s="268"/>
      <c r="G9" s="79"/>
    </row>
    <row r="10" spans="1:7" s="76" customFormat="1" ht="21.75" customHeight="1">
      <c r="A10" s="166" t="s">
        <v>310</v>
      </c>
      <c r="B10" s="277">
        <v>21700</v>
      </c>
      <c r="C10" s="278">
        <v>27381</v>
      </c>
      <c r="D10" s="278">
        <v>107950</v>
      </c>
      <c r="E10" s="297">
        <f>C10/D10</f>
        <v>0.25359999999999999</v>
      </c>
      <c r="F10" s="299">
        <v>19004</v>
      </c>
      <c r="G10" s="297">
        <f>C10/F10</f>
        <v>1.4408000000000001</v>
      </c>
    </row>
    <row r="11" spans="1:7" s="76" customFormat="1" ht="21.75" customHeight="1">
      <c r="A11" s="166" t="s">
        <v>311</v>
      </c>
      <c r="B11" s="277"/>
      <c r="C11" s="278"/>
      <c r="D11" s="268"/>
      <c r="E11" s="297"/>
      <c r="F11" s="299"/>
      <c r="G11" s="79"/>
    </row>
    <row r="12" spans="1:7" s="76" customFormat="1" ht="21.75" customHeight="1">
      <c r="A12" s="166" t="s">
        <v>312</v>
      </c>
      <c r="B12" s="277">
        <v>460</v>
      </c>
      <c r="C12" s="278">
        <v>501</v>
      </c>
      <c r="D12" s="278">
        <v>320</v>
      </c>
      <c r="E12" s="297">
        <f>C12/D12</f>
        <v>1.5656000000000001</v>
      </c>
      <c r="F12" s="299">
        <v>460</v>
      </c>
      <c r="G12" s="297">
        <f>C12/F12</f>
        <v>1.0891</v>
      </c>
    </row>
    <row r="13" spans="1:7" s="76" customFormat="1" ht="21.75" customHeight="1">
      <c r="A13" s="166" t="s">
        <v>313</v>
      </c>
      <c r="B13" s="277">
        <v>680</v>
      </c>
      <c r="C13" s="278">
        <v>498</v>
      </c>
      <c r="D13" s="278">
        <v>800</v>
      </c>
      <c r="E13" s="297">
        <f>C13/D13</f>
        <v>0.62250000000000005</v>
      </c>
      <c r="F13" s="299">
        <v>315</v>
      </c>
      <c r="G13" s="297">
        <f>C13/F13</f>
        <v>1.581</v>
      </c>
    </row>
    <row r="14" spans="1:7" s="76" customFormat="1" ht="21.75" customHeight="1">
      <c r="A14" s="166" t="s">
        <v>314</v>
      </c>
      <c r="B14" s="277"/>
      <c r="C14" s="278"/>
      <c r="D14" s="278"/>
      <c r="E14" s="297"/>
      <c r="F14" s="299"/>
      <c r="G14" s="79"/>
    </row>
    <row r="15" spans="1:7" s="76" customFormat="1" ht="21.75" customHeight="1">
      <c r="A15" s="166" t="s">
        <v>315</v>
      </c>
      <c r="B15" s="277"/>
      <c r="C15" s="278"/>
      <c r="D15" s="278"/>
      <c r="E15" s="297"/>
      <c r="F15" s="299"/>
      <c r="G15" s="79"/>
    </row>
    <row r="16" spans="1:7" s="76" customFormat="1" ht="21.75" customHeight="1">
      <c r="A16" s="166" t="s">
        <v>316</v>
      </c>
      <c r="B16" s="277">
        <v>1100</v>
      </c>
      <c r="C16" s="278">
        <v>1491</v>
      </c>
      <c r="D16" s="278">
        <v>850</v>
      </c>
      <c r="E16" s="297">
        <f>C16/D16</f>
        <v>1.7541</v>
      </c>
      <c r="F16" s="299">
        <v>1062</v>
      </c>
      <c r="G16" s="297">
        <f>C16/F16</f>
        <v>1.4039999999999999</v>
      </c>
    </row>
    <row r="17" spans="1:7" s="76" customFormat="1" ht="21.75" customHeight="1">
      <c r="A17" s="166" t="s">
        <v>317</v>
      </c>
      <c r="B17" s="277"/>
      <c r="C17" s="278"/>
      <c r="D17" s="268"/>
      <c r="E17" s="297"/>
      <c r="F17" s="268"/>
      <c r="G17" s="79"/>
    </row>
    <row r="18" spans="1:7" s="76" customFormat="1" ht="21.75" customHeight="1">
      <c r="A18" s="166" t="s">
        <v>318</v>
      </c>
      <c r="B18" s="277"/>
      <c r="C18" s="278"/>
      <c r="D18" s="268"/>
      <c r="E18" s="297"/>
      <c r="F18" s="268"/>
      <c r="G18" s="79"/>
    </row>
    <row r="19" spans="1:7" s="76" customFormat="1" ht="21.75" customHeight="1">
      <c r="A19" s="165" t="s">
        <v>319</v>
      </c>
      <c r="B19" s="23"/>
      <c r="C19" s="79"/>
      <c r="D19" s="268"/>
      <c r="E19" s="297"/>
      <c r="F19" s="268"/>
      <c r="G19" s="79"/>
    </row>
    <row r="20" spans="1:7" ht="21.75" customHeight="1">
      <c r="A20" s="80" t="s">
        <v>322</v>
      </c>
      <c r="B20" s="44">
        <f>B6+B19</f>
        <v>23940</v>
      </c>
      <c r="C20" s="44">
        <f>C6+C19</f>
        <v>29871</v>
      </c>
      <c r="D20" s="44">
        <f>D6+D19</f>
        <v>109920</v>
      </c>
      <c r="E20" s="286">
        <f>C20/D20</f>
        <v>0.27179999999999999</v>
      </c>
      <c r="F20" s="44">
        <f>F6+F19</f>
        <v>20841</v>
      </c>
      <c r="G20" s="286">
        <f>C20/F20</f>
        <v>1.4333</v>
      </c>
    </row>
    <row r="21" spans="1:7" ht="21.75" customHeight="1">
      <c r="A21" s="81" t="s">
        <v>320</v>
      </c>
      <c r="B21" s="44"/>
      <c r="C21" s="44"/>
      <c r="D21" s="258"/>
      <c r="E21" s="286"/>
      <c r="F21" s="266"/>
      <c r="G21" s="45"/>
    </row>
    <row r="22" spans="1:7" ht="21.75" customHeight="1">
      <c r="A22" s="81" t="s">
        <v>321</v>
      </c>
      <c r="B22" s="44"/>
      <c r="C22" s="44">
        <f>SUM(C23:C27)</f>
        <v>249785</v>
      </c>
      <c r="D22" s="44">
        <f>SUM(D23:D27)</f>
        <v>18448</v>
      </c>
      <c r="E22" s="286">
        <f>C22/D22</f>
        <v>13.54</v>
      </c>
      <c r="F22" s="44">
        <f>SUM(F23:F27)</f>
        <v>169800</v>
      </c>
      <c r="G22" s="286">
        <f>C22/F22</f>
        <v>1.4711000000000001</v>
      </c>
    </row>
    <row r="23" spans="1:7" ht="21.75" customHeight="1">
      <c r="A23" s="82" t="s">
        <v>186</v>
      </c>
      <c r="B23" s="41"/>
      <c r="C23" s="41">
        <v>11576</v>
      </c>
      <c r="D23" s="259">
        <v>3000</v>
      </c>
      <c r="E23" s="286">
        <f t="shared" ref="E23:E26" si="0">C23/D23</f>
        <v>3.8586999999999998</v>
      </c>
      <c r="F23" s="299">
        <v>8085</v>
      </c>
      <c r="G23" s="283">
        <f>C23/F23</f>
        <v>1.4318</v>
      </c>
    </row>
    <row r="24" spans="1:7" ht="21.75" customHeight="1">
      <c r="A24" s="82" t="s">
        <v>180</v>
      </c>
      <c r="B24" s="41"/>
      <c r="C24" s="41"/>
      <c r="D24" s="259"/>
      <c r="E24" s="286"/>
      <c r="F24" s="299"/>
      <c r="G24" s="42"/>
    </row>
    <row r="25" spans="1:7" ht="21.75" customHeight="1">
      <c r="A25" s="82" t="s">
        <v>181</v>
      </c>
      <c r="B25" s="41"/>
      <c r="C25" s="41">
        <v>82146</v>
      </c>
      <c r="D25" s="259"/>
      <c r="E25" s="286"/>
      <c r="F25" s="299">
        <v>50652</v>
      </c>
      <c r="G25" s="283">
        <f>C25/F25</f>
        <v>1.6217999999999999</v>
      </c>
    </row>
    <row r="26" spans="1:7" ht="21.75" customHeight="1">
      <c r="A26" s="82" t="s">
        <v>39</v>
      </c>
      <c r="B26" s="41"/>
      <c r="C26" s="41">
        <v>13857</v>
      </c>
      <c r="D26" s="259">
        <v>15448</v>
      </c>
      <c r="E26" s="286">
        <f t="shared" si="0"/>
        <v>0.89700000000000002</v>
      </c>
      <c r="F26" s="299">
        <v>24817</v>
      </c>
      <c r="G26" s="283">
        <f>C26/F26</f>
        <v>0.55840000000000001</v>
      </c>
    </row>
    <row r="27" spans="1:7" ht="21.75" customHeight="1">
      <c r="A27" s="82" t="s">
        <v>933</v>
      </c>
      <c r="B27" s="280"/>
      <c r="C27" s="280">
        <v>142206</v>
      </c>
      <c r="D27" s="280"/>
      <c r="E27" s="286"/>
      <c r="F27" s="299">
        <v>86246</v>
      </c>
      <c r="G27" s="298">
        <f>C27/F27</f>
        <v>1.6488</v>
      </c>
    </row>
    <row r="28" spans="1:7" ht="21.75" customHeight="1">
      <c r="A28" s="80" t="s">
        <v>40</v>
      </c>
      <c r="B28" s="44"/>
      <c r="C28" s="44">
        <f>C20+C21+C22</f>
        <v>279656</v>
      </c>
      <c r="D28" s="44">
        <f>D20+D21+D22</f>
        <v>128368</v>
      </c>
      <c r="E28" s="286">
        <f>C28/D28</f>
        <v>2.1785000000000001</v>
      </c>
      <c r="F28" s="44">
        <f>F20+F21+F22</f>
        <v>190641</v>
      </c>
      <c r="G28" s="286">
        <f>C28/F28</f>
        <v>1.4669000000000001</v>
      </c>
    </row>
  </sheetData>
  <mergeCells count="1">
    <mergeCell ref="A2:G2"/>
  </mergeCells>
  <phoneticPr fontId="54" type="noConversion"/>
  <pageMargins left="0.70866141732283505" right="0.70866141732283505" top="0.74803149606299202" bottom="0.74803149606299202" header="0.31496062992126" footer="0.31496062992126"/>
  <pageSetup paperSize="9" scale="89" firstPageNumber="43" fitToHeight="0" orientation="portrait" useFirstPageNumber="1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"/>
  <sheetViews>
    <sheetView showZeros="0" defaultGridColor="0" colorId="8" workbookViewId="0">
      <selection activeCell="H75" sqref="H75"/>
    </sheetView>
  </sheetViews>
  <sheetFormatPr defaultColWidth="9" defaultRowHeight="14.25"/>
  <cols>
    <col min="1" max="1" width="50.875" style="66" customWidth="1"/>
    <col min="2" max="6" width="10.875" style="66" customWidth="1"/>
    <col min="7" max="7" width="11.75" style="66" customWidth="1"/>
    <col min="8" max="16384" width="9" style="67"/>
  </cols>
  <sheetData>
    <row r="1" spans="1:7">
      <c r="A1" s="66" t="s">
        <v>239</v>
      </c>
    </row>
    <row r="2" spans="1:7" ht="22.5">
      <c r="A2" s="356" t="s">
        <v>484</v>
      </c>
      <c r="B2" s="356"/>
      <c r="C2" s="356"/>
      <c r="D2" s="356"/>
      <c r="E2" s="356"/>
      <c r="F2" s="356"/>
      <c r="G2" s="356"/>
    </row>
    <row r="3" spans="1:7" ht="20.25" customHeight="1">
      <c r="A3" s="68"/>
      <c r="B3" s="69"/>
      <c r="C3" s="69"/>
      <c r="D3" s="69"/>
      <c r="E3" s="69"/>
      <c r="F3" s="69"/>
      <c r="G3" s="172" t="s">
        <v>0</v>
      </c>
    </row>
    <row r="4" spans="1:7" ht="45" customHeight="1">
      <c r="A4" s="164" t="s">
        <v>304</v>
      </c>
      <c r="B4" s="143" t="s">
        <v>1</v>
      </c>
      <c r="C4" s="143" t="s">
        <v>2</v>
      </c>
      <c r="D4" s="264" t="s">
        <v>498</v>
      </c>
      <c r="E4" s="143" t="s">
        <v>501</v>
      </c>
      <c r="F4" s="264" t="s">
        <v>497</v>
      </c>
      <c r="G4" s="143" t="s">
        <v>499</v>
      </c>
    </row>
    <row r="5" spans="1:7" ht="20.25" customHeight="1">
      <c r="A5" s="169" t="s">
        <v>326</v>
      </c>
      <c r="B5" s="31"/>
      <c r="C5" s="31"/>
      <c r="D5" s="269"/>
      <c r="E5" s="31"/>
      <c r="F5" s="309"/>
      <c r="G5" s="31"/>
    </row>
    <row r="6" spans="1:7" ht="18.95" customHeight="1">
      <c r="A6" s="169" t="s">
        <v>327</v>
      </c>
      <c r="B6" s="41">
        <v>200</v>
      </c>
      <c r="C6" s="41"/>
      <c r="D6" s="259"/>
      <c r="E6" s="42"/>
      <c r="F6" s="310">
        <v>4</v>
      </c>
      <c r="G6" s="283">
        <f>C6/F6</f>
        <v>0</v>
      </c>
    </row>
    <row r="7" spans="1:7" ht="18.95" customHeight="1">
      <c r="A7" s="173" t="s">
        <v>975</v>
      </c>
      <c r="B7" s="41"/>
      <c r="C7" s="41"/>
      <c r="D7" s="259"/>
      <c r="E7" s="42"/>
      <c r="F7" s="310">
        <v>4</v>
      </c>
      <c r="G7" s="283">
        <f t="shared" ref="G7:G70" si="0">C7/F7</f>
        <v>0</v>
      </c>
    </row>
    <row r="8" spans="1:7" ht="18.95" customHeight="1">
      <c r="A8" s="306" t="s">
        <v>976</v>
      </c>
      <c r="B8" s="307"/>
      <c r="C8" s="307"/>
      <c r="D8" s="307"/>
      <c r="E8" s="308"/>
      <c r="F8" s="311">
        <v>4</v>
      </c>
      <c r="G8" s="283">
        <f t="shared" si="0"/>
        <v>0</v>
      </c>
    </row>
    <row r="9" spans="1:7" ht="18.95" customHeight="1">
      <c r="A9" s="314" t="s">
        <v>986</v>
      </c>
      <c r="B9" s="301">
        <v>200</v>
      </c>
      <c r="C9" s="301"/>
      <c r="D9" s="301"/>
      <c r="E9" s="315"/>
      <c r="F9" s="316"/>
      <c r="G9" s="283"/>
    </row>
    <row r="10" spans="1:7" ht="18.95" customHeight="1">
      <c r="A10" s="169" t="s">
        <v>987</v>
      </c>
      <c r="B10" s="41">
        <v>735</v>
      </c>
      <c r="C10" s="41"/>
      <c r="D10" s="259"/>
      <c r="E10" s="42"/>
      <c r="F10" s="310"/>
      <c r="G10" s="283"/>
    </row>
    <row r="11" spans="1:7" ht="18.95" customHeight="1">
      <c r="A11" s="300" t="s">
        <v>988</v>
      </c>
      <c r="B11" s="301">
        <v>735</v>
      </c>
      <c r="C11" s="301"/>
      <c r="D11" s="301"/>
      <c r="E11" s="315"/>
      <c r="F11" s="316"/>
      <c r="G11" s="283"/>
    </row>
    <row r="12" spans="1:7" ht="18.95" customHeight="1">
      <c r="A12" s="169" t="s">
        <v>328</v>
      </c>
      <c r="B12" s="41">
        <f>12411-1058</f>
        <v>11353</v>
      </c>
      <c r="C12" s="41">
        <v>10743</v>
      </c>
      <c r="D12" s="259">
        <v>34893</v>
      </c>
      <c r="E12" s="283">
        <f>C12/D12</f>
        <v>0.30790000000000001</v>
      </c>
      <c r="F12" s="310">
        <v>18367</v>
      </c>
      <c r="G12" s="283">
        <f t="shared" si="0"/>
        <v>0.58489999999999998</v>
      </c>
    </row>
    <row r="13" spans="1:7" ht="18.95" customHeight="1">
      <c r="A13" s="173" t="s">
        <v>977</v>
      </c>
      <c r="B13" s="41">
        <f>11046-1058</f>
        <v>9988</v>
      </c>
      <c r="C13" s="41">
        <v>9610</v>
      </c>
      <c r="D13" s="259">
        <v>33443</v>
      </c>
      <c r="E13" s="283">
        <f t="shared" ref="E13:E75" si="1">C13/D13</f>
        <v>0.28739999999999999</v>
      </c>
      <c r="F13" s="310">
        <v>17367</v>
      </c>
      <c r="G13" s="283">
        <f t="shared" si="0"/>
        <v>0.55330000000000001</v>
      </c>
    </row>
    <row r="14" spans="1:7" ht="18.95" customHeight="1">
      <c r="A14" s="175" t="s">
        <v>939</v>
      </c>
      <c r="B14" s="307"/>
      <c r="C14" s="307">
        <v>2529</v>
      </c>
      <c r="D14" s="307">
        <v>5000</v>
      </c>
      <c r="E14" s="283">
        <f t="shared" si="1"/>
        <v>0.50580000000000003</v>
      </c>
      <c r="F14" s="311">
        <v>7872</v>
      </c>
      <c r="G14" s="283">
        <f t="shared" si="0"/>
        <v>0.32129999999999997</v>
      </c>
    </row>
    <row r="15" spans="1:7" ht="18.95" customHeight="1">
      <c r="A15" s="175" t="s">
        <v>940</v>
      </c>
      <c r="B15" s="307"/>
      <c r="C15" s="307">
        <v>5244</v>
      </c>
      <c r="D15" s="307">
        <v>27143</v>
      </c>
      <c r="E15" s="283">
        <f t="shared" si="1"/>
        <v>0.19320000000000001</v>
      </c>
      <c r="F15" s="311">
        <v>7389</v>
      </c>
      <c r="G15" s="283">
        <f t="shared" si="0"/>
        <v>0.7097</v>
      </c>
    </row>
    <row r="16" spans="1:7" ht="18.95" customHeight="1">
      <c r="A16" s="175" t="s">
        <v>941</v>
      </c>
      <c r="B16" s="307"/>
      <c r="C16" s="307">
        <v>39</v>
      </c>
      <c r="D16" s="307">
        <v>500</v>
      </c>
      <c r="E16" s="283">
        <f t="shared" si="1"/>
        <v>7.8E-2</v>
      </c>
      <c r="F16" s="311">
        <v>1797</v>
      </c>
      <c r="G16" s="283">
        <f t="shared" si="0"/>
        <v>2.1700000000000001E-2</v>
      </c>
    </row>
    <row r="17" spans="1:7" ht="18.95" customHeight="1">
      <c r="A17" s="175" t="s">
        <v>942</v>
      </c>
      <c r="B17" s="307"/>
      <c r="C17" s="307">
        <v>1519</v>
      </c>
      <c r="D17" s="307">
        <v>500</v>
      </c>
      <c r="E17" s="283">
        <f t="shared" si="1"/>
        <v>3.0379999999999998</v>
      </c>
      <c r="F17" s="311">
        <v>85</v>
      </c>
      <c r="G17" s="283">
        <f t="shared" si="0"/>
        <v>17.8706</v>
      </c>
    </row>
    <row r="18" spans="1:7" ht="18.95" customHeight="1">
      <c r="A18" s="175" t="s">
        <v>943</v>
      </c>
      <c r="B18" s="307"/>
      <c r="C18" s="307">
        <v>190</v>
      </c>
      <c r="D18" s="307"/>
      <c r="E18" s="283"/>
      <c r="F18" s="311">
        <v>0</v>
      </c>
      <c r="G18" s="283"/>
    </row>
    <row r="19" spans="1:7" ht="18.95" customHeight="1">
      <c r="A19" s="175" t="s">
        <v>944</v>
      </c>
      <c r="B19" s="307"/>
      <c r="C19" s="307"/>
      <c r="D19" s="307"/>
      <c r="E19" s="283"/>
      <c r="F19" s="311">
        <v>38</v>
      </c>
      <c r="G19" s="283">
        <f t="shared" si="0"/>
        <v>0</v>
      </c>
    </row>
    <row r="20" spans="1:7" ht="18.95" customHeight="1">
      <c r="A20" s="175" t="s">
        <v>945</v>
      </c>
      <c r="B20" s="307"/>
      <c r="C20" s="307"/>
      <c r="D20" s="307"/>
      <c r="E20" s="283"/>
      <c r="F20" s="311"/>
      <c r="G20" s="283"/>
    </row>
    <row r="21" spans="1:7" ht="18.95" customHeight="1">
      <c r="A21" s="175" t="s">
        <v>946</v>
      </c>
      <c r="B21" s="307"/>
      <c r="C21" s="307"/>
      <c r="D21" s="307"/>
      <c r="E21" s="283"/>
      <c r="F21" s="311">
        <v>0</v>
      </c>
      <c r="G21" s="283"/>
    </row>
    <row r="22" spans="1:7" ht="18.95" customHeight="1">
      <c r="A22" s="175" t="s">
        <v>947</v>
      </c>
      <c r="B22" s="307"/>
      <c r="C22" s="307"/>
      <c r="D22" s="307">
        <v>300</v>
      </c>
      <c r="E22" s="283">
        <f t="shared" si="1"/>
        <v>0</v>
      </c>
      <c r="F22" s="311">
        <v>186</v>
      </c>
      <c r="G22" s="283">
        <f t="shared" si="0"/>
        <v>0</v>
      </c>
    </row>
    <row r="23" spans="1:7" ht="18.95" customHeight="1">
      <c r="A23" s="175" t="s">
        <v>948</v>
      </c>
      <c r="B23" s="307"/>
      <c r="C23" s="307">
        <v>89</v>
      </c>
      <c r="D23" s="307"/>
      <c r="E23" s="283"/>
      <c r="F23" s="311"/>
      <c r="G23" s="283"/>
    </row>
    <row r="24" spans="1:7" ht="18.95" customHeight="1">
      <c r="A24" s="175" t="s">
        <v>989</v>
      </c>
      <c r="B24" s="301">
        <v>54</v>
      </c>
      <c r="C24" s="301"/>
      <c r="D24" s="301"/>
      <c r="E24" s="283"/>
      <c r="F24" s="316"/>
      <c r="G24" s="283"/>
    </row>
    <row r="25" spans="1:7" ht="18.95" customHeight="1">
      <c r="A25" s="175" t="s">
        <v>949</v>
      </c>
      <c r="B25" s="307">
        <v>498</v>
      </c>
      <c r="C25" s="307">
        <v>477</v>
      </c>
      <c r="D25" s="307">
        <v>600</v>
      </c>
      <c r="E25" s="283">
        <f t="shared" si="1"/>
        <v>0.79500000000000004</v>
      </c>
      <c r="F25" s="311">
        <v>511</v>
      </c>
      <c r="G25" s="283">
        <f t="shared" si="0"/>
        <v>0.9335</v>
      </c>
    </row>
    <row r="26" spans="1:7" ht="18.95" customHeight="1">
      <c r="A26" s="175" t="s">
        <v>950</v>
      </c>
      <c r="B26" s="307"/>
      <c r="C26" s="307">
        <v>477</v>
      </c>
      <c r="D26" s="66">
        <v>600</v>
      </c>
      <c r="E26" s="283">
        <f t="shared" si="1"/>
        <v>0.79500000000000004</v>
      </c>
      <c r="F26" s="311">
        <v>511</v>
      </c>
      <c r="G26" s="283">
        <f t="shared" si="0"/>
        <v>0.9335</v>
      </c>
    </row>
    <row r="27" spans="1:7" ht="18.95" customHeight="1">
      <c r="A27" s="175" t="s">
        <v>951</v>
      </c>
      <c r="B27" s="307">
        <v>813</v>
      </c>
      <c r="C27" s="307">
        <v>656</v>
      </c>
      <c r="D27" s="307">
        <v>850</v>
      </c>
      <c r="E27" s="283">
        <f t="shared" si="1"/>
        <v>0.77180000000000004</v>
      </c>
      <c r="F27" s="311">
        <v>489</v>
      </c>
      <c r="G27" s="283">
        <f t="shared" si="0"/>
        <v>1.3414999999999999</v>
      </c>
    </row>
    <row r="28" spans="1:7" ht="18.95" customHeight="1">
      <c r="A28" s="175" t="s">
        <v>952</v>
      </c>
      <c r="B28" s="307"/>
      <c r="C28" s="307">
        <v>651</v>
      </c>
      <c r="D28" s="307">
        <v>807</v>
      </c>
      <c r="E28" s="283">
        <f t="shared" si="1"/>
        <v>0.80669999999999997</v>
      </c>
      <c r="F28" s="311">
        <v>489</v>
      </c>
      <c r="G28" s="283">
        <f t="shared" si="0"/>
        <v>1.3312999999999999</v>
      </c>
    </row>
    <row r="29" spans="1:7" ht="18.95" customHeight="1">
      <c r="A29" s="175" t="s">
        <v>953</v>
      </c>
      <c r="B29" s="307"/>
      <c r="C29" s="307">
        <v>5</v>
      </c>
      <c r="D29" s="307">
        <v>43</v>
      </c>
      <c r="E29" s="283">
        <f t="shared" si="1"/>
        <v>0.1163</v>
      </c>
      <c r="F29" s="311"/>
      <c r="G29" s="283"/>
    </row>
    <row r="30" spans="1:7" ht="18.95" customHeight="1">
      <c r="A30" s="169" t="s">
        <v>329</v>
      </c>
      <c r="B30" s="41">
        <v>11785</v>
      </c>
      <c r="C30" s="41">
        <v>1344</v>
      </c>
      <c r="D30" s="259"/>
      <c r="E30" s="283"/>
      <c r="F30" s="310">
        <f>F33+F35</f>
        <v>1285</v>
      </c>
      <c r="G30" s="283">
        <f t="shared" si="0"/>
        <v>1.0459000000000001</v>
      </c>
    </row>
    <row r="31" spans="1:7" ht="18.95" customHeight="1">
      <c r="A31" s="173" t="s">
        <v>978</v>
      </c>
      <c r="B31" s="41">
        <v>1020</v>
      </c>
      <c r="C31" s="41"/>
      <c r="D31" s="259"/>
      <c r="E31" s="283"/>
      <c r="F31" s="310"/>
      <c r="G31" s="283"/>
    </row>
    <row r="32" spans="1:7" ht="18.95" customHeight="1">
      <c r="A32" s="306" t="s">
        <v>954</v>
      </c>
      <c r="B32" s="307"/>
      <c r="C32" s="307"/>
      <c r="D32" s="307"/>
      <c r="E32" s="283"/>
      <c r="F32" s="311"/>
      <c r="G32" s="283"/>
    </row>
    <row r="33" spans="1:7" ht="18.95" customHeight="1">
      <c r="A33" s="306" t="s">
        <v>955</v>
      </c>
      <c r="B33" s="307">
        <v>1467</v>
      </c>
      <c r="C33" s="307">
        <v>103</v>
      </c>
      <c r="D33" s="307"/>
      <c r="E33" s="283"/>
      <c r="F33" s="311">
        <v>80</v>
      </c>
      <c r="G33" s="283">
        <f t="shared" si="0"/>
        <v>1.2875000000000001</v>
      </c>
    </row>
    <row r="34" spans="1:7" ht="18.95" customHeight="1">
      <c r="A34" s="306" t="s">
        <v>956</v>
      </c>
      <c r="B34" s="307"/>
      <c r="C34" s="307">
        <v>103</v>
      </c>
      <c r="D34" s="307"/>
      <c r="E34" s="283"/>
      <c r="F34" s="311">
        <v>80</v>
      </c>
      <c r="G34" s="283">
        <f t="shared" si="0"/>
        <v>1.2875000000000001</v>
      </c>
    </row>
    <row r="35" spans="1:7" ht="18.95" customHeight="1">
      <c r="A35" s="306" t="s">
        <v>957</v>
      </c>
      <c r="B35" s="307">
        <v>8507</v>
      </c>
      <c r="C35" s="307">
        <v>1241</v>
      </c>
      <c r="D35" s="307"/>
      <c r="E35" s="283"/>
      <c r="F35" s="311">
        <v>1205</v>
      </c>
      <c r="G35" s="283">
        <f t="shared" si="0"/>
        <v>1.0299</v>
      </c>
    </row>
    <row r="36" spans="1:7" ht="18.95" customHeight="1">
      <c r="A36" s="306" t="s">
        <v>958</v>
      </c>
      <c r="B36" s="307"/>
      <c r="C36" s="307">
        <v>1241</v>
      </c>
      <c r="D36" s="307"/>
      <c r="E36" s="283"/>
      <c r="F36" s="311">
        <v>1205</v>
      </c>
      <c r="G36" s="283">
        <f t="shared" si="0"/>
        <v>1.0299</v>
      </c>
    </row>
    <row r="37" spans="1:7" ht="18.95" customHeight="1">
      <c r="A37" s="306" t="s">
        <v>954</v>
      </c>
      <c r="B37" s="307"/>
      <c r="C37" s="307"/>
      <c r="D37" s="307"/>
      <c r="E37" s="283"/>
      <c r="F37" s="311"/>
      <c r="G37" s="283"/>
    </row>
    <row r="38" spans="1:7" ht="18.95" customHeight="1">
      <c r="A38" s="314" t="s">
        <v>990</v>
      </c>
      <c r="B38" s="301">
        <v>791</v>
      </c>
      <c r="C38" s="301"/>
      <c r="D38" s="301"/>
      <c r="E38" s="283"/>
      <c r="F38" s="316"/>
      <c r="G38" s="283"/>
    </row>
    <row r="39" spans="1:7" ht="18.95" customHeight="1">
      <c r="A39" s="169" t="s">
        <v>330</v>
      </c>
      <c r="B39" s="41">
        <v>20354</v>
      </c>
      <c r="C39" s="41">
        <v>20354</v>
      </c>
      <c r="D39" s="259"/>
      <c r="E39" s="283"/>
      <c r="F39" s="310">
        <v>200</v>
      </c>
      <c r="G39" s="283">
        <f t="shared" si="0"/>
        <v>101.77</v>
      </c>
    </row>
    <row r="40" spans="1:7" ht="18.95" customHeight="1">
      <c r="A40" s="173" t="s">
        <v>979</v>
      </c>
      <c r="B40" s="41">
        <v>20354</v>
      </c>
      <c r="C40" s="41">
        <v>20354</v>
      </c>
      <c r="D40" s="259"/>
      <c r="E40" s="283"/>
      <c r="F40" s="310">
        <v>200</v>
      </c>
      <c r="G40" s="283">
        <f t="shared" si="0"/>
        <v>101.77</v>
      </c>
    </row>
    <row r="41" spans="1:7" ht="18.95" customHeight="1">
      <c r="A41" s="306" t="s">
        <v>980</v>
      </c>
      <c r="B41" s="307"/>
      <c r="C41" s="307">
        <v>20354</v>
      </c>
      <c r="D41" s="307"/>
      <c r="E41" s="283"/>
      <c r="F41" s="311">
        <v>200</v>
      </c>
      <c r="G41" s="283">
        <f t="shared" si="0"/>
        <v>101.77</v>
      </c>
    </row>
    <row r="42" spans="1:7" ht="18.95" customHeight="1">
      <c r="A42" s="169" t="s">
        <v>331</v>
      </c>
      <c r="B42" s="41">
        <v>135</v>
      </c>
      <c r="C42" s="41">
        <v>135</v>
      </c>
      <c r="D42" s="259"/>
      <c r="E42" s="283"/>
      <c r="F42" s="310"/>
      <c r="G42" s="283"/>
    </row>
    <row r="43" spans="1:7" ht="18.95" customHeight="1">
      <c r="A43" s="173" t="s">
        <v>981</v>
      </c>
      <c r="B43" s="41">
        <v>135</v>
      </c>
      <c r="C43" s="41">
        <v>135</v>
      </c>
      <c r="D43" s="259"/>
      <c r="E43" s="283"/>
      <c r="F43" s="310"/>
      <c r="G43" s="283"/>
    </row>
    <row r="44" spans="1:7" ht="18.95" customHeight="1">
      <c r="A44" s="306" t="s">
        <v>982</v>
      </c>
      <c r="B44" s="307"/>
      <c r="C44" s="307">
        <v>135</v>
      </c>
      <c r="D44" s="307"/>
      <c r="E44" s="283"/>
      <c r="F44" s="311"/>
      <c r="G44" s="283"/>
    </row>
    <row r="45" spans="1:7" ht="18.95" customHeight="1">
      <c r="A45" s="169" t="s">
        <v>332</v>
      </c>
      <c r="B45" s="41"/>
      <c r="C45" s="41"/>
      <c r="D45" s="259"/>
      <c r="E45" s="283"/>
      <c r="F45" s="310"/>
      <c r="G45" s="283"/>
    </row>
    <row r="46" spans="1:7" ht="18.95" customHeight="1">
      <c r="A46" s="169" t="s">
        <v>333</v>
      </c>
      <c r="B46" s="41">
        <v>165239</v>
      </c>
      <c r="C46" s="41">
        <v>113473</v>
      </c>
      <c r="D46" s="259">
        <v>3312</v>
      </c>
      <c r="E46" s="283">
        <f t="shared" si="1"/>
        <v>34.261200000000002</v>
      </c>
      <c r="F46" s="310">
        <v>46582</v>
      </c>
      <c r="G46" s="283">
        <f t="shared" si="0"/>
        <v>2.4359999999999999</v>
      </c>
    </row>
    <row r="47" spans="1:7" ht="18.95" customHeight="1">
      <c r="A47" s="173" t="s">
        <v>983</v>
      </c>
      <c r="B47" s="41">
        <v>157895</v>
      </c>
      <c r="C47" s="41">
        <v>112784</v>
      </c>
      <c r="D47" s="259"/>
      <c r="E47" s="283"/>
      <c r="F47" s="310">
        <v>43032</v>
      </c>
      <c r="G47" s="283">
        <f t="shared" si="0"/>
        <v>2.6208999999999998</v>
      </c>
    </row>
    <row r="48" spans="1:7" ht="18.95" customHeight="1">
      <c r="A48" s="306" t="s">
        <v>959</v>
      </c>
      <c r="B48" s="307"/>
      <c r="C48" s="307">
        <v>112784</v>
      </c>
      <c r="D48" s="307"/>
      <c r="E48" s="283"/>
      <c r="F48" s="311">
        <v>43032</v>
      </c>
      <c r="G48" s="283">
        <f t="shared" si="0"/>
        <v>2.6208999999999998</v>
      </c>
    </row>
    <row r="49" spans="1:7" ht="18.95" customHeight="1">
      <c r="A49" s="306" t="s">
        <v>960</v>
      </c>
      <c r="B49" s="307">
        <v>7344</v>
      </c>
      <c r="C49" s="307">
        <v>689</v>
      </c>
      <c r="D49" s="307">
        <v>3312</v>
      </c>
      <c r="E49" s="283">
        <f t="shared" si="1"/>
        <v>0.20799999999999999</v>
      </c>
      <c r="F49" s="311">
        <v>3550</v>
      </c>
      <c r="G49" s="283">
        <f t="shared" si="0"/>
        <v>0.19409999999999999</v>
      </c>
    </row>
    <row r="50" spans="1:7" ht="18.95" customHeight="1">
      <c r="A50" s="306" t="s">
        <v>961</v>
      </c>
      <c r="B50" s="307"/>
      <c r="C50" s="307">
        <v>410</v>
      </c>
      <c r="D50" s="307">
        <v>170</v>
      </c>
      <c r="E50" s="283">
        <f t="shared" si="1"/>
        <v>2.4117999999999999</v>
      </c>
      <c r="F50" s="311">
        <v>357</v>
      </c>
      <c r="G50" s="283">
        <f t="shared" si="0"/>
        <v>1.1485000000000001</v>
      </c>
    </row>
    <row r="51" spans="1:7" ht="18.95" customHeight="1">
      <c r="A51" s="306" t="s">
        <v>962</v>
      </c>
      <c r="B51" s="307"/>
      <c r="C51" s="307">
        <v>75</v>
      </c>
      <c r="D51" s="307">
        <v>3142</v>
      </c>
      <c r="E51" s="283">
        <f t="shared" si="1"/>
        <v>2.3900000000000001E-2</v>
      </c>
      <c r="F51" s="311">
        <v>160</v>
      </c>
      <c r="G51" s="283">
        <f t="shared" si="0"/>
        <v>0.46879999999999999</v>
      </c>
    </row>
    <row r="52" spans="1:7" ht="18.95" customHeight="1">
      <c r="A52" s="306" t="s">
        <v>963</v>
      </c>
      <c r="B52" s="307"/>
      <c r="C52" s="307"/>
      <c r="D52" s="307"/>
      <c r="E52" s="283"/>
      <c r="F52" s="311">
        <v>80</v>
      </c>
      <c r="G52" s="283">
        <f t="shared" si="0"/>
        <v>0</v>
      </c>
    </row>
    <row r="53" spans="1:7" ht="18.95" customHeight="1">
      <c r="A53" s="306" t="s">
        <v>964</v>
      </c>
      <c r="B53" s="307"/>
      <c r="C53" s="307">
        <v>114</v>
      </c>
      <c r="D53" s="307"/>
      <c r="E53" s="283"/>
      <c r="F53" s="311">
        <v>122</v>
      </c>
      <c r="G53" s="283">
        <f t="shared" si="0"/>
        <v>0.93440000000000001</v>
      </c>
    </row>
    <row r="54" spans="1:7" ht="18.95" customHeight="1">
      <c r="A54" s="306" t="s">
        <v>965</v>
      </c>
      <c r="B54" s="307"/>
      <c r="C54" s="307">
        <v>90</v>
      </c>
      <c r="D54" s="307"/>
      <c r="E54" s="283"/>
      <c r="F54" s="311">
        <v>2831</v>
      </c>
      <c r="G54" s="283">
        <f t="shared" si="0"/>
        <v>3.1800000000000002E-2</v>
      </c>
    </row>
    <row r="55" spans="1:7" ht="18.95" customHeight="1">
      <c r="A55" s="169" t="s">
        <v>334</v>
      </c>
      <c r="B55" s="41">
        <v>13994</v>
      </c>
      <c r="C55" s="41">
        <v>13994</v>
      </c>
      <c r="D55" s="259">
        <v>15363</v>
      </c>
      <c r="E55" s="283">
        <f t="shared" si="1"/>
        <v>0.91090000000000004</v>
      </c>
      <c r="F55" s="310">
        <v>13167</v>
      </c>
      <c r="G55" s="283">
        <f t="shared" si="0"/>
        <v>1.0628</v>
      </c>
    </row>
    <row r="56" spans="1:7" ht="18.95" customHeight="1">
      <c r="A56" s="173" t="s">
        <v>984</v>
      </c>
      <c r="B56" s="41"/>
      <c r="C56" s="41">
        <v>13994</v>
      </c>
      <c r="D56" s="259">
        <v>15363</v>
      </c>
      <c r="E56" s="283">
        <f t="shared" si="1"/>
        <v>0.91090000000000004</v>
      </c>
      <c r="F56" s="310">
        <v>13167</v>
      </c>
      <c r="G56" s="283">
        <f t="shared" si="0"/>
        <v>1.0628</v>
      </c>
    </row>
    <row r="57" spans="1:7" ht="18.95" customHeight="1">
      <c r="A57" s="306" t="s">
        <v>966</v>
      </c>
      <c r="B57" s="307"/>
      <c r="C57" s="307">
        <v>1974</v>
      </c>
      <c r="E57" s="283"/>
      <c r="F57" s="311">
        <v>1974</v>
      </c>
      <c r="G57" s="283">
        <f t="shared" si="0"/>
        <v>1</v>
      </c>
    </row>
    <row r="58" spans="1:7" ht="18.95" customHeight="1">
      <c r="A58" s="306" t="s">
        <v>967</v>
      </c>
      <c r="B58" s="307"/>
      <c r="C58" s="307">
        <v>761</v>
      </c>
      <c r="D58" s="307"/>
      <c r="E58" s="283"/>
      <c r="F58" s="311">
        <v>992</v>
      </c>
      <c r="G58" s="283">
        <f t="shared" si="0"/>
        <v>0.7671</v>
      </c>
    </row>
    <row r="59" spans="1:7" ht="18.95" customHeight="1">
      <c r="A59" s="306" t="s">
        <v>968</v>
      </c>
      <c r="B59" s="307"/>
      <c r="C59" s="307">
        <v>2734</v>
      </c>
      <c r="D59" s="307"/>
      <c r="E59" s="283"/>
      <c r="F59" s="311">
        <v>2676</v>
      </c>
      <c r="G59" s="283">
        <f t="shared" si="0"/>
        <v>1.0217000000000001</v>
      </c>
    </row>
    <row r="60" spans="1:7" ht="18.95" customHeight="1">
      <c r="A60" s="175" t="s">
        <v>969</v>
      </c>
      <c r="B60" s="307"/>
      <c r="C60" s="307"/>
      <c r="D60" s="307"/>
      <c r="E60" s="283"/>
      <c r="F60" s="311">
        <v>280</v>
      </c>
      <c r="G60" s="283">
        <f t="shared" si="0"/>
        <v>0</v>
      </c>
    </row>
    <row r="61" spans="1:7" ht="18.95" customHeight="1">
      <c r="A61" s="306" t="s">
        <v>970</v>
      </c>
      <c r="B61" s="307"/>
      <c r="C61" s="307">
        <v>8525</v>
      </c>
      <c r="D61" s="307">
        <v>15363</v>
      </c>
      <c r="E61" s="283">
        <f t="shared" si="1"/>
        <v>0.55489999999999995</v>
      </c>
      <c r="F61" s="311">
        <v>7245</v>
      </c>
      <c r="G61" s="283">
        <f t="shared" si="0"/>
        <v>1.1767000000000001</v>
      </c>
    </row>
    <row r="62" spans="1:7" ht="18.95" customHeight="1">
      <c r="A62" s="169" t="s">
        <v>335</v>
      </c>
      <c r="B62" s="41">
        <v>112</v>
      </c>
      <c r="C62" s="41">
        <v>112</v>
      </c>
      <c r="D62" s="259">
        <v>85</v>
      </c>
      <c r="E62" s="283">
        <f t="shared" si="1"/>
        <v>1.3176000000000001</v>
      </c>
      <c r="F62" s="310">
        <v>75</v>
      </c>
      <c r="G62" s="283">
        <f t="shared" si="0"/>
        <v>1.4933000000000001</v>
      </c>
    </row>
    <row r="63" spans="1:7" ht="18.95" customHeight="1">
      <c r="A63" s="173" t="s">
        <v>985</v>
      </c>
      <c r="B63" s="41"/>
      <c r="C63" s="41">
        <v>112</v>
      </c>
      <c r="D63" s="259">
        <v>85</v>
      </c>
      <c r="E63" s="283">
        <f t="shared" si="1"/>
        <v>1.3176000000000001</v>
      </c>
      <c r="F63" s="310">
        <v>75</v>
      </c>
      <c r="G63" s="283">
        <f t="shared" si="0"/>
        <v>1.4933000000000001</v>
      </c>
    </row>
    <row r="64" spans="1:7" ht="18.95" customHeight="1">
      <c r="A64" s="306" t="s">
        <v>971</v>
      </c>
      <c r="B64" s="307"/>
      <c r="C64" s="307">
        <v>9</v>
      </c>
      <c r="D64" s="307"/>
      <c r="E64" s="283"/>
      <c r="F64" s="311">
        <v>5</v>
      </c>
      <c r="G64" s="283">
        <f t="shared" si="0"/>
        <v>1.8</v>
      </c>
    </row>
    <row r="65" spans="1:7" ht="18.95" customHeight="1">
      <c r="A65" s="306" t="s">
        <v>972</v>
      </c>
      <c r="B65" s="307"/>
      <c r="C65" s="307"/>
      <c r="D65" s="307"/>
      <c r="E65" s="283"/>
      <c r="F65" s="311">
        <v>4</v>
      </c>
      <c r="G65" s="283">
        <f t="shared" si="0"/>
        <v>0</v>
      </c>
    </row>
    <row r="66" spans="1:7" ht="18.95" customHeight="1">
      <c r="A66" s="306" t="s">
        <v>973</v>
      </c>
      <c r="B66" s="307"/>
      <c r="C66" s="307">
        <v>90</v>
      </c>
      <c r="D66" s="307">
        <v>85</v>
      </c>
      <c r="E66" s="283">
        <f t="shared" si="1"/>
        <v>1.0588</v>
      </c>
      <c r="F66" s="311">
        <v>66</v>
      </c>
      <c r="G66" s="283">
        <f t="shared" si="0"/>
        <v>1.3635999999999999</v>
      </c>
    </row>
    <row r="67" spans="1:7" ht="18.95" customHeight="1">
      <c r="A67" s="306" t="s">
        <v>974</v>
      </c>
      <c r="B67" s="307"/>
      <c r="C67" s="307">
        <v>13</v>
      </c>
      <c r="D67" s="307"/>
      <c r="E67" s="283"/>
      <c r="F67" s="311">
        <v>0</v>
      </c>
      <c r="G67" s="283"/>
    </row>
    <row r="68" spans="1:7" ht="18.95" customHeight="1">
      <c r="A68" s="169" t="s">
        <v>336</v>
      </c>
      <c r="B68" s="41"/>
      <c r="C68" s="41"/>
      <c r="D68" s="259"/>
      <c r="E68" s="283"/>
      <c r="F68" s="310"/>
      <c r="G68" s="283"/>
    </row>
    <row r="69" spans="1:7" s="65" customFormat="1" ht="18.95" customHeight="1">
      <c r="A69" s="70" t="s">
        <v>323</v>
      </c>
      <c r="B69" s="44">
        <f>B5+B6+B10+B12+B30+B39+B42+B45+B46+B55+B62+B68</f>
        <v>223907</v>
      </c>
      <c r="C69" s="44">
        <f>C5+C6+C10+C12+C30+C39+C42+C45+C46+C55+C62+C68</f>
        <v>160155</v>
      </c>
      <c r="D69" s="44">
        <f t="shared" ref="D69:F69" si="2">D5+D6+D10+D12+D30+D39+D42+D45+D46+D55+D62+D68</f>
        <v>53653</v>
      </c>
      <c r="E69" s="283">
        <f t="shared" si="1"/>
        <v>2.9849999999999999</v>
      </c>
      <c r="F69" s="44">
        <f t="shared" si="2"/>
        <v>79680</v>
      </c>
      <c r="G69" s="283">
        <f t="shared" si="0"/>
        <v>2.0099999999999998</v>
      </c>
    </row>
    <row r="70" spans="1:7" s="65" customFormat="1" ht="18.95" customHeight="1">
      <c r="A70" s="71" t="s">
        <v>63</v>
      </c>
      <c r="B70" s="44"/>
      <c r="C70" s="44">
        <v>34826</v>
      </c>
      <c r="D70" s="258"/>
      <c r="E70" s="283"/>
      <c r="F70" s="313">
        <v>17100</v>
      </c>
      <c r="G70" s="283">
        <f t="shared" si="0"/>
        <v>2.0366</v>
      </c>
    </row>
    <row r="71" spans="1:7" s="65" customFormat="1" ht="18.95" customHeight="1">
      <c r="A71" s="71" t="s">
        <v>64</v>
      </c>
      <c r="B71" s="44"/>
      <c r="C71" s="44">
        <f>SUM(C72:C77)</f>
        <v>84675</v>
      </c>
      <c r="D71" s="44">
        <f>SUM(D72:D77)</f>
        <v>74715</v>
      </c>
      <c r="E71" s="283">
        <f t="shared" si="1"/>
        <v>1.1333</v>
      </c>
      <c r="F71" s="313">
        <f>SUM(F72:F77)</f>
        <v>93861</v>
      </c>
      <c r="G71" s="283">
        <f t="shared" ref="G71:G78" si="3">C71/F71</f>
        <v>0.90210000000000001</v>
      </c>
    </row>
    <row r="72" spans="1:7" ht="18.95" customHeight="1">
      <c r="A72" s="72" t="s">
        <v>182</v>
      </c>
      <c r="B72" s="41"/>
      <c r="C72" s="41"/>
      <c r="D72" s="259"/>
      <c r="E72" s="283"/>
      <c r="F72" s="301">
        <v>288</v>
      </c>
      <c r="G72" s="283">
        <f t="shared" si="3"/>
        <v>0</v>
      </c>
    </row>
    <row r="73" spans="1:7" ht="18.95" customHeight="1">
      <c r="A73" s="72" t="s">
        <v>187</v>
      </c>
      <c r="B73" s="41"/>
      <c r="C73" s="41">
        <v>2741</v>
      </c>
      <c r="D73" s="259"/>
      <c r="E73" s="283"/>
      <c r="F73" s="301">
        <v>11427</v>
      </c>
      <c r="G73" s="283">
        <f t="shared" si="3"/>
        <v>0.2399</v>
      </c>
    </row>
    <row r="74" spans="1:7" ht="18.95" customHeight="1">
      <c r="A74" s="72" t="s">
        <v>188</v>
      </c>
      <c r="B74" s="41"/>
      <c r="C74" s="41"/>
      <c r="D74" s="259"/>
      <c r="E74" s="283"/>
      <c r="F74" s="301"/>
      <c r="G74" s="283"/>
    </row>
    <row r="75" spans="1:7" ht="18.95" customHeight="1">
      <c r="A75" s="72" t="s">
        <v>183</v>
      </c>
      <c r="B75" s="41"/>
      <c r="C75" s="41">
        <v>18182</v>
      </c>
      <c r="D75" s="259">
        <v>74715</v>
      </c>
      <c r="E75" s="283">
        <f t="shared" si="1"/>
        <v>0.24340000000000001</v>
      </c>
      <c r="F75" s="301"/>
      <c r="G75" s="283"/>
    </row>
    <row r="76" spans="1:7" ht="18.95" customHeight="1">
      <c r="A76" s="73" t="s">
        <v>184</v>
      </c>
      <c r="B76" s="41"/>
      <c r="C76" s="41"/>
      <c r="D76" s="259"/>
      <c r="E76" s="283"/>
      <c r="F76" s="301"/>
      <c r="G76" s="283"/>
    </row>
    <row r="77" spans="1:7" ht="18.95" customHeight="1">
      <c r="A77" s="72" t="s">
        <v>185</v>
      </c>
      <c r="B77" s="41"/>
      <c r="C77" s="41">
        <v>63752</v>
      </c>
      <c r="D77" s="259"/>
      <c r="E77" s="283"/>
      <c r="F77" s="301">
        <v>82146</v>
      </c>
      <c r="G77" s="283">
        <f t="shared" si="3"/>
        <v>0.77610000000000001</v>
      </c>
    </row>
    <row r="78" spans="1:7" s="65" customFormat="1" ht="18.95" customHeight="1">
      <c r="A78" s="70" t="s">
        <v>72</v>
      </c>
      <c r="B78" s="44"/>
      <c r="C78" s="44">
        <f>C69+C70+C71</f>
        <v>279656</v>
      </c>
      <c r="D78" s="44">
        <f>D69+D70+D71</f>
        <v>128368</v>
      </c>
      <c r="E78" s="283">
        <f t="shared" ref="E78" si="4">C78/D78</f>
        <v>2.1785000000000001</v>
      </c>
      <c r="F78" s="312">
        <f>F69+F70+F71</f>
        <v>190641</v>
      </c>
      <c r="G78" s="283">
        <f t="shared" si="3"/>
        <v>1.4669000000000001</v>
      </c>
    </row>
    <row r="79" spans="1:7">
      <c r="C79" s="74"/>
      <c r="D79" s="74"/>
      <c r="E79" s="74"/>
      <c r="F79" s="74"/>
      <c r="G79" s="74"/>
    </row>
    <row r="80" spans="1:7" ht="14.25" customHeight="1">
      <c r="A80" s="357" t="s">
        <v>247</v>
      </c>
      <c r="B80" s="357"/>
      <c r="C80" s="357"/>
      <c r="D80" s="357"/>
      <c r="E80" s="357"/>
      <c r="F80" s="357"/>
      <c r="G80" s="357"/>
    </row>
    <row r="94" ht="56.25" customHeight="1"/>
  </sheetData>
  <mergeCells count="2">
    <mergeCell ref="A2:G2"/>
    <mergeCell ref="A80:G80"/>
  </mergeCells>
  <phoneticPr fontId="54" type="noConversion"/>
  <pageMargins left="0.70866141732283505" right="0.70866141732283505" top="0.74803149606299202" bottom="0.74803149606299202" header="0.31496062992126" footer="0.31496062992126"/>
  <pageSetup paperSize="9" scale="95" firstPageNumber="44" fitToHeight="0" orientation="portrait" useFirstPageNumber="1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workbookViewId="0">
      <selection activeCell="G14" sqref="G14"/>
    </sheetView>
  </sheetViews>
  <sheetFormatPr defaultRowHeight="14.25"/>
  <cols>
    <col min="1" max="1" width="13.875" style="175" customWidth="1"/>
    <col min="2" max="3" width="8.625" style="175" customWidth="1"/>
    <col min="4" max="4" width="8.125" style="175" customWidth="1"/>
    <col min="5" max="12" width="8.375" style="175" customWidth="1"/>
    <col min="13" max="16384" width="9" style="175"/>
  </cols>
  <sheetData>
    <row r="1" spans="1:12" ht="18.600000000000001" customHeight="1">
      <c r="A1" s="174" t="s">
        <v>351</v>
      </c>
      <c r="B1" s="174"/>
    </row>
    <row r="2" spans="1:12" ht="22.5">
      <c r="A2" s="358" t="s">
        <v>485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</row>
    <row r="3" spans="1:12" ht="19.5" customHeight="1">
      <c r="A3" s="176"/>
      <c r="B3" s="176"/>
      <c r="C3" s="176"/>
      <c r="D3" s="176"/>
      <c r="E3" s="176"/>
      <c r="F3" s="176"/>
      <c r="G3" s="176"/>
      <c r="H3" s="176"/>
      <c r="I3" s="176"/>
      <c r="K3" s="177"/>
      <c r="L3" s="178" t="s">
        <v>337</v>
      </c>
    </row>
    <row r="4" spans="1:12" ht="60" customHeight="1">
      <c r="A4" s="179" t="s">
        <v>414</v>
      </c>
      <c r="B4" s="180" t="s">
        <v>338</v>
      </c>
      <c r="C4" s="221" t="s">
        <v>339</v>
      </c>
      <c r="D4" s="221" t="s">
        <v>340</v>
      </c>
      <c r="E4" s="221" t="s">
        <v>341</v>
      </c>
      <c r="F4" s="221" t="s">
        <v>342</v>
      </c>
      <c r="G4" s="221" t="s">
        <v>343</v>
      </c>
      <c r="H4" s="221" t="s">
        <v>344</v>
      </c>
      <c r="I4" s="221" t="s">
        <v>345</v>
      </c>
      <c r="J4" s="221" t="s">
        <v>346</v>
      </c>
      <c r="K4" s="221" t="s">
        <v>347</v>
      </c>
      <c r="L4" s="221" t="s">
        <v>348</v>
      </c>
    </row>
    <row r="5" spans="1:12" ht="24" customHeight="1">
      <c r="A5" s="181" t="s">
        <v>349</v>
      </c>
      <c r="B5" s="180"/>
      <c r="C5" s="182"/>
      <c r="D5" s="182"/>
      <c r="E5" s="169"/>
      <c r="F5" s="169"/>
      <c r="G5" s="169"/>
      <c r="H5" s="169"/>
      <c r="I5" s="169"/>
      <c r="J5" s="169"/>
      <c r="K5" s="169"/>
      <c r="L5" s="169"/>
    </row>
    <row r="6" spans="1:12" ht="24" customHeight="1">
      <c r="A6" s="181" t="s">
        <v>145</v>
      </c>
      <c r="B6" s="180"/>
      <c r="C6" s="182"/>
      <c r="D6" s="182"/>
      <c r="E6" s="169"/>
      <c r="F6" s="169"/>
      <c r="G6" s="169"/>
      <c r="H6" s="169"/>
      <c r="I6" s="169"/>
      <c r="J6" s="169"/>
      <c r="K6" s="169"/>
      <c r="L6" s="169"/>
    </row>
    <row r="7" spans="1:12" ht="24" customHeight="1">
      <c r="A7" s="181" t="s">
        <v>145</v>
      </c>
      <c r="B7" s="180"/>
      <c r="C7" s="182"/>
      <c r="D7" s="182"/>
      <c r="E7" s="169"/>
      <c r="F7" s="169"/>
      <c r="G7" s="169"/>
      <c r="H7" s="169"/>
      <c r="I7" s="169"/>
      <c r="J7" s="169"/>
      <c r="K7" s="169"/>
      <c r="L7" s="169"/>
    </row>
    <row r="8" spans="1:12" ht="24" customHeight="1">
      <c r="A8" s="181" t="s">
        <v>145</v>
      </c>
      <c r="B8" s="180"/>
      <c r="C8" s="182"/>
      <c r="D8" s="182"/>
      <c r="E8" s="169"/>
      <c r="F8" s="169"/>
      <c r="G8" s="169"/>
      <c r="H8" s="169"/>
      <c r="I8" s="169"/>
      <c r="J8" s="169"/>
      <c r="K8" s="169"/>
      <c r="L8" s="169"/>
    </row>
    <row r="9" spans="1:12" ht="24" customHeight="1">
      <c r="A9" s="181" t="s">
        <v>349</v>
      </c>
      <c r="B9" s="180"/>
      <c r="C9" s="182"/>
      <c r="D9" s="182"/>
      <c r="E9" s="169"/>
      <c r="F9" s="169"/>
      <c r="G9" s="169"/>
      <c r="H9" s="169"/>
      <c r="I9" s="169"/>
      <c r="J9" s="169"/>
      <c r="K9" s="169"/>
      <c r="L9" s="169"/>
    </row>
    <row r="10" spans="1:12" ht="24" customHeight="1">
      <c r="A10" s="181" t="s">
        <v>145</v>
      </c>
      <c r="B10" s="180"/>
      <c r="C10" s="182"/>
      <c r="D10" s="182"/>
      <c r="E10" s="169"/>
      <c r="F10" s="169"/>
      <c r="G10" s="169"/>
      <c r="H10" s="169"/>
      <c r="I10" s="169"/>
      <c r="J10" s="169"/>
      <c r="K10" s="169"/>
      <c r="L10" s="169"/>
    </row>
    <row r="11" spans="1:12" ht="24" customHeight="1">
      <c r="A11" s="181" t="s">
        <v>145</v>
      </c>
      <c r="B11" s="180"/>
      <c r="C11" s="182"/>
      <c r="D11" s="182"/>
      <c r="E11" s="169"/>
      <c r="F11" s="169"/>
      <c r="G11" s="169"/>
      <c r="H11" s="169"/>
      <c r="I11" s="169"/>
      <c r="J11" s="169"/>
      <c r="K11" s="169"/>
      <c r="L11" s="169"/>
    </row>
    <row r="12" spans="1:12" ht="24" customHeight="1">
      <c r="A12" s="181" t="s">
        <v>145</v>
      </c>
      <c r="B12" s="180"/>
      <c r="C12" s="182"/>
      <c r="D12" s="182"/>
      <c r="E12" s="169"/>
      <c r="F12" s="169"/>
      <c r="G12" s="169"/>
      <c r="H12" s="169"/>
      <c r="I12" s="169"/>
      <c r="J12" s="169"/>
      <c r="K12" s="169"/>
      <c r="L12" s="169"/>
    </row>
    <row r="13" spans="1:12" ht="24" customHeight="1">
      <c r="A13" s="181" t="s">
        <v>145</v>
      </c>
      <c r="B13" s="180"/>
      <c r="C13" s="182"/>
      <c r="D13" s="182"/>
      <c r="E13" s="169"/>
      <c r="F13" s="169"/>
      <c r="G13" s="169"/>
      <c r="H13" s="169"/>
      <c r="I13" s="183"/>
      <c r="J13" s="169"/>
      <c r="K13" s="169"/>
      <c r="L13" s="169"/>
    </row>
    <row r="14" spans="1:12" ht="24" customHeight="1">
      <c r="A14" s="181" t="s">
        <v>145</v>
      </c>
      <c r="B14" s="180"/>
      <c r="C14" s="182"/>
      <c r="D14" s="182"/>
      <c r="E14" s="169"/>
      <c r="F14" s="169"/>
      <c r="G14" s="169"/>
      <c r="H14" s="169"/>
      <c r="I14" s="169"/>
      <c r="J14" s="169"/>
      <c r="K14" s="169"/>
      <c r="L14" s="169"/>
    </row>
    <row r="15" spans="1:12" ht="24" customHeight="1">
      <c r="A15" s="184" t="s">
        <v>350</v>
      </c>
      <c r="B15" s="185"/>
      <c r="C15" s="182"/>
      <c r="D15" s="182"/>
      <c r="E15" s="186"/>
      <c r="F15" s="186"/>
      <c r="G15" s="186"/>
      <c r="H15" s="186"/>
      <c r="I15" s="186"/>
      <c r="J15" s="186"/>
      <c r="K15" s="186"/>
      <c r="L15" s="186"/>
    </row>
    <row r="17" spans="1:12" ht="33.75" customHeight="1">
      <c r="A17" s="359" t="s">
        <v>934</v>
      </c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59"/>
    </row>
  </sheetData>
  <mergeCells count="2">
    <mergeCell ref="A2:L2"/>
    <mergeCell ref="A17:L17"/>
  </mergeCells>
  <phoneticPr fontId="54" type="noConversion"/>
  <pageMargins left="0.70866141732283472" right="0.70866141732283472" top="0.74803149606299213" bottom="0.74803149606299213" header="0.31496062992125984" footer="0.31496062992125984"/>
  <pageSetup paperSize="9" scale="7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O422"/>
  <sheetViews>
    <sheetView showZeros="0" workbookViewId="0">
      <selection activeCell="I14" sqref="I14"/>
    </sheetView>
  </sheetViews>
  <sheetFormatPr defaultColWidth="9" defaultRowHeight="14.25"/>
  <cols>
    <col min="1" max="1" width="29.5" style="54" customWidth="1"/>
    <col min="2" max="7" width="12.625" style="53" customWidth="1"/>
    <col min="8" max="34" width="9" style="53"/>
    <col min="35" max="257" width="9" style="54"/>
    <col min="258" max="258" width="34.25" style="54" customWidth="1"/>
    <col min="259" max="259" width="11.875" style="54" customWidth="1"/>
    <col min="260" max="260" width="9.875" style="54" customWidth="1"/>
    <col min="261" max="261" width="10.75" style="54" customWidth="1"/>
    <col min="262" max="262" width="12.75" style="54" customWidth="1"/>
    <col min="263" max="263" width="9" style="54" hidden="1" customWidth="1"/>
    <col min="264" max="513" width="9" style="54"/>
    <col min="514" max="514" width="34.25" style="54" customWidth="1"/>
    <col min="515" max="515" width="11.875" style="54" customWidth="1"/>
    <col min="516" max="516" width="9.875" style="54" customWidth="1"/>
    <col min="517" max="517" width="10.75" style="54" customWidth="1"/>
    <col min="518" max="518" width="12.75" style="54" customWidth="1"/>
    <col min="519" max="519" width="9" style="54" hidden="1" customWidth="1"/>
    <col min="520" max="769" width="9" style="54"/>
    <col min="770" max="770" width="34.25" style="54" customWidth="1"/>
    <col min="771" max="771" width="11.875" style="54" customWidth="1"/>
    <col min="772" max="772" width="9.875" style="54" customWidth="1"/>
    <col min="773" max="773" width="10.75" style="54" customWidth="1"/>
    <col min="774" max="774" width="12.75" style="54" customWidth="1"/>
    <col min="775" max="775" width="9" style="54" hidden="1" customWidth="1"/>
    <col min="776" max="1025" width="9" style="54"/>
    <col min="1026" max="1026" width="34.25" style="54" customWidth="1"/>
    <col min="1027" max="1027" width="11.875" style="54" customWidth="1"/>
    <col min="1028" max="1028" width="9.875" style="54" customWidth="1"/>
    <col min="1029" max="1029" width="10.75" style="54" customWidth="1"/>
    <col min="1030" max="1030" width="12.75" style="54" customWidth="1"/>
    <col min="1031" max="1031" width="9" style="54" hidden="1" customWidth="1"/>
    <col min="1032" max="1281" width="9" style="54"/>
    <col min="1282" max="1282" width="34.25" style="54" customWidth="1"/>
    <col min="1283" max="1283" width="11.875" style="54" customWidth="1"/>
    <col min="1284" max="1284" width="9.875" style="54" customWidth="1"/>
    <col min="1285" max="1285" width="10.75" style="54" customWidth="1"/>
    <col min="1286" max="1286" width="12.75" style="54" customWidth="1"/>
    <col min="1287" max="1287" width="9" style="54" hidden="1" customWidth="1"/>
    <col min="1288" max="1537" width="9" style="54"/>
    <col min="1538" max="1538" width="34.25" style="54" customWidth="1"/>
    <col min="1539" max="1539" width="11.875" style="54" customWidth="1"/>
    <col min="1540" max="1540" width="9.875" style="54" customWidth="1"/>
    <col min="1541" max="1541" width="10.75" style="54" customWidth="1"/>
    <col min="1542" max="1542" width="12.75" style="54" customWidth="1"/>
    <col min="1543" max="1543" width="9" style="54" hidden="1" customWidth="1"/>
    <col min="1544" max="1793" width="9" style="54"/>
    <col min="1794" max="1794" width="34.25" style="54" customWidth="1"/>
    <col min="1795" max="1795" width="11.875" style="54" customWidth="1"/>
    <col min="1796" max="1796" width="9.875" style="54" customWidth="1"/>
    <col min="1797" max="1797" width="10.75" style="54" customWidth="1"/>
    <col min="1798" max="1798" width="12.75" style="54" customWidth="1"/>
    <col min="1799" max="1799" width="9" style="54" hidden="1" customWidth="1"/>
    <col min="1800" max="2049" width="9" style="54"/>
    <col min="2050" max="2050" width="34.25" style="54" customWidth="1"/>
    <col min="2051" max="2051" width="11.875" style="54" customWidth="1"/>
    <col min="2052" max="2052" width="9.875" style="54" customWidth="1"/>
    <col min="2053" max="2053" width="10.75" style="54" customWidth="1"/>
    <col min="2054" max="2054" width="12.75" style="54" customWidth="1"/>
    <col min="2055" max="2055" width="9" style="54" hidden="1" customWidth="1"/>
    <col min="2056" max="2305" width="9" style="54"/>
    <col min="2306" max="2306" width="34.25" style="54" customWidth="1"/>
    <col min="2307" max="2307" width="11.875" style="54" customWidth="1"/>
    <col min="2308" max="2308" width="9.875" style="54" customWidth="1"/>
    <col min="2309" max="2309" width="10.75" style="54" customWidth="1"/>
    <col min="2310" max="2310" width="12.75" style="54" customWidth="1"/>
    <col min="2311" max="2311" width="9" style="54" hidden="1" customWidth="1"/>
    <col min="2312" max="2561" width="9" style="54"/>
    <col min="2562" max="2562" width="34.25" style="54" customWidth="1"/>
    <col min="2563" max="2563" width="11.875" style="54" customWidth="1"/>
    <col min="2564" max="2564" width="9.875" style="54" customWidth="1"/>
    <col min="2565" max="2565" width="10.75" style="54" customWidth="1"/>
    <col min="2566" max="2566" width="12.75" style="54" customWidth="1"/>
    <col min="2567" max="2567" width="9" style="54" hidden="1" customWidth="1"/>
    <col min="2568" max="2817" width="9" style="54"/>
    <col min="2818" max="2818" width="34.25" style="54" customWidth="1"/>
    <col min="2819" max="2819" width="11.875" style="54" customWidth="1"/>
    <col min="2820" max="2820" width="9.875" style="54" customWidth="1"/>
    <col min="2821" max="2821" width="10.75" style="54" customWidth="1"/>
    <col min="2822" max="2822" width="12.75" style="54" customWidth="1"/>
    <col min="2823" max="2823" width="9" style="54" hidden="1" customWidth="1"/>
    <col min="2824" max="3073" width="9" style="54"/>
    <col min="3074" max="3074" width="34.25" style="54" customWidth="1"/>
    <col min="3075" max="3075" width="11.875" style="54" customWidth="1"/>
    <col min="3076" max="3076" width="9.875" style="54" customWidth="1"/>
    <col min="3077" max="3077" width="10.75" style="54" customWidth="1"/>
    <col min="3078" max="3078" width="12.75" style="54" customWidth="1"/>
    <col min="3079" max="3079" width="9" style="54" hidden="1" customWidth="1"/>
    <col min="3080" max="3329" width="9" style="54"/>
    <col min="3330" max="3330" width="34.25" style="54" customWidth="1"/>
    <col min="3331" max="3331" width="11.875" style="54" customWidth="1"/>
    <col min="3332" max="3332" width="9.875" style="54" customWidth="1"/>
    <col min="3333" max="3333" width="10.75" style="54" customWidth="1"/>
    <col min="3334" max="3334" width="12.75" style="54" customWidth="1"/>
    <col min="3335" max="3335" width="9" style="54" hidden="1" customWidth="1"/>
    <col min="3336" max="3585" width="9" style="54"/>
    <col min="3586" max="3586" width="34.25" style="54" customWidth="1"/>
    <col min="3587" max="3587" width="11.875" style="54" customWidth="1"/>
    <col min="3588" max="3588" width="9.875" style="54" customWidth="1"/>
    <col min="3589" max="3589" width="10.75" style="54" customWidth="1"/>
    <col min="3590" max="3590" width="12.75" style="54" customWidth="1"/>
    <col min="3591" max="3591" width="9" style="54" hidden="1" customWidth="1"/>
    <col min="3592" max="3841" width="9" style="54"/>
    <col min="3842" max="3842" width="34.25" style="54" customWidth="1"/>
    <col min="3843" max="3843" width="11.875" style="54" customWidth="1"/>
    <col min="3844" max="3844" width="9.875" style="54" customWidth="1"/>
    <col min="3845" max="3845" width="10.75" style="54" customWidth="1"/>
    <col min="3846" max="3846" width="12.75" style="54" customWidth="1"/>
    <col min="3847" max="3847" width="9" style="54" hidden="1" customWidth="1"/>
    <col min="3848" max="4097" width="9" style="54"/>
    <col min="4098" max="4098" width="34.25" style="54" customWidth="1"/>
    <col min="4099" max="4099" width="11.875" style="54" customWidth="1"/>
    <col min="4100" max="4100" width="9.875" style="54" customWidth="1"/>
    <col min="4101" max="4101" width="10.75" style="54" customWidth="1"/>
    <col min="4102" max="4102" width="12.75" style="54" customWidth="1"/>
    <col min="4103" max="4103" width="9" style="54" hidden="1" customWidth="1"/>
    <col min="4104" max="4353" width="9" style="54"/>
    <col min="4354" max="4354" width="34.25" style="54" customWidth="1"/>
    <col min="4355" max="4355" width="11.875" style="54" customWidth="1"/>
    <col min="4356" max="4356" width="9.875" style="54" customWidth="1"/>
    <col min="4357" max="4357" width="10.75" style="54" customWidth="1"/>
    <col min="4358" max="4358" width="12.75" style="54" customWidth="1"/>
    <col min="4359" max="4359" width="9" style="54" hidden="1" customWidth="1"/>
    <col min="4360" max="4609" width="9" style="54"/>
    <col min="4610" max="4610" width="34.25" style="54" customWidth="1"/>
    <col min="4611" max="4611" width="11.875" style="54" customWidth="1"/>
    <col min="4612" max="4612" width="9.875" style="54" customWidth="1"/>
    <col min="4613" max="4613" width="10.75" style="54" customWidth="1"/>
    <col min="4614" max="4614" width="12.75" style="54" customWidth="1"/>
    <col min="4615" max="4615" width="9" style="54" hidden="1" customWidth="1"/>
    <col min="4616" max="4865" width="9" style="54"/>
    <col min="4866" max="4866" width="34.25" style="54" customWidth="1"/>
    <col min="4867" max="4867" width="11.875" style="54" customWidth="1"/>
    <col min="4868" max="4868" width="9.875" style="54" customWidth="1"/>
    <col min="4869" max="4869" width="10.75" style="54" customWidth="1"/>
    <col min="4870" max="4870" width="12.75" style="54" customWidth="1"/>
    <col min="4871" max="4871" width="9" style="54" hidden="1" customWidth="1"/>
    <col min="4872" max="5121" width="9" style="54"/>
    <col min="5122" max="5122" width="34.25" style="54" customWidth="1"/>
    <col min="5123" max="5123" width="11.875" style="54" customWidth="1"/>
    <col min="5124" max="5124" width="9.875" style="54" customWidth="1"/>
    <col min="5125" max="5125" width="10.75" style="54" customWidth="1"/>
    <col min="5126" max="5126" width="12.75" style="54" customWidth="1"/>
    <col min="5127" max="5127" width="9" style="54" hidden="1" customWidth="1"/>
    <col min="5128" max="5377" width="9" style="54"/>
    <col min="5378" max="5378" width="34.25" style="54" customWidth="1"/>
    <col min="5379" max="5379" width="11.875" style="54" customWidth="1"/>
    <col min="5380" max="5380" width="9.875" style="54" customWidth="1"/>
    <col min="5381" max="5381" width="10.75" style="54" customWidth="1"/>
    <col min="5382" max="5382" width="12.75" style="54" customWidth="1"/>
    <col min="5383" max="5383" width="9" style="54" hidden="1" customWidth="1"/>
    <col min="5384" max="5633" width="9" style="54"/>
    <col min="5634" max="5634" width="34.25" style="54" customWidth="1"/>
    <col min="5635" max="5635" width="11.875" style="54" customWidth="1"/>
    <col min="5636" max="5636" width="9.875" style="54" customWidth="1"/>
    <col min="5637" max="5637" width="10.75" style="54" customWidth="1"/>
    <col min="5638" max="5638" width="12.75" style="54" customWidth="1"/>
    <col min="5639" max="5639" width="9" style="54" hidden="1" customWidth="1"/>
    <col min="5640" max="5889" width="9" style="54"/>
    <col min="5890" max="5890" width="34.25" style="54" customWidth="1"/>
    <col min="5891" max="5891" width="11.875" style="54" customWidth="1"/>
    <col min="5892" max="5892" width="9.875" style="54" customWidth="1"/>
    <col min="5893" max="5893" width="10.75" style="54" customWidth="1"/>
    <col min="5894" max="5894" width="12.75" style="54" customWidth="1"/>
    <col min="5895" max="5895" width="9" style="54" hidden="1" customWidth="1"/>
    <col min="5896" max="6145" width="9" style="54"/>
    <col min="6146" max="6146" width="34.25" style="54" customWidth="1"/>
    <col min="6147" max="6147" width="11.875" style="54" customWidth="1"/>
    <col min="6148" max="6148" width="9.875" style="54" customWidth="1"/>
    <col min="6149" max="6149" width="10.75" style="54" customWidth="1"/>
    <col min="6150" max="6150" width="12.75" style="54" customWidth="1"/>
    <col min="6151" max="6151" width="9" style="54" hidden="1" customWidth="1"/>
    <col min="6152" max="6401" width="9" style="54"/>
    <col min="6402" max="6402" width="34.25" style="54" customWidth="1"/>
    <col min="6403" max="6403" width="11.875" style="54" customWidth="1"/>
    <col min="6404" max="6404" width="9.875" style="54" customWidth="1"/>
    <col min="6405" max="6405" width="10.75" style="54" customWidth="1"/>
    <col min="6406" max="6406" width="12.75" style="54" customWidth="1"/>
    <col min="6407" max="6407" width="9" style="54" hidden="1" customWidth="1"/>
    <col min="6408" max="6657" width="9" style="54"/>
    <col min="6658" max="6658" width="34.25" style="54" customWidth="1"/>
    <col min="6659" max="6659" width="11.875" style="54" customWidth="1"/>
    <col min="6660" max="6660" width="9.875" style="54" customWidth="1"/>
    <col min="6661" max="6661" width="10.75" style="54" customWidth="1"/>
    <col min="6662" max="6662" width="12.75" style="54" customWidth="1"/>
    <col min="6663" max="6663" width="9" style="54" hidden="1" customWidth="1"/>
    <col min="6664" max="6913" width="9" style="54"/>
    <col min="6914" max="6914" width="34.25" style="54" customWidth="1"/>
    <col min="6915" max="6915" width="11.875" style="54" customWidth="1"/>
    <col min="6916" max="6916" width="9.875" style="54" customWidth="1"/>
    <col min="6917" max="6917" width="10.75" style="54" customWidth="1"/>
    <col min="6918" max="6918" width="12.75" style="54" customWidth="1"/>
    <col min="6919" max="6919" width="9" style="54" hidden="1" customWidth="1"/>
    <col min="6920" max="7169" width="9" style="54"/>
    <col min="7170" max="7170" width="34.25" style="54" customWidth="1"/>
    <col min="7171" max="7171" width="11.875" style="54" customWidth="1"/>
    <col min="7172" max="7172" width="9.875" style="54" customWidth="1"/>
    <col min="7173" max="7173" width="10.75" style="54" customWidth="1"/>
    <col min="7174" max="7174" width="12.75" style="54" customWidth="1"/>
    <col min="7175" max="7175" width="9" style="54" hidden="1" customWidth="1"/>
    <col min="7176" max="7425" width="9" style="54"/>
    <col min="7426" max="7426" width="34.25" style="54" customWidth="1"/>
    <col min="7427" max="7427" width="11.875" style="54" customWidth="1"/>
    <col min="7428" max="7428" width="9.875" style="54" customWidth="1"/>
    <col min="7429" max="7429" width="10.75" style="54" customWidth="1"/>
    <col min="7430" max="7430" width="12.75" style="54" customWidth="1"/>
    <col min="7431" max="7431" width="9" style="54" hidden="1" customWidth="1"/>
    <col min="7432" max="7681" width="9" style="54"/>
    <col min="7682" max="7682" width="34.25" style="54" customWidth="1"/>
    <col min="7683" max="7683" width="11.875" style="54" customWidth="1"/>
    <col min="7684" max="7684" width="9.875" style="54" customWidth="1"/>
    <col min="7685" max="7685" width="10.75" style="54" customWidth="1"/>
    <col min="7686" max="7686" width="12.75" style="54" customWidth="1"/>
    <col min="7687" max="7687" width="9" style="54" hidden="1" customWidth="1"/>
    <col min="7688" max="7937" width="9" style="54"/>
    <col min="7938" max="7938" width="34.25" style="54" customWidth="1"/>
    <col min="7939" max="7939" width="11.875" style="54" customWidth="1"/>
    <col min="7940" max="7940" width="9.875" style="54" customWidth="1"/>
    <col min="7941" max="7941" width="10.75" style="54" customWidth="1"/>
    <col min="7942" max="7942" width="12.75" style="54" customWidth="1"/>
    <col min="7943" max="7943" width="9" style="54" hidden="1" customWidth="1"/>
    <col min="7944" max="8193" width="9" style="54"/>
    <col min="8194" max="8194" width="34.25" style="54" customWidth="1"/>
    <col min="8195" max="8195" width="11.875" style="54" customWidth="1"/>
    <col min="8196" max="8196" width="9.875" style="54" customWidth="1"/>
    <col min="8197" max="8197" width="10.75" style="54" customWidth="1"/>
    <col min="8198" max="8198" width="12.75" style="54" customWidth="1"/>
    <col min="8199" max="8199" width="9" style="54" hidden="1" customWidth="1"/>
    <col min="8200" max="8449" width="9" style="54"/>
    <col min="8450" max="8450" width="34.25" style="54" customWidth="1"/>
    <col min="8451" max="8451" width="11.875" style="54" customWidth="1"/>
    <col min="8452" max="8452" width="9.875" style="54" customWidth="1"/>
    <col min="8453" max="8453" width="10.75" style="54" customWidth="1"/>
    <col min="8454" max="8454" width="12.75" style="54" customWidth="1"/>
    <col min="8455" max="8455" width="9" style="54" hidden="1" customWidth="1"/>
    <col min="8456" max="8705" width="9" style="54"/>
    <col min="8706" max="8706" width="34.25" style="54" customWidth="1"/>
    <col min="8707" max="8707" width="11.875" style="54" customWidth="1"/>
    <col min="8708" max="8708" width="9.875" style="54" customWidth="1"/>
    <col min="8709" max="8709" width="10.75" style="54" customWidth="1"/>
    <col min="8710" max="8710" width="12.75" style="54" customWidth="1"/>
    <col min="8711" max="8711" width="9" style="54" hidden="1" customWidth="1"/>
    <col min="8712" max="8961" width="9" style="54"/>
    <col min="8962" max="8962" width="34.25" style="54" customWidth="1"/>
    <col min="8963" max="8963" width="11.875" style="54" customWidth="1"/>
    <col min="8964" max="8964" width="9.875" style="54" customWidth="1"/>
    <col min="8965" max="8965" width="10.75" style="54" customWidth="1"/>
    <col min="8966" max="8966" width="12.75" style="54" customWidth="1"/>
    <col min="8967" max="8967" width="9" style="54" hidden="1" customWidth="1"/>
    <col min="8968" max="9217" width="9" style="54"/>
    <col min="9218" max="9218" width="34.25" style="54" customWidth="1"/>
    <col min="9219" max="9219" width="11.875" style="54" customWidth="1"/>
    <col min="9220" max="9220" width="9.875" style="54" customWidth="1"/>
    <col min="9221" max="9221" width="10.75" style="54" customWidth="1"/>
    <col min="9222" max="9222" width="12.75" style="54" customWidth="1"/>
    <col min="9223" max="9223" width="9" style="54" hidden="1" customWidth="1"/>
    <col min="9224" max="9473" width="9" style="54"/>
    <col min="9474" max="9474" width="34.25" style="54" customWidth="1"/>
    <col min="9475" max="9475" width="11.875" style="54" customWidth="1"/>
    <col min="9476" max="9476" width="9.875" style="54" customWidth="1"/>
    <col min="9477" max="9477" width="10.75" style="54" customWidth="1"/>
    <col min="9478" max="9478" width="12.75" style="54" customWidth="1"/>
    <col min="9479" max="9479" width="9" style="54" hidden="1" customWidth="1"/>
    <col min="9480" max="9729" width="9" style="54"/>
    <col min="9730" max="9730" width="34.25" style="54" customWidth="1"/>
    <col min="9731" max="9731" width="11.875" style="54" customWidth="1"/>
    <col min="9732" max="9732" width="9.875" style="54" customWidth="1"/>
    <col min="9733" max="9733" width="10.75" style="54" customWidth="1"/>
    <col min="9734" max="9734" width="12.75" style="54" customWidth="1"/>
    <col min="9735" max="9735" width="9" style="54" hidden="1" customWidth="1"/>
    <col min="9736" max="9985" width="9" style="54"/>
    <col min="9986" max="9986" width="34.25" style="54" customWidth="1"/>
    <col min="9987" max="9987" width="11.875" style="54" customWidth="1"/>
    <col min="9988" max="9988" width="9.875" style="54" customWidth="1"/>
    <col min="9989" max="9989" width="10.75" style="54" customWidth="1"/>
    <col min="9990" max="9990" width="12.75" style="54" customWidth="1"/>
    <col min="9991" max="9991" width="9" style="54" hidden="1" customWidth="1"/>
    <col min="9992" max="10241" width="9" style="54"/>
    <col min="10242" max="10242" width="34.25" style="54" customWidth="1"/>
    <col min="10243" max="10243" width="11.875" style="54" customWidth="1"/>
    <col min="10244" max="10244" width="9.875" style="54" customWidth="1"/>
    <col min="10245" max="10245" width="10.75" style="54" customWidth="1"/>
    <col min="10246" max="10246" width="12.75" style="54" customWidth="1"/>
    <col min="10247" max="10247" width="9" style="54" hidden="1" customWidth="1"/>
    <col min="10248" max="10497" width="9" style="54"/>
    <col min="10498" max="10498" width="34.25" style="54" customWidth="1"/>
    <col min="10499" max="10499" width="11.875" style="54" customWidth="1"/>
    <col min="10500" max="10500" width="9.875" style="54" customWidth="1"/>
    <col min="10501" max="10501" width="10.75" style="54" customWidth="1"/>
    <col min="10502" max="10502" width="12.75" style="54" customWidth="1"/>
    <col min="10503" max="10503" width="9" style="54" hidden="1" customWidth="1"/>
    <col min="10504" max="10753" width="9" style="54"/>
    <col min="10754" max="10754" width="34.25" style="54" customWidth="1"/>
    <col min="10755" max="10755" width="11.875" style="54" customWidth="1"/>
    <col min="10756" max="10756" width="9.875" style="54" customWidth="1"/>
    <col min="10757" max="10757" width="10.75" style="54" customWidth="1"/>
    <col min="10758" max="10758" width="12.75" style="54" customWidth="1"/>
    <col min="10759" max="10759" width="9" style="54" hidden="1" customWidth="1"/>
    <col min="10760" max="11009" width="9" style="54"/>
    <col min="11010" max="11010" width="34.25" style="54" customWidth="1"/>
    <col min="11011" max="11011" width="11.875" style="54" customWidth="1"/>
    <col min="11012" max="11012" width="9.875" style="54" customWidth="1"/>
    <col min="11013" max="11013" width="10.75" style="54" customWidth="1"/>
    <col min="11014" max="11014" width="12.75" style="54" customWidth="1"/>
    <col min="11015" max="11015" width="9" style="54" hidden="1" customWidth="1"/>
    <col min="11016" max="11265" width="9" style="54"/>
    <col min="11266" max="11266" width="34.25" style="54" customWidth="1"/>
    <col min="11267" max="11267" width="11.875" style="54" customWidth="1"/>
    <col min="11268" max="11268" width="9.875" style="54" customWidth="1"/>
    <col min="11269" max="11269" width="10.75" style="54" customWidth="1"/>
    <col min="11270" max="11270" width="12.75" style="54" customWidth="1"/>
    <col min="11271" max="11271" width="9" style="54" hidden="1" customWidth="1"/>
    <col min="11272" max="11521" width="9" style="54"/>
    <col min="11522" max="11522" width="34.25" style="54" customWidth="1"/>
    <col min="11523" max="11523" width="11.875" style="54" customWidth="1"/>
    <col min="11524" max="11524" width="9.875" style="54" customWidth="1"/>
    <col min="11525" max="11525" width="10.75" style="54" customWidth="1"/>
    <col min="11526" max="11526" width="12.75" style="54" customWidth="1"/>
    <col min="11527" max="11527" width="9" style="54" hidden="1" customWidth="1"/>
    <col min="11528" max="11777" width="9" style="54"/>
    <col min="11778" max="11778" width="34.25" style="54" customWidth="1"/>
    <col min="11779" max="11779" width="11.875" style="54" customWidth="1"/>
    <col min="11780" max="11780" width="9.875" style="54" customWidth="1"/>
    <col min="11781" max="11781" width="10.75" style="54" customWidth="1"/>
    <col min="11782" max="11782" width="12.75" style="54" customWidth="1"/>
    <col min="11783" max="11783" width="9" style="54" hidden="1" customWidth="1"/>
    <col min="11784" max="12033" width="9" style="54"/>
    <col min="12034" max="12034" width="34.25" style="54" customWidth="1"/>
    <col min="12035" max="12035" width="11.875" style="54" customWidth="1"/>
    <col min="12036" max="12036" width="9.875" style="54" customWidth="1"/>
    <col min="12037" max="12037" width="10.75" style="54" customWidth="1"/>
    <col min="12038" max="12038" width="12.75" style="54" customWidth="1"/>
    <col min="12039" max="12039" width="9" style="54" hidden="1" customWidth="1"/>
    <col min="12040" max="12289" width="9" style="54"/>
    <col min="12290" max="12290" width="34.25" style="54" customWidth="1"/>
    <col min="12291" max="12291" width="11.875" style="54" customWidth="1"/>
    <col min="12292" max="12292" width="9.875" style="54" customWidth="1"/>
    <col min="12293" max="12293" width="10.75" style="54" customWidth="1"/>
    <col min="12294" max="12294" width="12.75" style="54" customWidth="1"/>
    <col min="12295" max="12295" width="9" style="54" hidden="1" customWidth="1"/>
    <col min="12296" max="12545" width="9" style="54"/>
    <col min="12546" max="12546" width="34.25" style="54" customWidth="1"/>
    <col min="12547" max="12547" width="11.875" style="54" customWidth="1"/>
    <col min="12548" max="12548" width="9.875" style="54" customWidth="1"/>
    <col min="12549" max="12549" width="10.75" style="54" customWidth="1"/>
    <col min="12550" max="12550" width="12.75" style="54" customWidth="1"/>
    <col min="12551" max="12551" width="9" style="54" hidden="1" customWidth="1"/>
    <col min="12552" max="12801" width="9" style="54"/>
    <col min="12802" max="12802" width="34.25" style="54" customWidth="1"/>
    <col min="12803" max="12803" width="11.875" style="54" customWidth="1"/>
    <col min="12804" max="12804" width="9.875" style="54" customWidth="1"/>
    <col min="12805" max="12805" width="10.75" style="54" customWidth="1"/>
    <col min="12806" max="12806" width="12.75" style="54" customWidth="1"/>
    <col min="12807" max="12807" width="9" style="54" hidden="1" customWidth="1"/>
    <col min="12808" max="13057" width="9" style="54"/>
    <col min="13058" max="13058" width="34.25" style="54" customWidth="1"/>
    <col min="13059" max="13059" width="11.875" style="54" customWidth="1"/>
    <col min="13060" max="13060" width="9.875" style="54" customWidth="1"/>
    <col min="13061" max="13061" width="10.75" style="54" customWidth="1"/>
    <col min="13062" max="13062" width="12.75" style="54" customWidth="1"/>
    <col min="13063" max="13063" width="9" style="54" hidden="1" customWidth="1"/>
    <col min="13064" max="13313" width="9" style="54"/>
    <col min="13314" max="13314" width="34.25" style="54" customWidth="1"/>
    <col min="13315" max="13315" width="11.875" style="54" customWidth="1"/>
    <col min="13316" max="13316" width="9.875" style="54" customWidth="1"/>
    <col min="13317" max="13317" width="10.75" style="54" customWidth="1"/>
    <col min="13318" max="13318" width="12.75" style="54" customWidth="1"/>
    <col min="13319" max="13319" width="9" style="54" hidden="1" customWidth="1"/>
    <col min="13320" max="13569" width="9" style="54"/>
    <col min="13570" max="13570" width="34.25" style="54" customWidth="1"/>
    <col min="13571" max="13571" width="11.875" style="54" customWidth="1"/>
    <col min="13572" max="13572" width="9.875" style="54" customWidth="1"/>
    <col min="13573" max="13573" width="10.75" style="54" customWidth="1"/>
    <col min="13574" max="13574" width="12.75" style="54" customWidth="1"/>
    <col min="13575" max="13575" width="9" style="54" hidden="1" customWidth="1"/>
    <col min="13576" max="13825" width="9" style="54"/>
    <col min="13826" max="13826" width="34.25" style="54" customWidth="1"/>
    <col min="13827" max="13827" width="11.875" style="54" customWidth="1"/>
    <col min="13828" max="13828" width="9.875" style="54" customWidth="1"/>
    <col min="13829" max="13829" width="10.75" style="54" customWidth="1"/>
    <col min="13830" max="13830" width="12.75" style="54" customWidth="1"/>
    <col min="13831" max="13831" width="9" style="54" hidden="1" customWidth="1"/>
    <col min="13832" max="14081" width="9" style="54"/>
    <col min="14082" max="14082" width="34.25" style="54" customWidth="1"/>
    <col min="14083" max="14083" width="11.875" style="54" customWidth="1"/>
    <col min="14084" max="14084" width="9.875" style="54" customWidth="1"/>
    <col min="14085" max="14085" width="10.75" style="54" customWidth="1"/>
    <col min="14086" max="14086" width="12.75" style="54" customWidth="1"/>
    <col min="14087" max="14087" width="9" style="54" hidden="1" customWidth="1"/>
    <col min="14088" max="14337" width="9" style="54"/>
    <col min="14338" max="14338" width="34.25" style="54" customWidth="1"/>
    <col min="14339" max="14339" width="11.875" style="54" customWidth="1"/>
    <col min="14340" max="14340" width="9.875" style="54" customWidth="1"/>
    <col min="14341" max="14341" width="10.75" style="54" customWidth="1"/>
    <col min="14342" max="14342" width="12.75" style="54" customWidth="1"/>
    <col min="14343" max="14343" width="9" style="54" hidden="1" customWidth="1"/>
    <col min="14344" max="14593" width="9" style="54"/>
    <col min="14594" max="14594" width="34.25" style="54" customWidth="1"/>
    <col min="14595" max="14595" width="11.875" style="54" customWidth="1"/>
    <col min="14596" max="14596" width="9.875" style="54" customWidth="1"/>
    <col min="14597" max="14597" width="10.75" style="54" customWidth="1"/>
    <col min="14598" max="14598" width="12.75" style="54" customWidth="1"/>
    <col min="14599" max="14599" width="9" style="54" hidden="1" customWidth="1"/>
    <col min="14600" max="14849" width="9" style="54"/>
    <col min="14850" max="14850" width="34.25" style="54" customWidth="1"/>
    <col min="14851" max="14851" width="11.875" style="54" customWidth="1"/>
    <col min="14852" max="14852" width="9.875" style="54" customWidth="1"/>
    <col min="14853" max="14853" width="10.75" style="54" customWidth="1"/>
    <col min="14854" max="14854" width="12.75" style="54" customWidth="1"/>
    <col min="14855" max="14855" width="9" style="54" hidden="1" customWidth="1"/>
    <col min="14856" max="15105" width="9" style="54"/>
    <col min="15106" max="15106" width="34.25" style="54" customWidth="1"/>
    <col min="15107" max="15107" width="11.875" style="54" customWidth="1"/>
    <col min="15108" max="15108" width="9.875" style="54" customWidth="1"/>
    <col min="15109" max="15109" width="10.75" style="54" customWidth="1"/>
    <col min="15110" max="15110" width="12.75" style="54" customWidth="1"/>
    <col min="15111" max="15111" width="9" style="54" hidden="1" customWidth="1"/>
    <col min="15112" max="15361" width="9" style="54"/>
    <col min="15362" max="15362" width="34.25" style="54" customWidth="1"/>
    <col min="15363" max="15363" width="11.875" style="54" customWidth="1"/>
    <col min="15364" max="15364" width="9.875" style="54" customWidth="1"/>
    <col min="15365" max="15365" width="10.75" style="54" customWidth="1"/>
    <col min="15366" max="15366" width="12.75" style="54" customWidth="1"/>
    <col min="15367" max="15367" width="9" style="54" hidden="1" customWidth="1"/>
    <col min="15368" max="15617" width="9" style="54"/>
    <col min="15618" max="15618" width="34.25" style="54" customWidth="1"/>
    <col min="15619" max="15619" width="11.875" style="54" customWidth="1"/>
    <col min="15620" max="15620" width="9.875" style="54" customWidth="1"/>
    <col min="15621" max="15621" width="10.75" style="54" customWidth="1"/>
    <col min="15622" max="15622" width="12.75" style="54" customWidth="1"/>
    <col min="15623" max="15623" width="9" style="54" hidden="1" customWidth="1"/>
    <col min="15624" max="15873" width="9" style="54"/>
    <col min="15874" max="15874" width="34.25" style="54" customWidth="1"/>
    <col min="15875" max="15875" width="11.875" style="54" customWidth="1"/>
    <col min="15876" max="15876" width="9.875" style="54" customWidth="1"/>
    <col min="15877" max="15877" width="10.75" style="54" customWidth="1"/>
    <col min="15878" max="15878" width="12.75" style="54" customWidth="1"/>
    <col min="15879" max="15879" width="9" style="54" hidden="1" customWidth="1"/>
    <col min="15880" max="16129" width="9" style="54"/>
    <col min="16130" max="16130" width="34.25" style="54" customWidth="1"/>
    <col min="16131" max="16131" width="11.875" style="54" customWidth="1"/>
    <col min="16132" max="16132" width="9.875" style="54" customWidth="1"/>
    <col min="16133" max="16133" width="10.75" style="54" customWidth="1"/>
    <col min="16134" max="16134" width="12.75" style="54" customWidth="1"/>
    <col min="16135" max="16135" width="9" style="54" hidden="1" customWidth="1"/>
    <col min="16136" max="16384" width="9" style="54"/>
  </cols>
  <sheetData>
    <row r="1" spans="1:37">
      <c r="A1" s="187" t="s">
        <v>240</v>
      </c>
    </row>
    <row r="2" spans="1:37" ht="33.75" customHeight="1">
      <c r="A2" s="360" t="s">
        <v>486</v>
      </c>
      <c r="B2" s="360"/>
      <c r="C2" s="360"/>
      <c r="D2" s="360"/>
      <c r="E2" s="360"/>
      <c r="F2" s="360"/>
      <c r="G2" s="360"/>
    </row>
    <row r="3" spans="1:37" ht="22.5" customHeight="1">
      <c r="A3" s="38" t="s">
        <v>190</v>
      </c>
      <c r="G3" s="188" t="s">
        <v>0</v>
      </c>
    </row>
    <row r="4" spans="1:37" ht="36.75" customHeight="1">
      <c r="A4" s="164" t="s">
        <v>304</v>
      </c>
      <c r="B4" s="144" t="s">
        <v>1</v>
      </c>
      <c r="C4" s="144" t="s">
        <v>2</v>
      </c>
      <c r="D4" s="263" t="s">
        <v>498</v>
      </c>
      <c r="E4" s="143" t="s">
        <v>500</v>
      </c>
      <c r="F4" s="264" t="s">
        <v>497</v>
      </c>
      <c r="G4" s="143" t="s">
        <v>499</v>
      </c>
    </row>
    <row r="5" spans="1:37" s="49" customFormat="1" ht="27.75" customHeight="1">
      <c r="A5" s="55" t="s">
        <v>191</v>
      </c>
      <c r="B5" s="41">
        <v>5000</v>
      </c>
      <c r="C5" s="41">
        <v>5000</v>
      </c>
      <c r="D5" s="259">
        <v>3000</v>
      </c>
      <c r="E5" s="283">
        <f>C5/D5</f>
        <v>1.6667000000000001</v>
      </c>
      <c r="F5" s="41">
        <v>700</v>
      </c>
      <c r="G5" s="283">
        <f>C5/F5</f>
        <v>7.1429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</row>
    <row r="6" spans="1:37" s="49" customFormat="1" ht="27.75" customHeight="1">
      <c r="A6" s="56" t="s">
        <v>192</v>
      </c>
      <c r="B6" s="41"/>
      <c r="C6" s="41"/>
      <c r="D6" s="259"/>
      <c r="E6" s="283"/>
      <c r="F6" s="265"/>
      <c r="G6" s="283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</row>
    <row r="7" spans="1:37" s="49" customFormat="1" ht="27.75" customHeight="1">
      <c r="A7" s="56" t="s">
        <v>193</v>
      </c>
      <c r="B7" s="41"/>
      <c r="C7" s="41"/>
      <c r="D7" s="259"/>
      <c r="E7" s="283"/>
      <c r="F7" s="265"/>
      <c r="G7" s="283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</row>
    <row r="8" spans="1:37" s="49" customFormat="1" ht="27.75" customHeight="1">
      <c r="A8" s="56" t="s">
        <v>194</v>
      </c>
      <c r="B8" s="41"/>
      <c r="C8" s="41"/>
      <c r="D8" s="259"/>
      <c r="E8" s="283"/>
      <c r="F8" s="265"/>
      <c r="G8" s="283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</row>
    <row r="9" spans="1:37" s="50" customFormat="1" ht="27.75" customHeight="1">
      <c r="A9" s="56" t="s">
        <v>195</v>
      </c>
      <c r="B9" s="41"/>
      <c r="C9" s="41"/>
      <c r="D9" s="259"/>
      <c r="E9" s="283"/>
      <c r="F9" s="41">
        <v>3000</v>
      </c>
      <c r="G9" s="283">
        <f t="shared" ref="G9:G14" si="0">C9/F9</f>
        <v>0</v>
      </c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</row>
    <row r="10" spans="1:37" s="50" customFormat="1" ht="27.75" customHeight="1">
      <c r="A10" s="43" t="s">
        <v>322</v>
      </c>
      <c r="B10" s="44">
        <f>SUM(B5:B9)</f>
        <v>5000</v>
      </c>
      <c r="C10" s="44">
        <f>SUM(C5:C9)</f>
        <v>5000</v>
      </c>
      <c r="D10" s="44">
        <f>SUM(D5:D9)</f>
        <v>3000</v>
      </c>
      <c r="E10" s="283">
        <f t="shared" ref="E10" si="1">C10/D10</f>
        <v>1.6667000000000001</v>
      </c>
      <c r="F10" s="44">
        <f>SUM(F5:F9)</f>
        <v>3700</v>
      </c>
      <c r="G10" s="283">
        <f t="shared" si="0"/>
        <v>1.3513999999999999</v>
      </c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</row>
    <row r="11" spans="1:37" s="50" customFormat="1" ht="27.75" customHeight="1">
      <c r="A11" s="57" t="s">
        <v>196</v>
      </c>
      <c r="B11" s="44"/>
      <c r="C11" s="41">
        <v>8</v>
      </c>
      <c r="D11" s="258"/>
      <c r="E11" s="283"/>
      <c r="F11" s="41">
        <v>8</v>
      </c>
      <c r="G11" s="283">
        <f t="shared" si="0"/>
        <v>1</v>
      </c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</row>
    <row r="12" spans="1:37" s="50" customFormat="1" ht="27.75" customHeight="1">
      <c r="A12" s="57" t="s">
        <v>218</v>
      </c>
      <c r="B12" s="44"/>
      <c r="C12" s="41">
        <v>0</v>
      </c>
      <c r="D12" s="258"/>
      <c r="E12" s="283"/>
      <c r="F12" s="41"/>
      <c r="G12" s="28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</row>
    <row r="13" spans="1:37" s="51" customFormat="1" ht="27.75" customHeight="1">
      <c r="A13" s="57" t="s">
        <v>219</v>
      </c>
      <c r="B13" s="44"/>
      <c r="C13" s="41">
        <v>8</v>
      </c>
      <c r="D13" s="258"/>
      <c r="E13" s="283"/>
      <c r="F13" s="41">
        <v>424</v>
      </c>
      <c r="G13" s="283">
        <f t="shared" si="0"/>
        <v>1.89E-2</v>
      </c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</row>
    <row r="14" spans="1:37" s="36" customFormat="1" ht="27.75" customHeight="1">
      <c r="A14" s="43" t="s">
        <v>40</v>
      </c>
      <c r="B14" s="44"/>
      <c r="C14" s="44">
        <f>C10+C11+C12+C13</f>
        <v>5016</v>
      </c>
      <c r="D14" s="258"/>
      <c r="E14" s="283"/>
      <c r="F14" s="44">
        <f>F10+F11+F12+F13</f>
        <v>4132</v>
      </c>
      <c r="G14" s="283">
        <f t="shared" si="0"/>
        <v>1.2139</v>
      </c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</row>
    <row r="15" spans="1:37">
      <c r="A15" s="58"/>
    </row>
    <row r="16" spans="1:37">
      <c r="A16" s="58"/>
    </row>
    <row r="17" spans="1:226" s="52" customFormat="1">
      <c r="A17" s="59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</row>
    <row r="18" spans="1:226">
      <c r="A18" s="58"/>
    </row>
    <row r="19" spans="1:226">
      <c r="A19" s="58"/>
    </row>
    <row r="20" spans="1:226">
      <c r="A20" s="58"/>
    </row>
    <row r="21" spans="1:226">
      <c r="A21" s="61"/>
    </row>
    <row r="22" spans="1:226" s="53" customFormat="1">
      <c r="A22" s="61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</row>
    <row r="23" spans="1:226" s="53" customFormat="1">
      <c r="A23" s="61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</row>
    <row r="24" spans="1:226" s="53" customFormat="1">
      <c r="A24" s="61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</row>
    <row r="25" spans="1:226" s="53" customFormat="1">
      <c r="A25" s="61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  <c r="GN25" s="54"/>
      <c r="GO25" s="54"/>
      <c r="GP25" s="54"/>
      <c r="GQ25" s="54"/>
      <c r="GR25" s="54"/>
      <c r="GS25" s="54"/>
      <c r="GT25" s="54"/>
      <c r="GU25" s="54"/>
      <c r="GV25" s="54"/>
      <c r="GW25" s="54"/>
      <c r="GX25" s="54"/>
      <c r="GY25" s="54"/>
      <c r="GZ25" s="54"/>
      <c r="HA25" s="54"/>
      <c r="HB25" s="54"/>
      <c r="HC25" s="54"/>
      <c r="HD25" s="54"/>
      <c r="HE25" s="54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</row>
    <row r="26" spans="1:226" s="53" customFormat="1">
      <c r="A26" s="61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</row>
    <row r="27" spans="1:226" s="53" customFormat="1">
      <c r="A27" s="61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4"/>
      <c r="GS27" s="54"/>
      <c r="GT27" s="54"/>
      <c r="GU27" s="54"/>
      <c r="GV27" s="54"/>
      <c r="GW27" s="54"/>
      <c r="GX27" s="54"/>
      <c r="GY27" s="54"/>
      <c r="GZ27" s="54"/>
      <c r="HA27" s="54"/>
      <c r="HB27" s="54"/>
      <c r="HC27" s="54"/>
      <c r="HD27" s="54"/>
      <c r="HE27" s="54"/>
      <c r="HF27" s="54"/>
      <c r="HG27" s="54"/>
      <c r="HH27" s="54"/>
      <c r="HI27" s="54"/>
      <c r="HJ27" s="54"/>
      <c r="HK27" s="54"/>
      <c r="HL27" s="54"/>
      <c r="HM27" s="54"/>
      <c r="HN27" s="54"/>
      <c r="HO27" s="54"/>
      <c r="HP27" s="54"/>
      <c r="HQ27" s="54"/>
      <c r="HR27" s="54"/>
    </row>
    <row r="28" spans="1:226" s="53" customFormat="1">
      <c r="A28" s="61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</row>
    <row r="29" spans="1:226" s="53" customFormat="1">
      <c r="A29" s="61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  <c r="GN29" s="54"/>
      <c r="GO29" s="54"/>
      <c r="GP29" s="54"/>
      <c r="GQ29" s="54"/>
      <c r="GR29" s="54"/>
      <c r="GS29" s="54"/>
      <c r="GT29" s="54"/>
      <c r="GU29" s="54"/>
      <c r="GV29" s="54"/>
      <c r="GW29" s="54"/>
      <c r="GX29" s="54"/>
      <c r="GY29" s="54"/>
      <c r="GZ29" s="54"/>
      <c r="HA29" s="54"/>
      <c r="HB29" s="54"/>
      <c r="HC29" s="54"/>
      <c r="HD29" s="54"/>
      <c r="HE29" s="54"/>
      <c r="HF29" s="54"/>
      <c r="HG29" s="54"/>
      <c r="HH29" s="54"/>
      <c r="HI29" s="54"/>
      <c r="HJ29" s="54"/>
      <c r="HK29" s="54"/>
      <c r="HL29" s="54"/>
      <c r="HM29" s="54"/>
      <c r="HN29" s="54"/>
      <c r="HO29" s="54"/>
      <c r="HP29" s="54"/>
      <c r="HQ29" s="54"/>
      <c r="HR29" s="54"/>
    </row>
    <row r="30" spans="1:226" s="53" customFormat="1">
      <c r="A30" s="61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</row>
    <row r="31" spans="1:226" s="53" customFormat="1">
      <c r="A31" s="61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  <c r="HO31" s="54"/>
      <c r="HP31" s="54"/>
      <c r="HQ31" s="54"/>
      <c r="HR31" s="54"/>
    </row>
    <row r="32" spans="1:226" s="53" customFormat="1">
      <c r="A32" s="61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</row>
    <row r="33" spans="1:226" s="53" customFormat="1">
      <c r="A33" s="61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</row>
    <row r="34" spans="1:226" s="53" customFormat="1">
      <c r="A34" s="61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</row>
    <row r="35" spans="1:226" s="53" customFormat="1">
      <c r="A35" s="61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  <c r="HO35" s="54"/>
      <c r="HP35" s="54"/>
      <c r="HQ35" s="54"/>
      <c r="HR35" s="54"/>
    </row>
    <row r="36" spans="1:226" s="53" customFormat="1">
      <c r="A36" s="61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</row>
    <row r="37" spans="1:226" s="53" customFormat="1">
      <c r="A37" s="61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</row>
    <row r="38" spans="1:226" s="53" customFormat="1">
      <c r="A38" s="61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</row>
    <row r="39" spans="1:226" s="53" customFormat="1">
      <c r="A39" s="61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  <c r="GN39" s="54"/>
      <c r="GO39" s="54"/>
      <c r="GP39" s="54"/>
      <c r="GQ39" s="54"/>
      <c r="GR39" s="54"/>
      <c r="GS39" s="54"/>
      <c r="GT39" s="54"/>
      <c r="GU39" s="54"/>
      <c r="GV39" s="54"/>
      <c r="GW39" s="54"/>
      <c r="GX39" s="54"/>
      <c r="GY39" s="54"/>
      <c r="GZ39" s="54"/>
      <c r="HA39" s="54"/>
      <c r="HB39" s="54"/>
      <c r="HC39" s="54"/>
      <c r="HD39" s="54"/>
      <c r="HE39" s="54"/>
      <c r="HF39" s="54"/>
      <c r="HG39" s="54"/>
      <c r="HH39" s="54"/>
      <c r="HI39" s="54"/>
      <c r="HJ39" s="54"/>
      <c r="HK39" s="54"/>
      <c r="HL39" s="54"/>
      <c r="HM39" s="54"/>
      <c r="HN39" s="54"/>
      <c r="HO39" s="54"/>
      <c r="HP39" s="54"/>
      <c r="HQ39" s="54"/>
      <c r="HR39" s="54"/>
    </row>
    <row r="40" spans="1:226" s="53" customFormat="1">
      <c r="A40" s="61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</row>
    <row r="41" spans="1:226" s="53" customFormat="1">
      <c r="A41" s="61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  <c r="FX41" s="54"/>
      <c r="FY41" s="54"/>
      <c r="FZ41" s="54"/>
      <c r="GA41" s="54"/>
      <c r="GB41" s="54"/>
      <c r="GC41" s="54"/>
      <c r="GD41" s="54"/>
      <c r="GE41" s="54"/>
      <c r="GF41" s="54"/>
      <c r="GG41" s="54"/>
      <c r="GH41" s="54"/>
      <c r="GI41" s="54"/>
      <c r="GJ41" s="54"/>
      <c r="GK41" s="54"/>
      <c r="GL41" s="54"/>
      <c r="GM41" s="54"/>
      <c r="GN41" s="54"/>
      <c r="GO41" s="54"/>
      <c r="GP41" s="54"/>
      <c r="GQ41" s="54"/>
      <c r="GR41" s="54"/>
      <c r="GS41" s="54"/>
      <c r="GT41" s="54"/>
      <c r="GU41" s="54"/>
      <c r="GV41" s="54"/>
      <c r="GW41" s="54"/>
      <c r="GX41" s="54"/>
      <c r="GY41" s="54"/>
      <c r="GZ41" s="54"/>
      <c r="HA41" s="54"/>
      <c r="HB41" s="54"/>
      <c r="HC41" s="54"/>
      <c r="HD41" s="54"/>
      <c r="HE41" s="54"/>
      <c r="HF41" s="54"/>
      <c r="HG41" s="54"/>
      <c r="HH41" s="54"/>
      <c r="HI41" s="54"/>
      <c r="HJ41" s="54"/>
      <c r="HK41" s="54"/>
      <c r="HL41" s="54"/>
      <c r="HM41" s="54"/>
      <c r="HN41" s="54"/>
      <c r="HO41" s="54"/>
      <c r="HP41" s="54"/>
      <c r="HQ41" s="54"/>
      <c r="HR41" s="54"/>
    </row>
    <row r="42" spans="1:226" s="53" customFormat="1">
      <c r="A42" s="61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</row>
    <row r="43" spans="1:226" s="53" customFormat="1">
      <c r="A43" s="61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54"/>
      <c r="FH43" s="54"/>
      <c r="FI43" s="54"/>
      <c r="FJ43" s="54"/>
      <c r="FK43" s="54"/>
      <c r="FL43" s="54"/>
      <c r="FM43" s="54"/>
      <c r="FN43" s="54"/>
      <c r="FO43" s="54"/>
      <c r="FP43" s="54"/>
      <c r="FQ43" s="54"/>
      <c r="FR43" s="54"/>
      <c r="FS43" s="54"/>
      <c r="FT43" s="54"/>
      <c r="FU43" s="54"/>
      <c r="FV43" s="54"/>
      <c r="FW43" s="54"/>
      <c r="FX43" s="54"/>
      <c r="FY43" s="54"/>
      <c r="FZ43" s="54"/>
      <c r="GA43" s="54"/>
      <c r="GB43" s="54"/>
      <c r="GC43" s="54"/>
      <c r="GD43" s="54"/>
      <c r="GE43" s="54"/>
      <c r="GF43" s="54"/>
      <c r="GG43" s="54"/>
      <c r="GH43" s="54"/>
      <c r="GI43" s="54"/>
      <c r="GJ43" s="54"/>
      <c r="GK43" s="54"/>
      <c r="GL43" s="54"/>
      <c r="GM43" s="54"/>
      <c r="GN43" s="54"/>
      <c r="GO43" s="54"/>
      <c r="GP43" s="54"/>
      <c r="GQ43" s="54"/>
      <c r="GR43" s="54"/>
      <c r="GS43" s="54"/>
      <c r="GT43" s="54"/>
      <c r="GU43" s="54"/>
      <c r="GV43" s="54"/>
      <c r="GW43" s="54"/>
      <c r="GX43" s="54"/>
      <c r="GY43" s="54"/>
      <c r="GZ43" s="54"/>
      <c r="HA43" s="54"/>
      <c r="HB43" s="54"/>
      <c r="HC43" s="54"/>
      <c r="HD43" s="54"/>
      <c r="HE43" s="54"/>
      <c r="HF43" s="54"/>
      <c r="HG43" s="54"/>
      <c r="HH43" s="54"/>
      <c r="HI43" s="54"/>
      <c r="HJ43" s="54"/>
      <c r="HK43" s="54"/>
      <c r="HL43" s="54"/>
      <c r="HM43" s="54"/>
      <c r="HN43" s="54"/>
      <c r="HO43" s="54"/>
      <c r="HP43" s="54"/>
      <c r="HQ43" s="54"/>
      <c r="HR43" s="54"/>
    </row>
    <row r="44" spans="1:226" s="53" customFormat="1">
      <c r="A44" s="61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</row>
    <row r="45" spans="1:226" s="53" customFormat="1">
      <c r="A45" s="61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  <c r="FF45" s="54"/>
      <c r="FG45" s="54"/>
      <c r="FH45" s="54"/>
      <c r="FI45" s="54"/>
      <c r="FJ45" s="54"/>
      <c r="FK45" s="54"/>
      <c r="FL45" s="54"/>
      <c r="FM45" s="54"/>
      <c r="FN45" s="54"/>
      <c r="FO45" s="54"/>
      <c r="FP45" s="54"/>
      <c r="FQ45" s="54"/>
      <c r="FR45" s="54"/>
      <c r="FS45" s="54"/>
      <c r="FT45" s="54"/>
      <c r="FU45" s="54"/>
      <c r="FV45" s="54"/>
      <c r="FW45" s="54"/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4"/>
      <c r="GI45" s="54"/>
      <c r="GJ45" s="54"/>
      <c r="GK45" s="54"/>
      <c r="GL45" s="54"/>
      <c r="GM45" s="54"/>
      <c r="GN45" s="54"/>
      <c r="GO45" s="54"/>
      <c r="GP45" s="54"/>
      <c r="GQ45" s="54"/>
      <c r="GR45" s="54"/>
      <c r="GS45" s="54"/>
      <c r="GT45" s="54"/>
      <c r="GU45" s="54"/>
      <c r="GV45" s="54"/>
      <c r="GW45" s="54"/>
      <c r="GX45" s="54"/>
      <c r="GY45" s="54"/>
      <c r="GZ45" s="54"/>
      <c r="HA45" s="54"/>
      <c r="HB45" s="54"/>
      <c r="HC45" s="54"/>
      <c r="HD45" s="54"/>
      <c r="HE45" s="54"/>
      <c r="HF45" s="54"/>
      <c r="HG45" s="54"/>
      <c r="HH45" s="54"/>
      <c r="HI45" s="54"/>
      <c r="HJ45" s="54"/>
      <c r="HK45" s="54"/>
      <c r="HL45" s="54"/>
      <c r="HM45" s="54"/>
      <c r="HN45" s="54"/>
      <c r="HO45" s="54"/>
      <c r="HP45" s="54"/>
      <c r="HQ45" s="54"/>
      <c r="HR45" s="54"/>
    </row>
    <row r="46" spans="1:226" s="53" customFormat="1">
      <c r="A46" s="61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</row>
    <row r="47" spans="1:226" s="53" customFormat="1">
      <c r="A47" s="61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54"/>
      <c r="FH47" s="54"/>
      <c r="FI47" s="54"/>
      <c r="FJ47" s="54"/>
      <c r="FK47" s="54"/>
      <c r="FL47" s="54"/>
      <c r="FM47" s="54"/>
      <c r="FN47" s="54"/>
      <c r="FO47" s="54"/>
      <c r="FP47" s="54"/>
      <c r="FQ47" s="54"/>
      <c r="FR47" s="54"/>
      <c r="FS47" s="54"/>
      <c r="FT47" s="54"/>
      <c r="FU47" s="54"/>
      <c r="FV47" s="54"/>
      <c r="FW47" s="54"/>
      <c r="FX47" s="54"/>
      <c r="FY47" s="54"/>
      <c r="FZ47" s="54"/>
      <c r="GA47" s="54"/>
      <c r="GB47" s="54"/>
      <c r="GC47" s="54"/>
      <c r="GD47" s="54"/>
      <c r="GE47" s="54"/>
      <c r="GF47" s="54"/>
      <c r="GG47" s="54"/>
      <c r="GH47" s="54"/>
      <c r="GI47" s="54"/>
      <c r="GJ47" s="54"/>
      <c r="GK47" s="54"/>
      <c r="GL47" s="54"/>
      <c r="GM47" s="54"/>
      <c r="GN47" s="54"/>
      <c r="GO47" s="54"/>
      <c r="GP47" s="54"/>
      <c r="GQ47" s="54"/>
      <c r="GR47" s="54"/>
      <c r="GS47" s="54"/>
      <c r="GT47" s="54"/>
      <c r="GU47" s="54"/>
      <c r="GV47" s="54"/>
      <c r="GW47" s="54"/>
      <c r="GX47" s="54"/>
      <c r="GY47" s="54"/>
      <c r="GZ47" s="54"/>
      <c r="HA47" s="54"/>
      <c r="HB47" s="54"/>
      <c r="HC47" s="54"/>
      <c r="HD47" s="54"/>
      <c r="HE47" s="54"/>
      <c r="HF47" s="54"/>
      <c r="HG47" s="54"/>
      <c r="HH47" s="54"/>
      <c r="HI47" s="54"/>
      <c r="HJ47" s="54"/>
      <c r="HK47" s="54"/>
      <c r="HL47" s="54"/>
      <c r="HM47" s="54"/>
      <c r="HN47" s="54"/>
      <c r="HO47" s="54"/>
      <c r="HP47" s="54"/>
      <c r="HQ47" s="54"/>
      <c r="HR47" s="54"/>
    </row>
    <row r="48" spans="1:226" s="53" customFormat="1">
      <c r="A48" s="61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</row>
    <row r="49" spans="1:226" s="53" customFormat="1">
      <c r="A49" s="61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54"/>
      <c r="FH49" s="54"/>
      <c r="FI49" s="54"/>
      <c r="FJ49" s="54"/>
      <c r="FK49" s="54"/>
      <c r="FL49" s="54"/>
      <c r="FM49" s="54"/>
      <c r="FN49" s="54"/>
      <c r="FO49" s="54"/>
      <c r="FP49" s="54"/>
      <c r="FQ49" s="54"/>
      <c r="FR49" s="54"/>
      <c r="FS49" s="54"/>
      <c r="FT49" s="54"/>
      <c r="FU49" s="54"/>
      <c r="FV49" s="54"/>
      <c r="FW49" s="54"/>
      <c r="FX49" s="54"/>
      <c r="FY49" s="54"/>
      <c r="FZ49" s="54"/>
      <c r="GA49" s="54"/>
      <c r="GB49" s="54"/>
      <c r="GC49" s="54"/>
      <c r="GD49" s="54"/>
      <c r="GE49" s="54"/>
      <c r="GF49" s="54"/>
      <c r="GG49" s="54"/>
      <c r="GH49" s="54"/>
      <c r="GI49" s="54"/>
      <c r="GJ49" s="54"/>
      <c r="GK49" s="54"/>
      <c r="GL49" s="54"/>
      <c r="GM49" s="54"/>
      <c r="GN49" s="54"/>
      <c r="GO49" s="54"/>
      <c r="GP49" s="54"/>
      <c r="GQ49" s="54"/>
      <c r="GR49" s="54"/>
      <c r="GS49" s="54"/>
      <c r="GT49" s="54"/>
      <c r="GU49" s="54"/>
      <c r="GV49" s="54"/>
      <c r="GW49" s="54"/>
      <c r="GX49" s="54"/>
      <c r="GY49" s="54"/>
      <c r="GZ49" s="54"/>
      <c r="HA49" s="54"/>
      <c r="HB49" s="54"/>
      <c r="HC49" s="54"/>
      <c r="HD49" s="54"/>
      <c r="HE49" s="54"/>
      <c r="HF49" s="54"/>
      <c r="HG49" s="54"/>
      <c r="HH49" s="54"/>
      <c r="HI49" s="54"/>
      <c r="HJ49" s="54"/>
      <c r="HK49" s="54"/>
      <c r="HL49" s="54"/>
      <c r="HM49" s="54"/>
      <c r="HN49" s="54"/>
      <c r="HO49" s="54"/>
      <c r="HP49" s="54"/>
      <c r="HQ49" s="54"/>
      <c r="HR49" s="54"/>
    </row>
    <row r="50" spans="1:226" s="53" customFormat="1">
      <c r="A50" s="61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</row>
    <row r="51" spans="1:226" s="53" customFormat="1">
      <c r="A51" s="61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  <c r="GD51" s="54"/>
      <c r="GE51" s="54"/>
      <c r="GF51" s="54"/>
      <c r="GG51" s="54"/>
      <c r="GH51" s="54"/>
      <c r="GI51" s="54"/>
      <c r="GJ51" s="54"/>
      <c r="GK51" s="54"/>
      <c r="GL51" s="54"/>
      <c r="GM51" s="54"/>
      <c r="GN51" s="54"/>
      <c r="GO51" s="54"/>
      <c r="GP51" s="54"/>
      <c r="GQ51" s="54"/>
      <c r="GR51" s="54"/>
      <c r="GS51" s="54"/>
      <c r="GT51" s="54"/>
      <c r="GU51" s="54"/>
      <c r="GV51" s="54"/>
      <c r="GW51" s="54"/>
      <c r="GX51" s="54"/>
      <c r="GY51" s="54"/>
      <c r="GZ51" s="54"/>
      <c r="HA51" s="54"/>
      <c r="HB51" s="54"/>
      <c r="HC51" s="54"/>
      <c r="HD51" s="54"/>
      <c r="HE51" s="54"/>
      <c r="HF51" s="54"/>
      <c r="HG51" s="54"/>
      <c r="HH51" s="54"/>
      <c r="HI51" s="54"/>
      <c r="HJ51" s="54"/>
      <c r="HK51" s="54"/>
      <c r="HL51" s="54"/>
      <c r="HM51" s="54"/>
      <c r="HN51" s="54"/>
      <c r="HO51" s="54"/>
      <c r="HP51" s="54"/>
      <c r="HQ51" s="54"/>
      <c r="HR51" s="54"/>
    </row>
    <row r="52" spans="1:226" s="53" customFormat="1">
      <c r="A52" s="61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</row>
    <row r="53" spans="1:226" s="53" customFormat="1">
      <c r="A53" s="61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54"/>
      <c r="FH53" s="54"/>
      <c r="FI53" s="54"/>
      <c r="FJ53" s="54"/>
      <c r="FK53" s="54"/>
      <c r="FL53" s="54"/>
      <c r="FM53" s="54"/>
      <c r="FN53" s="54"/>
      <c r="FO53" s="54"/>
      <c r="FP53" s="54"/>
      <c r="FQ53" s="54"/>
      <c r="FR53" s="54"/>
      <c r="FS53" s="54"/>
      <c r="FT53" s="54"/>
      <c r="FU53" s="54"/>
      <c r="FV53" s="54"/>
      <c r="FW53" s="54"/>
      <c r="FX53" s="54"/>
      <c r="FY53" s="54"/>
      <c r="FZ53" s="54"/>
      <c r="GA53" s="54"/>
      <c r="GB53" s="54"/>
      <c r="GC53" s="54"/>
      <c r="GD53" s="54"/>
      <c r="GE53" s="54"/>
      <c r="GF53" s="54"/>
      <c r="GG53" s="54"/>
      <c r="GH53" s="54"/>
      <c r="GI53" s="54"/>
      <c r="GJ53" s="54"/>
      <c r="GK53" s="54"/>
      <c r="GL53" s="54"/>
      <c r="GM53" s="54"/>
      <c r="GN53" s="54"/>
      <c r="GO53" s="54"/>
      <c r="GP53" s="54"/>
      <c r="GQ53" s="54"/>
      <c r="GR53" s="54"/>
      <c r="GS53" s="54"/>
      <c r="GT53" s="54"/>
      <c r="GU53" s="54"/>
      <c r="GV53" s="54"/>
      <c r="GW53" s="54"/>
      <c r="GX53" s="54"/>
      <c r="GY53" s="54"/>
      <c r="GZ53" s="54"/>
      <c r="HA53" s="54"/>
      <c r="HB53" s="54"/>
      <c r="HC53" s="54"/>
      <c r="HD53" s="54"/>
      <c r="HE53" s="54"/>
      <c r="HF53" s="54"/>
      <c r="HG53" s="54"/>
      <c r="HH53" s="54"/>
      <c r="HI53" s="54"/>
      <c r="HJ53" s="54"/>
      <c r="HK53" s="54"/>
      <c r="HL53" s="54"/>
      <c r="HM53" s="54"/>
      <c r="HN53" s="54"/>
      <c r="HO53" s="54"/>
      <c r="HP53" s="54"/>
      <c r="HQ53" s="54"/>
      <c r="HR53" s="54"/>
    </row>
    <row r="54" spans="1:226" s="53" customFormat="1">
      <c r="A54" s="61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</row>
    <row r="55" spans="1:226" s="53" customFormat="1">
      <c r="A55" s="61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  <c r="FF55" s="54"/>
      <c r="FG55" s="54"/>
      <c r="FH55" s="54"/>
      <c r="FI55" s="54"/>
      <c r="FJ55" s="54"/>
      <c r="FK55" s="54"/>
      <c r="FL55" s="54"/>
      <c r="FM55" s="54"/>
      <c r="FN55" s="54"/>
      <c r="FO55" s="54"/>
      <c r="FP55" s="54"/>
      <c r="FQ55" s="54"/>
      <c r="FR55" s="54"/>
      <c r="FS55" s="54"/>
      <c r="FT55" s="54"/>
      <c r="FU55" s="54"/>
      <c r="FV55" s="54"/>
      <c r="FW55" s="54"/>
      <c r="FX55" s="54"/>
      <c r="FY55" s="54"/>
      <c r="FZ55" s="54"/>
      <c r="GA55" s="54"/>
      <c r="GB55" s="54"/>
      <c r="GC55" s="54"/>
      <c r="GD55" s="54"/>
      <c r="GE55" s="54"/>
      <c r="GF55" s="54"/>
      <c r="GG55" s="54"/>
      <c r="GH55" s="54"/>
      <c r="GI55" s="54"/>
      <c r="GJ55" s="54"/>
      <c r="GK55" s="54"/>
      <c r="GL55" s="54"/>
      <c r="GM55" s="54"/>
      <c r="GN55" s="54"/>
      <c r="GO55" s="54"/>
      <c r="GP55" s="54"/>
      <c r="GQ55" s="54"/>
      <c r="GR55" s="54"/>
      <c r="GS55" s="54"/>
      <c r="GT55" s="54"/>
      <c r="GU55" s="54"/>
      <c r="GV55" s="54"/>
      <c r="GW55" s="54"/>
      <c r="GX55" s="54"/>
      <c r="GY55" s="54"/>
      <c r="GZ55" s="54"/>
      <c r="HA55" s="54"/>
      <c r="HB55" s="54"/>
      <c r="HC55" s="54"/>
      <c r="HD55" s="54"/>
      <c r="HE55" s="54"/>
      <c r="HF55" s="54"/>
      <c r="HG55" s="54"/>
      <c r="HH55" s="54"/>
      <c r="HI55" s="54"/>
      <c r="HJ55" s="54"/>
      <c r="HK55" s="54"/>
      <c r="HL55" s="54"/>
      <c r="HM55" s="54"/>
      <c r="HN55" s="54"/>
      <c r="HO55" s="54"/>
      <c r="HP55" s="54"/>
      <c r="HQ55" s="54"/>
      <c r="HR55" s="54"/>
    </row>
    <row r="56" spans="1:226" s="53" customFormat="1">
      <c r="A56" s="61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</row>
    <row r="57" spans="1:226" s="53" customFormat="1">
      <c r="A57" s="61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54"/>
      <c r="FH57" s="54"/>
      <c r="FI57" s="54"/>
      <c r="FJ57" s="54"/>
      <c r="FK57" s="54"/>
      <c r="FL57" s="54"/>
      <c r="FM57" s="54"/>
      <c r="FN57" s="54"/>
      <c r="FO57" s="54"/>
      <c r="FP57" s="54"/>
      <c r="FQ57" s="54"/>
      <c r="FR57" s="54"/>
      <c r="FS57" s="54"/>
      <c r="FT57" s="54"/>
      <c r="FU57" s="54"/>
      <c r="FV57" s="54"/>
      <c r="FW57" s="54"/>
      <c r="FX57" s="54"/>
      <c r="FY57" s="54"/>
      <c r="FZ57" s="54"/>
      <c r="GA57" s="54"/>
      <c r="GB57" s="54"/>
      <c r="GC57" s="54"/>
      <c r="GD57" s="54"/>
      <c r="GE57" s="54"/>
      <c r="GF57" s="54"/>
      <c r="GG57" s="54"/>
      <c r="GH57" s="54"/>
      <c r="GI57" s="54"/>
      <c r="GJ57" s="54"/>
      <c r="GK57" s="54"/>
      <c r="GL57" s="54"/>
      <c r="GM57" s="54"/>
      <c r="GN57" s="54"/>
      <c r="GO57" s="54"/>
      <c r="GP57" s="54"/>
      <c r="GQ57" s="54"/>
      <c r="GR57" s="54"/>
      <c r="GS57" s="54"/>
      <c r="GT57" s="54"/>
      <c r="GU57" s="54"/>
      <c r="GV57" s="54"/>
      <c r="GW57" s="54"/>
      <c r="GX57" s="54"/>
      <c r="GY57" s="54"/>
      <c r="GZ57" s="54"/>
      <c r="HA57" s="54"/>
      <c r="HB57" s="54"/>
      <c r="HC57" s="54"/>
      <c r="HD57" s="54"/>
      <c r="HE57" s="54"/>
      <c r="HF57" s="54"/>
      <c r="HG57" s="54"/>
      <c r="HH57" s="54"/>
      <c r="HI57" s="54"/>
      <c r="HJ57" s="54"/>
      <c r="HK57" s="54"/>
      <c r="HL57" s="54"/>
      <c r="HM57" s="54"/>
      <c r="HN57" s="54"/>
      <c r="HO57" s="54"/>
      <c r="HP57" s="54"/>
      <c r="HQ57" s="54"/>
      <c r="HR57" s="54"/>
    </row>
    <row r="58" spans="1:226" s="53" customFormat="1">
      <c r="A58" s="61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</row>
    <row r="59" spans="1:226" s="53" customFormat="1">
      <c r="A59" s="61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</row>
    <row r="60" spans="1:226" s="53" customFormat="1">
      <c r="A60" s="61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</row>
    <row r="61" spans="1:226" s="53" customFormat="1">
      <c r="A61" s="61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/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54"/>
      <c r="FH61" s="54"/>
      <c r="FI61" s="54"/>
      <c r="FJ61" s="54"/>
      <c r="FK61" s="54"/>
      <c r="FL61" s="54"/>
      <c r="FM61" s="54"/>
      <c r="FN61" s="54"/>
      <c r="FO61" s="54"/>
      <c r="FP61" s="54"/>
      <c r="FQ61" s="54"/>
      <c r="FR61" s="54"/>
      <c r="FS61" s="54"/>
      <c r="FT61" s="54"/>
      <c r="FU61" s="54"/>
      <c r="FV61" s="54"/>
      <c r="FW61" s="54"/>
      <c r="FX61" s="54"/>
      <c r="FY61" s="54"/>
      <c r="FZ61" s="54"/>
      <c r="GA61" s="54"/>
      <c r="GB61" s="54"/>
      <c r="GC61" s="54"/>
      <c r="GD61" s="54"/>
      <c r="GE61" s="54"/>
      <c r="GF61" s="54"/>
      <c r="GG61" s="54"/>
      <c r="GH61" s="54"/>
      <c r="GI61" s="54"/>
      <c r="GJ61" s="54"/>
      <c r="GK61" s="54"/>
      <c r="GL61" s="54"/>
      <c r="GM61" s="54"/>
      <c r="GN61" s="54"/>
      <c r="GO61" s="54"/>
      <c r="GP61" s="54"/>
      <c r="GQ61" s="54"/>
      <c r="GR61" s="54"/>
      <c r="GS61" s="54"/>
      <c r="GT61" s="54"/>
      <c r="GU61" s="54"/>
      <c r="GV61" s="54"/>
      <c r="GW61" s="54"/>
      <c r="GX61" s="54"/>
      <c r="GY61" s="54"/>
      <c r="GZ61" s="54"/>
      <c r="HA61" s="54"/>
      <c r="HB61" s="54"/>
      <c r="HC61" s="54"/>
      <c r="HD61" s="54"/>
      <c r="HE61" s="54"/>
      <c r="HF61" s="54"/>
      <c r="HG61" s="54"/>
      <c r="HH61" s="54"/>
      <c r="HI61" s="54"/>
      <c r="HJ61" s="54"/>
      <c r="HK61" s="54"/>
      <c r="HL61" s="54"/>
      <c r="HM61" s="54"/>
      <c r="HN61" s="54"/>
      <c r="HO61" s="54"/>
      <c r="HP61" s="54"/>
      <c r="HQ61" s="54"/>
      <c r="HR61" s="54"/>
    </row>
    <row r="62" spans="1:226" s="53" customFormat="1">
      <c r="A62" s="61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4"/>
      <c r="HI62" s="54"/>
      <c r="HJ62" s="54"/>
      <c r="HK62" s="54"/>
      <c r="HL62" s="54"/>
      <c r="HM62" s="54"/>
      <c r="HN62" s="54"/>
      <c r="HO62" s="54"/>
      <c r="HP62" s="54"/>
      <c r="HQ62" s="54"/>
      <c r="HR62" s="54"/>
    </row>
    <row r="63" spans="1:226" s="53" customFormat="1">
      <c r="A63" s="61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4"/>
      <c r="EA63" s="54"/>
      <c r="EB63" s="54"/>
      <c r="EC63" s="54"/>
      <c r="ED63" s="54"/>
      <c r="EE63" s="54"/>
      <c r="EF63" s="54"/>
      <c r="EG63" s="54"/>
      <c r="EH63" s="54"/>
      <c r="EI63" s="54"/>
      <c r="EJ63" s="54"/>
      <c r="EK63" s="54"/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  <c r="FB63" s="54"/>
      <c r="FC63" s="54"/>
      <c r="FD63" s="54"/>
      <c r="FE63" s="54"/>
      <c r="FF63" s="54"/>
      <c r="FG63" s="54"/>
      <c r="FH63" s="54"/>
      <c r="FI63" s="54"/>
      <c r="FJ63" s="54"/>
      <c r="FK63" s="54"/>
      <c r="FL63" s="54"/>
      <c r="FM63" s="54"/>
      <c r="FN63" s="54"/>
      <c r="FO63" s="54"/>
      <c r="FP63" s="54"/>
      <c r="FQ63" s="54"/>
      <c r="FR63" s="54"/>
      <c r="FS63" s="54"/>
      <c r="FT63" s="54"/>
      <c r="FU63" s="54"/>
      <c r="FV63" s="54"/>
      <c r="FW63" s="54"/>
      <c r="FX63" s="54"/>
      <c r="FY63" s="54"/>
      <c r="FZ63" s="54"/>
      <c r="GA63" s="54"/>
      <c r="GB63" s="54"/>
      <c r="GC63" s="54"/>
      <c r="GD63" s="54"/>
      <c r="GE63" s="54"/>
      <c r="GF63" s="54"/>
      <c r="GG63" s="54"/>
      <c r="GH63" s="54"/>
      <c r="GI63" s="54"/>
      <c r="GJ63" s="54"/>
      <c r="GK63" s="54"/>
      <c r="GL63" s="54"/>
      <c r="GM63" s="54"/>
      <c r="GN63" s="54"/>
      <c r="GO63" s="54"/>
      <c r="GP63" s="54"/>
      <c r="GQ63" s="54"/>
      <c r="GR63" s="54"/>
      <c r="GS63" s="54"/>
      <c r="GT63" s="54"/>
      <c r="GU63" s="54"/>
      <c r="GV63" s="54"/>
      <c r="GW63" s="54"/>
      <c r="GX63" s="54"/>
      <c r="GY63" s="54"/>
      <c r="GZ63" s="54"/>
      <c r="HA63" s="54"/>
      <c r="HB63" s="54"/>
      <c r="HC63" s="54"/>
      <c r="HD63" s="54"/>
      <c r="HE63" s="54"/>
      <c r="HF63" s="54"/>
      <c r="HG63" s="54"/>
      <c r="HH63" s="54"/>
      <c r="HI63" s="54"/>
      <c r="HJ63" s="54"/>
      <c r="HK63" s="54"/>
      <c r="HL63" s="54"/>
      <c r="HM63" s="54"/>
      <c r="HN63" s="54"/>
      <c r="HO63" s="54"/>
      <c r="HP63" s="54"/>
      <c r="HQ63" s="54"/>
      <c r="HR63" s="54"/>
    </row>
    <row r="64" spans="1:226" s="53" customFormat="1">
      <c r="A64" s="61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</row>
    <row r="65" spans="1:226" s="53" customFormat="1">
      <c r="A65" s="61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/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  <c r="FF65" s="54"/>
      <c r="FG65" s="54"/>
      <c r="FH65" s="54"/>
      <c r="FI65" s="54"/>
      <c r="FJ65" s="54"/>
      <c r="FK65" s="54"/>
      <c r="FL65" s="54"/>
      <c r="FM65" s="54"/>
      <c r="FN65" s="54"/>
      <c r="FO65" s="54"/>
      <c r="FP65" s="54"/>
      <c r="FQ65" s="54"/>
      <c r="FR65" s="54"/>
      <c r="FS65" s="54"/>
      <c r="FT65" s="54"/>
      <c r="FU65" s="54"/>
      <c r="FV65" s="54"/>
      <c r="FW65" s="54"/>
      <c r="FX65" s="54"/>
      <c r="FY65" s="54"/>
      <c r="FZ65" s="54"/>
      <c r="GA65" s="54"/>
      <c r="GB65" s="54"/>
      <c r="GC65" s="54"/>
      <c r="GD65" s="54"/>
      <c r="GE65" s="54"/>
      <c r="GF65" s="54"/>
      <c r="GG65" s="54"/>
      <c r="GH65" s="54"/>
      <c r="GI65" s="54"/>
      <c r="GJ65" s="54"/>
      <c r="GK65" s="54"/>
      <c r="GL65" s="54"/>
      <c r="GM65" s="54"/>
      <c r="GN65" s="54"/>
      <c r="GO65" s="54"/>
      <c r="GP65" s="54"/>
      <c r="GQ65" s="54"/>
      <c r="GR65" s="54"/>
      <c r="GS65" s="54"/>
      <c r="GT65" s="54"/>
      <c r="GU65" s="54"/>
      <c r="GV65" s="54"/>
      <c r="GW65" s="54"/>
      <c r="GX65" s="54"/>
      <c r="GY65" s="54"/>
      <c r="GZ65" s="54"/>
      <c r="HA65" s="54"/>
      <c r="HB65" s="54"/>
      <c r="HC65" s="54"/>
      <c r="HD65" s="54"/>
      <c r="HE65" s="54"/>
      <c r="HF65" s="54"/>
      <c r="HG65" s="54"/>
      <c r="HH65" s="54"/>
      <c r="HI65" s="54"/>
      <c r="HJ65" s="54"/>
      <c r="HK65" s="54"/>
      <c r="HL65" s="54"/>
      <c r="HM65" s="54"/>
      <c r="HN65" s="54"/>
      <c r="HO65" s="54"/>
      <c r="HP65" s="54"/>
      <c r="HQ65" s="54"/>
      <c r="HR65" s="54"/>
    </row>
    <row r="66" spans="1:226" s="53" customFormat="1">
      <c r="A66" s="61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</row>
    <row r="67" spans="1:226" s="53" customFormat="1">
      <c r="A67" s="61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/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  <c r="FF67" s="54"/>
      <c r="FG67" s="54"/>
      <c r="FH67" s="54"/>
      <c r="FI67" s="54"/>
      <c r="FJ67" s="54"/>
      <c r="FK67" s="54"/>
      <c r="FL67" s="54"/>
      <c r="FM67" s="54"/>
      <c r="FN67" s="54"/>
      <c r="FO67" s="54"/>
      <c r="FP67" s="54"/>
      <c r="FQ67" s="54"/>
      <c r="FR67" s="54"/>
      <c r="FS67" s="54"/>
      <c r="FT67" s="54"/>
      <c r="FU67" s="54"/>
      <c r="FV67" s="54"/>
      <c r="FW67" s="54"/>
      <c r="FX67" s="54"/>
      <c r="FY67" s="54"/>
      <c r="FZ67" s="54"/>
      <c r="GA67" s="54"/>
      <c r="GB67" s="54"/>
      <c r="GC67" s="54"/>
      <c r="GD67" s="54"/>
      <c r="GE67" s="54"/>
      <c r="GF67" s="54"/>
      <c r="GG67" s="54"/>
      <c r="GH67" s="54"/>
      <c r="GI67" s="54"/>
      <c r="GJ67" s="54"/>
      <c r="GK67" s="54"/>
      <c r="GL67" s="54"/>
      <c r="GM67" s="54"/>
      <c r="GN67" s="54"/>
      <c r="GO67" s="54"/>
      <c r="GP67" s="54"/>
      <c r="GQ67" s="54"/>
      <c r="GR67" s="54"/>
      <c r="GS67" s="54"/>
      <c r="GT67" s="54"/>
      <c r="GU67" s="54"/>
      <c r="GV67" s="54"/>
      <c r="GW67" s="54"/>
      <c r="GX67" s="54"/>
      <c r="GY67" s="54"/>
      <c r="GZ67" s="54"/>
      <c r="HA67" s="54"/>
      <c r="HB67" s="54"/>
      <c r="HC67" s="54"/>
      <c r="HD67" s="54"/>
      <c r="HE67" s="54"/>
      <c r="HF67" s="54"/>
      <c r="HG67" s="54"/>
      <c r="HH67" s="54"/>
      <c r="HI67" s="54"/>
      <c r="HJ67" s="54"/>
      <c r="HK67" s="54"/>
      <c r="HL67" s="54"/>
      <c r="HM67" s="54"/>
      <c r="HN67" s="54"/>
      <c r="HO67" s="54"/>
      <c r="HP67" s="54"/>
      <c r="HQ67" s="54"/>
      <c r="HR67" s="54"/>
    </row>
    <row r="68" spans="1:226" s="53" customFormat="1">
      <c r="A68" s="61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</row>
    <row r="69" spans="1:226" s="53" customFormat="1">
      <c r="A69" s="61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54"/>
      <c r="FH69" s="54"/>
      <c r="FI69" s="54"/>
      <c r="FJ69" s="54"/>
      <c r="FK69" s="54"/>
      <c r="FL69" s="54"/>
      <c r="FM69" s="54"/>
      <c r="FN69" s="54"/>
      <c r="FO69" s="54"/>
      <c r="FP69" s="54"/>
      <c r="FQ69" s="54"/>
      <c r="FR69" s="54"/>
      <c r="FS69" s="54"/>
      <c r="FT69" s="54"/>
      <c r="FU69" s="54"/>
      <c r="FV69" s="54"/>
      <c r="FW69" s="54"/>
      <c r="FX69" s="54"/>
      <c r="FY69" s="54"/>
      <c r="FZ69" s="54"/>
      <c r="GA69" s="54"/>
      <c r="GB69" s="54"/>
      <c r="GC69" s="54"/>
      <c r="GD69" s="54"/>
      <c r="GE69" s="54"/>
      <c r="GF69" s="54"/>
      <c r="GG69" s="54"/>
      <c r="GH69" s="54"/>
      <c r="GI69" s="54"/>
      <c r="GJ69" s="54"/>
      <c r="GK69" s="54"/>
      <c r="GL69" s="54"/>
      <c r="GM69" s="54"/>
      <c r="GN69" s="54"/>
      <c r="GO69" s="54"/>
      <c r="GP69" s="54"/>
      <c r="GQ69" s="54"/>
      <c r="GR69" s="54"/>
      <c r="GS69" s="54"/>
      <c r="GT69" s="54"/>
      <c r="GU69" s="54"/>
      <c r="GV69" s="54"/>
      <c r="GW69" s="54"/>
      <c r="GX69" s="54"/>
      <c r="GY69" s="54"/>
      <c r="GZ69" s="54"/>
      <c r="HA69" s="54"/>
      <c r="HB69" s="54"/>
      <c r="HC69" s="54"/>
      <c r="HD69" s="54"/>
      <c r="HE69" s="54"/>
      <c r="HF69" s="54"/>
      <c r="HG69" s="54"/>
      <c r="HH69" s="54"/>
      <c r="HI69" s="54"/>
      <c r="HJ69" s="54"/>
      <c r="HK69" s="54"/>
      <c r="HL69" s="54"/>
      <c r="HM69" s="54"/>
      <c r="HN69" s="54"/>
      <c r="HO69" s="54"/>
      <c r="HP69" s="54"/>
      <c r="HQ69" s="54"/>
      <c r="HR69" s="54"/>
    </row>
    <row r="70" spans="1:226" s="53" customFormat="1">
      <c r="A70" s="61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</row>
    <row r="71" spans="1:226" s="53" customFormat="1">
      <c r="A71" s="61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/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54"/>
      <c r="FH71" s="54"/>
      <c r="FI71" s="54"/>
      <c r="FJ71" s="54"/>
      <c r="FK71" s="54"/>
      <c r="FL71" s="54"/>
      <c r="FM71" s="54"/>
      <c r="FN71" s="54"/>
      <c r="FO71" s="54"/>
      <c r="FP71" s="54"/>
      <c r="FQ71" s="54"/>
      <c r="FR71" s="54"/>
      <c r="FS71" s="54"/>
      <c r="FT71" s="54"/>
      <c r="FU71" s="54"/>
      <c r="FV71" s="54"/>
      <c r="FW71" s="54"/>
      <c r="FX71" s="54"/>
      <c r="FY71" s="54"/>
      <c r="FZ71" s="54"/>
      <c r="GA71" s="54"/>
      <c r="GB71" s="54"/>
      <c r="GC71" s="54"/>
      <c r="GD71" s="54"/>
      <c r="GE71" s="54"/>
      <c r="GF71" s="54"/>
      <c r="GG71" s="54"/>
      <c r="GH71" s="54"/>
      <c r="GI71" s="54"/>
      <c r="GJ71" s="54"/>
      <c r="GK71" s="54"/>
      <c r="GL71" s="54"/>
      <c r="GM71" s="54"/>
      <c r="GN71" s="54"/>
      <c r="GO71" s="54"/>
      <c r="GP71" s="54"/>
      <c r="GQ71" s="54"/>
      <c r="GR71" s="54"/>
      <c r="GS71" s="54"/>
      <c r="GT71" s="54"/>
      <c r="GU71" s="54"/>
      <c r="GV71" s="54"/>
      <c r="GW71" s="54"/>
      <c r="GX71" s="54"/>
      <c r="GY71" s="54"/>
      <c r="GZ71" s="54"/>
      <c r="HA71" s="54"/>
      <c r="HB71" s="54"/>
      <c r="HC71" s="54"/>
      <c r="HD71" s="54"/>
      <c r="HE71" s="54"/>
      <c r="HF71" s="54"/>
      <c r="HG71" s="54"/>
      <c r="HH71" s="54"/>
      <c r="HI71" s="54"/>
      <c r="HJ71" s="54"/>
      <c r="HK71" s="54"/>
      <c r="HL71" s="54"/>
      <c r="HM71" s="54"/>
      <c r="HN71" s="54"/>
      <c r="HO71" s="54"/>
      <c r="HP71" s="54"/>
      <c r="HQ71" s="54"/>
      <c r="HR71" s="54"/>
    </row>
    <row r="72" spans="1:226" s="53" customFormat="1">
      <c r="A72" s="61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4"/>
      <c r="HB72" s="54"/>
      <c r="HC72" s="54"/>
      <c r="HD72" s="54"/>
      <c r="HE72" s="54"/>
      <c r="HF72" s="54"/>
      <c r="HG72" s="54"/>
      <c r="HH72" s="54"/>
      <c r="HI72" s="54"/>
      <c r="HJ72" s="54"/>
      <c r="HK72" s="54"/>
      <c r="HL72" s="54"/>
      <c r="HM72" s="54"/>
      <c r="HN72" s="54"/>
      <c r="HO72" s="54"/>
      <c r="HP72" s="54"/>
      <c r="HQ72" s="54"/>
      <c r="HR72" s="54"/>
    </row>
    <row r="73" spans="1:226" s="53" customFormat="1">
      <c r="A73" s="61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/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54"/>
      <c r="FH73" s="54"/>
      <c r="FI73" s="54"/>
      <c r="FJ73" s="54"/>
      <c r="FK73" s="54"/>
      <c r="FL73" s="54"/>
      <c r="FM73" s="54"/>
      <c r="FN73" s="54"/>
      <c r="FO73" s="54"/>
      <c r="FP73" s="54"/>
      <c r="FQ73" s="54"/>
      <c r="FR73" s="54"/>
      <c r="FS73" s="54"/>
      <c r="FT73" s="54"/>
      <c r="FU73" s="54"/>
      <c r="FV73" s="54"/>
      <c r="FW73" s="54"/>
      <c r="FX73" s="54"/>
      <c r="FY73" s="54"/>
      <c r="FZ73" s="54"/>
      <c r="GA73" s="54"/>
      <c r="GB73" s="54"/>
      <c r="GC73" s="54"/>
      <c r="GD73" s="54"/>
      <c r="GE73" s="54"/>
      <c r="GF73" s="54"/>
      <c r="GG73" s="54"/>
      <c r="GH73" s="54"/>
      <c r="GI73" s="54"/>
      <c r="GJ73" s="54"/>
      <c r="GK73" s="54"/>
      <c r="GL73" s="54"/>
      <c r="GM73" s="54"/>
      <c r="GN73" s="54"/>
      <c r="GO73" s="54"/>
      <c r="GP73" s="54"/>
      <c r="GQ73" s="54"/>
      <c r="GR73" s="54"/>
      <c r="GS73" s="54"/>
      <c r="GT73" s="54"/>
      <c r="GU73" s="54"/>
      <c r="GV73" s="54"/>
      <c r="GW73" s="54"/>
      <c r="GX73" s="54"/>
      <c r="GY73" s="54"/>
      <c r="GZ73" s="54"/>
      <c r="HA73" s="54"/>
      <c r="HB73" s="54"/>
      <c r="HC73" s="54"/>
      <c r="HD73" s="54"/>
      <c r="HE73" s="54"/>
      <c r="HF73" s="54"/>
      <c r="HG73" s="54"/>
      <c r="HH73" s="54"/>
      <c r="HI73" s="54"/>
      <c r="HJ73" s="54"/>
      <c r="HK73" s="54"/>
      <c r="HL73" s="54"/>
      <c r="HM73" s="54"/>
      <c r="HN73" s="54"/>
      <c r="HO73" s="54"/>
      <c r="HP73" s="54"/>
      <c r="HQ73" s="54"/>
      <c r="HR73" s="54"/>
    </row>
    <row r="74" spans="1:226" s="53" customFormat="1">
      <c r="A74" s="61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</row>
    <row r="75" spans="1:226" s="53" customFormat="1">
      <c r="A75" s="61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/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54"/>
      <c r="FH75" s="54"/>
      <c r="FI75" s="54"/>
      <c r="FJ75" s="54"/>
      <c r="FK75" s="54"/>
      <c r="FL75" s="54"/>
      <c r="FM75" s="54"/>
      <c r="FN75" s="54"/>
      <c r="FO75" s="54"/>
      <c r="FP75" s="54"/>
      <c r="FQ75" s="54"/>
      <c r="FR75" s="54"/>
      <c r="FS75" s="54"/>
      <c r="FT75" s="54"/>
      <c r="FU75" s="54"/>
      <c r="FV75" s="54"/>
      <c r="FW75" s="54"/>
      <c r="FX75" s="54"/>
      <c r="FY75" s="54"/>
      <c r="FZ75" s="54"/>
      <c r="GA75" s="54"/>
      <c r="GB75" s="54"/>
      <c r="GC75" s="54"/>
      <c r="GD75" s="54"/>
      <c r="GE75" s="54"/>
      <c r="GF75" s="54"/>
      <c r="GG75" s="54"/>
      <c r="GH75" s="54"/>
      <c r="GI75" s="54"/>
      <c r="GJ75" s="54"/>
      <c r="GK75" s="54"/>
      <c r="GL75" s="54"/>
      <c r="GM75" s="54"/>
      <c r="GN75" s="54"/>
      <c r="GO75" s="54"/>
      <c r="GP75" s="54"/>
      <c r="GQ75" s="54"/>
      <c r="GR75" s="54"/>
      <c r="GS75" s="54"/>
      <c r="GT75" s="54"/>
      <c r="GU75" s="54"/>
      <c r="GV75" s="54"/>
      <c r="GW75" s="54"/>
      <c r="GX75" s="54"/>
      <c r="GY75" s="54"/>
      <c r="GZ75" s="54"/>
      <c r="HA75" s="54"/>
      <c r="HB75" s="54"/>
      <c r="HC75" s="54"/>
      <c r="HD75" s="54"/>
      <c r="HE75" s="54"/>
      <c r="HF75" s="54"/>
      <c r="HG75" s="54"/>
      <c r="HH75" s="54"/>
      <c r="HI75" s="54"/>
      <c r="HJ75" s="54"/>
      <c r="HK75" s="54"/>
      <c r="HL75" s="54"/>
      <c r="HM75" s="54"/>
      <c r="HN75" s="54"/>
      <c r="HO75" s="54"/>
      <c r="HP75" s="54"/>
      <c r="HQ75" s="54"/>
      <c r="HR75" s="54"/>
    </row>
    <row r="76" spans="1:226" s="53" customFormat="1">
      <c r="A76" s="61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</row>
    <row r="77" spans="1:226" s="53" customFormat="1">
      <c r="A77" s="61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  <c r="FF77" s="54"/>
      <c r="FG77" s="54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4"/>
      <c r="FW77" s="54"/>
      <c r="FX77" s="54"/>
      <c r="FY77" s="54"/>
      <c r="FZ77" s="54"/>
      <c r="GA77" s="54"/>
      <c r="GB77" s="54"/>
      <c r="GC77" s="54"/>
      <c r="GD77" s="54"/>
      <c r="GE77" s="54"/>
      <c r="GF77" s="54"/>
      <c r="GG77" s="54"/>
      <c r="GH77" s="54"/>
      <c r="GI77" s="54"/>
      <c r="GJ77" s="54"/>
      <c r="GK77" s="54"/>
      <c r="GL77" s="54"/>
      <c r="GM77" s="54"/>
      <c r="GN77" s="54"/>
      <c r="GO77" s="54"/>
      <c r="GP77" s="54"/>
      <c r="GQ77" s="54"/>
      <c r="GR77" s="54"/>
      <c r="GS77" s="54"/>
      <c r="GT77" s="54"/>
      <c r="GU77" s="54"/>
      <c r="GV77" s="54"/>
      <c r="GW77" s="54"/>
      <c r="GX77" s="54"/>
      <c r="GY77" s="54"/>
      <c r="GZ77" s="54"/>
      <c r="HA77" s="54"/>
      <c r="HB77" s="54"/>
      <c r="HC77" s="54"/>
      <c r="HD77" s="54"/>
      <c r="HE77" s="54"/>
      <c r="HF77" s="54"/>
      <c r="HG77" s="54"/>
      <c r="HH77" s="54"/>
      <c r="HI77" s="54"/>
      <c r="HJ77" s="54"/>
      <c r="HK77" s="54"/>
      <c r="HL77" s="54"/>
      <c r="HM77" s="54"/>
      <c r="HN77" s="54"/>
      <c r="HO77" s="54"/>
      <c r="HP77" s="54"/>
      <c r="HQ77" s="54"/>
      <c r="HR77" s="54"/>
    </row>
    <row r="78" spans="1:226" s="53" customFormat="1">
      <c r="A78" s="61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</row>
    <row r="79" spans="1:226" s="53" customFormat="1">
      <c r="A79" s="61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54"/>
      <c r="FH79" s="54"/>
      <c r="FI79" s="54"/>
      <c r="FJ79" s="54"/>
      <c r="FK79" s="54"/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4"/>
      <c r="FX79" s="54"/>
      <c r="FY79" s="54"/>
      <c r="FZ79" s="54"/>
      <c r="GA79" s="54"/>
      <c r="GB79" s="54"/>
      <c r="GC79" s="54"/>
      <c r="GD79" s="54"/>
      <c r="GE79" s="54"/>
      <c r="GF79" s="54"/>
      <c r="GG79" s="54"/>
      <c r="GH79" s="54"/>
      <c r="GI79" s="54"/>
      <c r="GJ79" s="54"/>
      <c r="GK79" s="54"/>
      <c r="GL79" s="54"/>
      <c r="GM79" s="54"/>
      <c r="GN79" s="54"/>
      <c r="GO79" s="54"/>
      <c r="GP79" s="54"/>
      <c r="GQ79" s="54"/>
      <c r="GR79" s="54"/>
      <c r="GS79" s="54"/>
      <c r="GT79" s="54"/>
      <c r="GU79" s="54"/>
      <c r="GV79" s="54"/>
      <c r="GW79" s="54"/>
      <c r="GX79" s="54"/>
      <c r="GY79" s="54"/>
      <c r="GZ79" s="54"/>
      <c r="HA79" s="54"/>
      <c r="HB79" s="54"/>
      <c r="HC79" s="54"/>
      <c r="HD79" s="54"/>
      <c r="HE79" s="54"/>
      <c r="HF79" s="54"/>
      <c r="HG79" s="54"/>
      <c r="HH79" s="54"/>
      <c r="HI79" s="54"/>
      <c r="HJ79" s="54"/>
      <c r="HK79" s="54"/>
      <c r="HL79" s="54"/>
      <c r="HM79" s="54"/>
      <c r="HN79" s="54"/>
      <c r="HO79" s="54"/>
      <c r="HP79" s="54"/>
      <c r="HQ79" s="54"/>
      <c r="HR79" s="54"/>
    </row>
    <row r="80" spans="1:226" s="53" customFormat="1">
      <c r="A80" s="61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  <c r="FX80" s="54"/>
      <c r="FY80" s="54"/>
      <c r="FZ80" s="54"/>
      <c r="GA80" s="54"/>
      <c r="GB80" s="54"/>
      <c r="GC80" s="54"/>
      <c r="GD80" s="54"/>
      <c r="GE80" s="54"/>
      <c r="GF80" s="54"/>
      <c r="GG80" s="54"/>
      <c r="GH80" s="54"/>
      <c r="GI80" s="54"/>
      <c r="GJ80" s="54"/>
      <c r="GK80" s="54"/>
      <c r="GL80" s="54"/>
      <c r="GM80" s="54"/>
      <c r="GN80" s="54"/>
      <c r="GO80" s="54"/>
      <c r="GP80" s="54"/>
      <c r="GQ80" s="54"/>
      <c r="GR80" s="54"/>
      <c r="GS80" s="54"/>
      <c r="GT80" s="54"/>
      <c r="GU80" s="54"/>
      <c r="GV80" s="54"/>
      <c r="GW80" s="54"/>
      <c r="GX80" s="54"/>
      <c r="GY80" s="54"/>
      <c r="GZ80" s="54"/>
      <c r="HA80" s="54"/>
      <c r="HB80" s="54"/>
      <c r="HC80" s="54"/>
      <c r="HD80" s="54"/>
      <c r="HE80" s="54"/>
      <c r="HF80" s="54"/>
      <c r="HG80" s="54"/>
      <c r="HH80" s="54"/>
      <c r="HI80" s="54"/>
      <c r="HJ80" s="54"/>
      <c r="HK80" s="54"/>
      <c r="HL80" s="54"/>
      <c r="HM80" s="54"/>
      <c r="HN80" s="54"/>
      <c r="HO80" s="54"/>
      <c r="HP80" s="54"/>
      <c r="HQ80" s="54"/>
      <c r="HR80" s="54"/>
    </row>
    <row r="81" spans="1:226" s="53" customFormat="1">
      <c r="A81" s="61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54"/>
      <c r="FH81" s="54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  <c r="FX81" s="54"/>
      <c r="FY81" s="54"/>
      <c r="FZ81" s="54"/>
      <c r="GA81" s="54"/>
      <c r="GB81" s="54"/>
      <c r="GC81" s="54"/>
      <c r="GD81" s="54"/>
      <c r="GE81" s="54"/>
      <c r="GF81" s="54"/>
      <c r="GG81" s="54"/>
      <c r="GH81" s="54"/>
      <c r="GI81" s="54"/>
      <c r="GJ81" s="54"/>
      <c r="GK81" s="54"/>
      <c r="GL81" s="54"/>
      <c r="GM81" s="54"/>
      <c r="GN81" s="54"/>
      <c r="GO81" s="54"/>
      <c r="GP81" s="54"/>
      <c r="GQ81" s="54"/>
      <c r="GR81" s="54"/>
      <c r="GS81" s="54"/>
      <c r="GT81" s="54"/>
      <c r="GU81" s="54"/>
      <c r="GV81" s="54"/>
      <c r="GW81" s="54"/>
      <c r="GX81" s="54"/>
      <c r="GY81" s="54"/>
      <c r="GZ81" s="54"/>
      <c r="HA81" s="54"/>
      <c r="HB81" s="54"/>
      <c r="HC81" s="54"/>
      <c r="HD81" s="54"/>
      <c r="HE81" s="54"/>
      <c r="HF81" s="54"/>
      <c r="HG81" s="54"/>
      <c r="HH81" s="54"/>
      <c r="HI81" s="54"/>
      <c r="HJ81" s="54"/>
      <c r="HK81" s="54"/>
      <c r="HL81" s="54"/>
      <c r="HM81" s="54"/>
      <c r="HN81" s="54"/>
      <c r="HO81" s="54"/>
      <c r="HP81" s="54"/>
      <c r="HQ81" s="54"/>
      <c r="HR81" s="54"/>
    </row>
    <row r="82" spans="1:226" s="53" customFormat="1">
      <c r="A82" s="61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4"/>
      <c r="EA82" s="54"/>
      <c r="EB82" s="54"/>
      <c r="EC82" s="54"/>
      <c r="ED82" s="54"/>
      <c r="EE82" s="54"/>
      <c r="EF82" s="54"/>
      <c r="EG82" s="54"/>
      <c r="EH82" s="54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54"/>
      <c r="FH82" s="54"/>
      <c r="FI82" s="54"/>
      <c r="FJ82" s="54"/>
      <c r="FK82" s="54"/>
      <c r="FL82" s="54"/>
      <c r="FM82" s="54"/>
      <c r="FN82" s="54"/>
      <c r="FO82" s="54"/>
      <c r="FP82" s="54"/>
      <c r="FQ82" s="54"/>
      <c r="FR82" s="54"/>
      <c r="FS82" s="54"/>
      <c r="FT82" s="54"/>
      <c r="FU82" s="54"/>
      <c r="FV82" s="54"/>
      <c r="FW82" s="54"/>
      <c r="FX82" s="54"/>
      <c r="FY82" s="54"/>
      <c r="FZ82" s="54"/>
      <c r="GA82" s="54"/>
      <c r="GB82" s="54"/>
      <c r="GC82" s="54"/>
      <c r="GD82" s="54"/>
      <c r="GE82" s="54"/>
      <c r="GF82" s="54"/>
      <c r="GG82" s="54"/>
      <c r="GH82" s="54"/>
      <c r="GI82" s="54"/>
      <c r="GJ82" s="54"/>
      <c r="GK82" s="54"/>
      <c r="GL82" s="54"/>
      <c r="GM82" s="54"/>
      <c r="GN82" s="54"/>
      <c r="GO82" s="54"/>
      <c r="GP82" s="54"/>
      <c r="GQ82" s="54"/>
      <c r="GR82" s="54"/>
      <c r="GS82" s="54"/>
      <c r="GT82" s="54"/>
      <c r="GU82" s="54"/>
      <c r="GV82" s="54"/>
      <c r="GW82" s="54"/>
      <c r="GX82" s="54"/>
      <c r="GY82" s="54"/>
      <c r="GZ82" s="54"/>
      <c r="HA82" s="54"/>
      <c r="HB82" s="54"/>
      <c r="HC82" s="54"/>
      <c r="HD82" s="54"/>
      <c r="HE82" s="54"/>
      <c r="HF82" s="54"/>
      <c r="HG82" s="54"/>
      <c r="HH82" s="54"/>
      <c r="HI82" s="54"/>
      <c r="HJ82" s="54"/>
      <c r="HK82" s="54"/>
      <c r="HL82" s="54"/>
      <c r="HM82" s="54"/>
      <c r="HN82" s="54"/>
      <c r="HO82" s="54"/>
      <c r="HP82" s="54"/>
      <c r="HQ82" s="54"/>
      <c r="HR82" s="54"/>
    </row>
    <row r="83" spans="1:226" s="53" customFormat="1">
      <c r="A83" s="61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</row>
    <row r="84" spans="1:226" s="53" customFormat="1">
      <c r="A84" s="61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54"/>
      <c r="FC84" s="54"/>
      <c r="FD84" s="54"/>
      <c r="FE84" s="54"/>
      <c r="FF84" s="54"/>
      <c r="FG84" s="54"/>
      <c r="FH84" s="54"/>
      <c r="FI84" s="54"/>
      <c r="FJ84" s="54"/>
      <c r="FK84" s="54"/>
      <c r="FL84" s="54"/>
      <c r="FM84" s="54"/>
      <c r="FN84" s="54"/>
      <c r="FO84" s="54"/>
      <c r="FP84" s="54"/>
      <c r="FQ84" s="54"/>
      <c r="FR84" s="54"/>
      <c r="FS84" s="54"/>
      <c r="FT84" s="54"/>
      <c r="FU84" s="54"/>
      <c r="FV84" s="54"/>
      <c r="FW84" s="54"/>
      <c r="FX84" s="54"/>
      <c r="FY84" s="54"/>
      <c r="FZ84" s="54"/>
      <c r="GA84" s="54"/>
      <c r="GB84" s="54"/>
      <c r="GC84" s="54"/>
      <c r="GD84" s="54"/>
      <c r="GE84" s="54"/>
      <c r="GF84" s="54"/>
      <c r="GG84" s="54"/>
      <c r="GH84" s="54"/>
      <c r="GI84" s="54"/>
      <c r="GJ84" s="54"/>
      <c r="GK84" s="54"/>
      <c r="GL84" s="54"/>
      <c r="GM84" s="54"/>
      <c r="GN84" s="54"/>
      <c r="GO84" s="54"/>
      <c r="GP84" s="54"/>
      <c r="GQ84" s="54"/>
      <c r="GR84" s="54"/>
      <c r="GS84" s="54"/>
      <c r="GT84" s="54"/>
      <c r="GU84" s="54"/>
      <c r="GV84" s="54"/>
      <c r="GW84" s="54"/>
      <c r="GX84" s="54"/>
      <c r="GY84" s="54"/>
      <c r="GZ84" s="54"/>
      <c r="HA84" s="54"/>
      <c r="HB84" s="54"/>
      <c r="HC84" s="54"/>
      <c r="HD84" s="54"/>
      <c r="HE84" s="54"/>
      <c r="HF84" s="54"/>
      <c r="HG84" s="54"/>
      <c r="HH84" s="54"/>
      <c r="HI84" s="54"/>
      <c r="HJ84" s="54"/>
      <c r="HK84" s="54"/>
      <c r="HL84" s="54"/>
      <c r="HM84" s="54"/>
      <c r="HN84" s="54"/>
      <c r="HO84" s="54"/>
      <c r="HP84" s="54"/>
      <c r="HQ84" s="54"/>
      <c r="HR84" s="54"/>
    </row>
    <row r="85" spans="1:226" s="53" customFormat="1">
      <c r="A85" s="61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/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54"/>
      <c r="FH85" s="54"/>
      <c r="FI85" s="54"/>
      <c r="FJ85" s="54"/>
      <c r="FK85" s="54"/>
      <c r="FL85" s="54"/>
      <c r="FM85" s="54"/>
      <c r="FN85" s="54"/>
      <c r="FO85" s="54"/>
      <c r="FP85" s="54"/>
      <c r="FQ85" s="54"/>
      <c r="FR85" s="54"/>
      <c r="FS85" s="54"/>
      <c r="FT85" s="54"/>
      <c r="FU85" s="54"/>
      <c r="FV85" s="54"/>
      <c r="FW85" s="54"/>
      <c r="FX85" s="54"/>
      <c r="FY85" s="54"/>
      <c r="FZ85" s="54"/>
      <c r="GA85" s="54"/>
      <c r="GB85" s="54"/>
      <c r="GC85" s="54"/>
      <c r="GD85" s="54"/>
      <c r="GE85" s="54"/>
      <c r="GF85" s="54"/>
      <c r="GG85" s="54"/>
      <c r="GH85" s="54"/>
      <c r="GI85" s="54"/>
      <c r="GJ85" s="54"/>
      <c r="GK85" s="54"/>
      <c r="GL85" s="54"/>
      <c r="GM85" s="54"/>
      <c r="GN85" s="54"/>
      <c r="GO85" s="54"/>
      <c r="GP85" s="54"/>
      <c r="GQ85" s="54"/>
      <c r="GR85" s="54"/>
      <c r="GS85" s="54"/>
      <c r="GT85" s="54"/>
      <c r="GU85" s="54"/>
      <c r="GV85" s="54"/>
      <c r="GW85" s="54"/>
      <c r="GX85" s="54"/>
      <c r="GY85" s="54"/>
      <c r="GZ85" s="54"/>
      <c r="HA85" s="54"/>
      <c r="HB85" s="54"/>
      <c r="HC85" s="54"/>
      <c r="HD85" s="54"/>
      <c r="HE85" s="54"/>
      <c r="HF85" s="54"/>
      <c r="HG85" s="54"/>
      <c r="HH85" s="54"/>
      <c r="HI85" s="54"/>
      <c r="HJ85" s="54"/>
      <c r="HK85" s="54"/>
      <c r="HL85" s="54"/>
      <c r="HM85" s="54"/>
      <c r="HN85" s="54"/>
      <c r="HO85" s="54"/>
      <c r="HP85" s="54"/>
      <c r="HQ85" s="54"/>
      <c r="HR85" s="54"/>
    </row>
    <row r="86" spans="1:226" s="53" customFormat="1">
      <c r="A86" s="61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/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54"/>
      <c r="FH86" s="54"/>
      <c r="FI86" s="54"/>
      <c r="FJ86" s="54"/>
      <c r="FK86" s="54"/>
      <c r="FL86" s="54"/>
      <c r="FM86" s="54"/>
      <c r="FN86" s="54"/>
      <c r="FO86" s="54"/>
      <c r="FP86" s="54"/>
      <c r="FQ86" s="54"/>
      <c r="FR86" s="54"/>
      <c r="FS86" s="54"/>
      <c r="FT86" s="54"/>
      <c r="FU86" s="54"/>
      <c r="FV86" s="54"/>
      <c r="FW86" s="54"/>
      <c r="FX86" s="54"/>
      <c r="FY86" s="54"/>
      <c r="FZ86" s="54"/>
      <c r="GA86" s="54"/>
      <c r="GB86" s="54"/>
      <c r="GC86" s="54"/>
      <c r="GD86" s="54"/>
      <c r="GE86" s="54"/>
      <c r="GF86" s="54"/>
      <c r="GG86" s="54"/>
      <c r="GH86" s="54"/>
      <c r="GI86" s="54"/>
      <c r="GJ86" s="54"/>
      <c r="GK86" s="54"/>
      <c r="GL86" s="54"/>
      <c r="GM86" s="54"/>
      <c r="GN86" s="54"/>
      <c r="GO86" s="54"/>
      <c r="GP86" s="54"/>
      <c r="GQ86" s="54"/>
      <c r="GR86" s="54"/>
      <c r="GS86" s="54"/>
      <c r="GT86" s="54"/>
      <c r="GU86" s="54"/>
      <c r="GV86" s="54"/>
      <c r="GW86" s="54"/>
      <c r="GX86" s="54"/>
      <c r="GY86" s="54"/>
      <c r="GZ86" s="54"/>
      <c r="HA86" s="54"/>
      <c r="HB86" s="54"/>
      <c r="HC86" s="54"/>
      <c r="HD86" s="54"/>
      <c r="HE86" s="54"/>
      <c r="HF86" s="54"/>
      <c r="HG86" s="54"/>
      <c r="HH86" s="54"/>
      <c r="HI86" s="54"/>
      <c r="HJ86" s="54"/>
      <c r="HK86" s="54"/>
      <c r="HL86" s="54"/>
      <c r="HM86" s="54"/>
      <c r="HN86" s="54"/>
      <c r="HO86" s="54"/>
      <c r="HP86" s="54"/>
      <c r="HQ86" s="54"/>
      <c r="HR86" s="54"/>
    </row>
    <row r="87" spans="1:226" s="53" customFormat="1">
      <c r="A87" s="61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/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54"/>
      <c r="FH87" s="54"/>
      <c r="FI87" s="54"/>
      <c r="FJ87" s="54"/>
      <c r="FK87" s="54"/>
      <c r="FL87" s="54"/>
      <c r="FM87" s="54"/>
      <c r="FN87" s="54"/>
      <c r="FO87" s="54"/>
      <c r="FP87" s="54"/>
      <c r="FQ87" s="54"/>
      <c r="FR87" s="54"/>
      <c r="FS87" s="54"/>
      <c r="FT87" s="54"/>
      <c r="FU87" s="54"/>
      <c r="FV87" s="54"/>
      <c r="FW87" s="54"/>
      <c r="FX87" s="54"/>
      <c r="FY87" s="54"/>
      <c r="FZ87" s="54"/>
      <c r="GA87" s="54"/>
      <c r="GB87" s="54"/>
      <c r="GC87" s="54"/>
      <c r="GD87" s="54"/>
      <c r="GE87" s="54"/>
      <c r="GF87" s="54"/>
      <c r="GG87" s="54"/>
      <c r="GH87" s="54"/>
      <c r="GI87" s="54"/>
      <c r="GJ87" s="54"/>
      <c r="GK87" s="54"/>
      <c r="GL87" s="54"/>
      <c r="GM87" s="54"/>
      <c r="GN87" s="54"/>
      <c r="GO87" s="54"/>
      <c r="GP87" s="54"/>
      <c r="GQ87" s="54"/>
      <c r="GR87" s="54"/>
      <c r="GS87" s="54"/>
      <c r="GT87" s="54"/>
      <c r="GU87" s="54"/>
      <c r="GV87" s="54"/>
      <c r="GW87" s="54"/>
      <c r="GX87" s="54"/>
      <c r="GY87" s="54"/>
      <c r="GZ87" s="54"/>
      <c r="HA87" s="54"/>
      <c r="HB87" s="54"/>
      <c r="HC87" s="54"/>
      <c r="HD87" s="54"/>
      <c r="HE87" s="54"/>
      <c r="HF87" s="54"/>
      <c r="HG87" s="54"/>
      <c r="HH87" s="54"/>
      <c r="HI87" s="54"/>
      <c r="HJ87" s="54"/>
      <c r="HK87" s="54"/>
      <c r="HL87" s="54"/>
      <c r="HM87" s="54"/>
      <c r="HN87" s="54"/>
      <c r="HO87" s="54"/>
      <c r="HP87" s="54"/>
      <c r="HQ87" s="54"/>
      <c r="HR87" s="54"/>
    </row>
    <row r="88" spans="1:226" s="53" customFormat="1">
      <c r="A88" s="61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/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54"/>
      <c r="FH88" s="54"/>
      <c r="FI88" s="54"/>
      <c r="FJ88" s="54"/>
      <c r="FK88" s="54"/>
      <c r="FL88" s="54"/>
      <c r="FM88" s="54"/>
      <c r="FN88" s="54"/>
      <c r="FO88" s="54"/>
      <c r="FP88" s="54"/>
      <c r="FQ88" s="54"/>
      <c r="FR88" s="54"/>
      <c r="FS88" s="54"/>
      <c r="FT88" s="54"/>
      <c r="FU88" s="54"/>
      <c r="FV88" s="54"/>
      <c r="FW88" s="54"/>
      <c r="FX88" s="54"/>
      <c r="FY88" s="54"/>
      <c r="FZ88" s="54"/>
      <c r="GA88" s="54"/>
      <c r="GB88" s="54"/>
      <c r="GC88" s="54"/>
      <c r="GD88" s="54"/>
      <c r="GE88" s="54"/>
      <c r="GF88" s="54"/>
      <c r="GG88" s="54"/>
      <c r="GH88" s="54"/>
      <c r="GI88" s="54"/>
      <c r="GJ88" s="54"/>
      <c r="GK88" s="54"/>
      <c r="GL88" s="54"/>
      <c r="GM88" s="54"/>
      <c r="GN88" s="54"/>
      <c r="GO88" s="54"/>
      <c r="GP88" s="54"/>
      <c r="GQ88" s="54"/>
      <c r="GR88" s="54"/>
      <c r="GS88" s="54"/>
      <c r="GT88" s="54"/>
      <c r="GU88" s="54"/>
      <c r="GV88" s="54"/>
      <c r="GW88" s="54"/>
      <c r="GX88" s="54"/>
      <c r="GY88" s="54"/>
      <c r="GZ88" s="54"/>
      <c r="HA88" s="54"/>
      <c r="HB88" s="54"/>
      <c r="HC88" s="54"/>
      <c r="HD88" s="54"/>
      <c r="HE88" s="54"/>
      <c r="HF88" s="54"/>
      <c r="HG88" s="54"/>
      <c r="HH88" s="54"/>
      <c r="HI88" s="54"/>
      <c r="HJ88" s="54"/>
      <c r="HK88" s="54"/>
      <c r="HL88" s="54"/>
      <c r="HM88" s="54"/>
      <c r="HN88" s="54"/>
      <c r="HO88" s="54"/>
      <c r="HP88" s="54"/>
      <c r="HQ88" s="54"/>
      <c r="HR88" s="54"/>
    </row>
    <row r="89" spans="1:226" s="53" customFormat="1">
      <c r="A89" s="61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4"/>
      <c r="EB89" s="54"/>
      <c r="EC89" s="54"/>
      <c r="ED89" s="54"/>
      <c r="EE89" s="54"/>
      <c r="EF89" s="54"/>
      <c r="EG89" s="54"/>
      <c r="EH89" s="54"/>
      <c r="EI89" s="54"/>
      <c r="EJ89" s="54"/>
      <c r="EK89" s="54"/>
      <c r="EL89" s="54"/>
      <c r="EM89" s="54"/>
      <c r="EN89" s="54"/>
      <c r="EO89" s="54"/>
      <c r="EP89" s="54"/>
      <c r="EQ89" s="54"/>
      <c r="ER89" s="54"/>
      <c r="ES89" s="54"/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54"/>
      <c r="FH89" s="54"/>
      <c r="FI89" s="54"/>
      <c r="FJ89" s="54"/>
      <c r="FK89" s="54"/>
      <c r="FL89" s="54"/>
      <c r="FM89" s="54"/>
      <c r="FN89" s="54"/>
      <c r="FO89" s="54"/>
      <c r="FP89" s="54"/>
      <c r="FQ89" s="54"/>
      <c r="FR89" s="54"/>
      <c r="FS89" s="54"/>
      <c r="FT89" s="54"/>
      <c r="FU89" s="54"/>
      <c r="FV89" s="54"/>
      <c r="FW89" s="54"/>
      <c r="FX89" s="54"/>
      <c r="FY89" s="54"/>
      <c r="FZ89" s="54"/>
      <c r="GA89" s="54"/>
      <c r="GB89" s="54"/>
      <c r="GC89" s="54"/>
      <c r="GD89" s="54"/>
      <c r="GE89" s="54"/>
      <c r="GF89" s="54"/>
      <c r="GG89" s="54"/>
      <c r="GH89" s="54"/>
      <c r="GI89" s="54"/>
      <c r="GJ89" s="54"/>
      <c r="GK89" s="54"/>
      <c r="GL89" s="54"/>
      <c r="GM89" s="54"/>
      <c r="GN89" s="54"/>
      <c r="GO89" s="54"/>
      <c r="GP89" s="54"/>
      <c r="GQ89" s="54"/>
      <c r="GR89" s="54"/>
      <c r="GS89" s="54"/>
      <c r="GT89" s="54"/>
      <c r="GU89" s="54"/>
      <c r="GV89" s="54"/>
      <c r="GW89" s="54"/>
      <c r="GX89" s="54"/>
      <c r="GY89" s="54"/>
      <c r="GZ89" s="54"/>
      <c r="HA89" s="54"/>
      <c r="HB89" s="54"/>
      <c r="HC89" s="54"/>
      <c r="HD89" s="54"/>
      <c r="HE89" s="54"/>
      <c r="HF89" s="54"/>
      <c r="HG89" s="54"/>
      <c r="HH89" s="54"/>
      <c r="HI89" s="54"/>
      <c r="HJ89" s="54"/>
      <c r="HK89" s="54"/>
      <c r="HL89" s="54"/>
      <c r="HM89" s="54"/>
      <c r="HN89" s="54"/>
      <c r="HO89" s="54"/>
      <c r="HP89" s="54"/>
      <c r="HQ89" s="54"/>
      <c r="HR89" s="54"/>
    </row>
    <row r="90" spans="1:226" s="53" customFormat="1">
      <c r="A90" s="61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4"/>
      <c r="EB90" s="54"/>
      <c r="EC90" s="54"/>
      <c r="ED90" s="54"/>
      <c r="EE90" s="54"/>
      <c r="EF90" s="54"/>
      <c r="EG90" s="54"/>
      <c r="EH90" s="54"/>
      <c r="EI90" s="54"/>
      <c r="EJ90" s="54"/>
      <c r="EK90" s="54"/>
      <c r="EL90" s="54"/>
      <c r="EM90" s="54"/>
      <c r="EN90" s="54"/>
      <c r="EO90" s="54"/>
      <c r="EP90" s="54"/>
      <c r="EQ90" s="54"/>
      <c r="ER90" s="54"/>
      <c r="ES90" s="54"/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54"/>
      <c r="FH90" s="54"/>
      <c r="FI90" s="54"/>
      <c r="FJ90" s="54"/>
      <c r="FK90" s="54"/>
      <c r="FL90" s="54"/>
      <c r="FM90" s="54"/>
      <c r="FN90" s="54"/>
      <c r="FO90" s="54"/>
      <c r="FP90" s="54"/>
      <c r="FQ90" s="54"/>
      <c r="FR90" s="54"/>
      <c r="FS90" s="54"/>
      <c r="FT90" s="54"/>
      <c r="FU90" s="54"/>
      <c r="FV90" s="54"/>
      <c r="FW90" s="54"/>
      <c r="FX90" s="54"/>
      <c r="FY90" s="54"/>
      <c r="FZ90" s="54"/>
      <c r="GA90" s="54"/>
      <c r="GB90" s="54"/>
      <c r="GC90" s="54"/>
      <c r="GD90" s="54"/>
      <c r="GE90" s="54"/>
      <c r="GF90" s="54"/>
      <c r="GG90" s="54"/>
      <c r="GH90" s="54"/>
      <c r="GI90" s="54"/>
      <c r="GJ90" s="54"/>
      <c r="GK90" s="54"/>
      <c r="GL90" s="54"/>
      <c r="GM90" s="54"/>
      <c r="GN90" s="54"/>
      <c r="GO90" s="54"/>
      <c r="GP90" s="54"/>
      <c r="GQ90" s="54"/>
      <c r="GR90" s="54"/>
      <c r="GS90" s="54"/>
      <c r="GT90" s="54"/>
      <c r="GU90" s="54"/>
      <c r="GV90" s="54"/>
      <c r="GW90" s="54"/>
      <c r="GX90" s="54"/>
      <c r="GY90" s="54"/>
      <c r="GZ90" s="54"/>
      <c r="HA90" s="54"/>
      <c r="HB90" s="54"/>
      <c r="HC90" s="54"/>
      <c r="HD90" s="54"/>
      <c r="HE90" s="54"/>
      <c r="HF90" s="54"/>
      <c r="HG90" s="54"/>
      <c r="HH90" s="54"/>
      <c r="HI90" s="54"/>
      <c r="HJ90" s="54"/>
      <c r="HK90" s="54"/>
      <c r="HL90" s="54"/>
      <c r="HM90" s="54"/>
      <c r="HN90" s="54"/>
      <c r="HO90" s="54"/>
      <c r="HP90" s="54"/>
      <c r="HQ90" s="54"/>
      <c r="HR90" s="54"/>
    </row>
    <row r="91" spans="1:226" s="53" customFormat="1">
      <c r="A91" s="61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4"/>
      <c r="EA91" s="54"/>
      <c r="EB91" s="54"/>
      <c r="EC91" s="54"/>
      <c r="ED91" s="54"/>
      <c r="EE91" s="54"/>
      <c r="EF91" s="54"/>
      <c r="EG91" s="54"/>
      <c r="EH91" s="54"/>
      <c r="EI91" s="54"/>
      <c r="EJ91" s="54"/>
      <c r="EK91" s="54"/>
      <c r="EL91" s="54"/>
      <c r="EM91" s="54"/>
      <c r="EN91" s="54"/>
      <c r="EO91" s="54"/>
      <c r="EP91" s="54"/>
      <c r="EQ91" s="54"/>
      <c r="ER91" s="54"/>
      <c r="ES91" s="54"/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54"/>
      <c r="FH91" s="54"/>
      <c r="FI91" s="54"/>
      <c r="FJ91" s="54"/>
      <c r="FK91" s="54"/>
      <c r="FL91" s="54"/>
      <c r="FM91" s="54"/>
      <c r="FN91" s="54"/>
      <c r="FO91" s="54"/>
      <c r="FP91" s="54"/>
      <c r="FQ91" s="54"/>
      <c r="FR91" s="54"/>
      <c r="FS91" s="54"/>
      <c r="FT91" s="54"/>
      <c r="FU91" s="54"/>
      <c r="FV91" s="54"/>
      <c r="FW91" s="54"/>
      <c r="FX91" s="54"/>
      <c r="FY91" s="54"/>
      <c r="FZ91" s="54"/>
      <c r="GA91" s="54"/>
      <c r="GB91" s="54"/>
      <c r="GC91" s="54"/>
      <c r="GD91" s="54"/>
      <c r="GE91" s="54"/>
      <c r="GF91" s="54"/>
      <c r="GG91" s="54"/>
      <c r="GH91" s="54"/>
      <c r="GI91" s="54"/>
      <c r="GJ91" s="54"/>
      <c r="GK91" s="54"/>
      <c r="GL91" s="54"/>
      <c r="GM91" s="54"/>
      <c r="GN91" s="54"/>
      <c r="GO91" s="54"/>
      <c r="GP91" s="54"/>
      <c r="GQ91" s="54"/>
      <c r="GR91" s="54"/>
      <c r="GS91" s="54"/>
      <c r="GT91" s="54"/>
      <c r="GU91" s="54"/>
      <c r="GV91" s="54"/>
      <c r="GW91" s="54"/>
      <c r="GX91" s="54"/>
      <c r="GY91" s="54"/>
      <c r="GZ91" s="54"/>
      <c r="HA91" s="54"/>
      <c r="HB91" s="54"/>
      <c r="HC91" s="54"/>
      <c r="HD91" s="54"/>
      <c r="HE91" s="54"/>
      <c r="HF91" s="54"/>
      <c r="HG91" s="54"/>
      <c r="HH91" s="54"/>
      <c r="HI91" s="54"/>
      <c r="HJ91" s="54"/>
      <c r="HK91" s="54"/>
      <c r="HL91" s="54"/>
      <c r="HM91" s="54"/>
      <c r="HN91" s="54"/>
      <c r="HO91" s="54"/>
      <c r="HP91" s="54"/>
      <c r="HQ91" s="54"/>
      <c r="HR91" s="54"/>
    </row>
    <row r="92" spans="1:226" s="53" customFormat="1">
      <c r="A92" s="61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/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  <c r="FF92" s="54"/>
      <c r="FG92" s="54"/>
      <c r="FH92" s="54"/>
      <c r="FI92" s="54"/>
      <c r="FJ92" s="54"/>
      <c r="FK92" s="54"/>
      <c r="FL92" s="54"/>
      <c r="FM92" s="54"/>
      <c r="FN92" s="54"/>
      <c r="FO92" s="54"/>
      <c r="FP92" s="54"/>
      <c r="FQ92" s="54"/>
      <c r="FR92" s="54"/>
      <c r="FS92" s="54"/>
      <c r="FT92" s="54"/>
      <c r="FU92" s="54"/>
      <c r="FV92" s="54"/>
      <c r="FW92" s="54"/>
      <c r="FX92" s="54"/>
      <c r="FY92" s="54"/>
      <c r="FZ92" s="54"/>
      <c r="GA92" s="54"/>
      <c r="GB92" s="54"/>
      <c r="GC92" s="54"/>
      <c r="GD92" s="54"/>
      <c r="GE92" s="54"/>
      <c r="GF92" s="54"/>
      <c r="GG92" s="54"/>
      <c r="GH92" s="54"/>
      <c r="GI92" s="54"/>
      <c r="GJ92" s="54"/>
      <c r="GK92" s="54"/>
      <c r="GL92" s="54"/>
      <c r="GM92" s="54"/>
      <c r="GN92" s="54"/>
      <c r="GO92" s="54"/>
      <c r="GP92" s="54"/>
      <c r="GQ92" s="54"/>
      <c r="GR92" s="54"/>
      <c r="GS92" s="54"/>
      <c r="GT92" s="54"/>
      <c r="GU92" s="54"/>
      <c r="GV92" s="54"/>
      <c r="GW92" s="54"/>
      <c r="GX92" s="54"/>
      <c r="GY92" s="54"/>
      <c r="GZ92" s="54"/>
      <c r="HA92" s="54"/>
      <c r="HB92" s="54"/>
      <c r="HC92" s="54"/>
      <c r="HD92" s="54"/>
      <c r="HE92" s="54"/>
      <c r="HF92" s="54"/>
      <c r="HG92" s="54"/>
      <c r="HH92" s="54"/>
      <c r="HI92" s="54"/>
      <c r="HJ92" s="54"/>
      <c r="HK92" s="54"/>
      <c r="HL92" s="54"/>
      <c r="HM92" s="54"/>
      <c r="HN92" s="54"/>
      <c r="HO92" s="54"/>
      <c r="HP92" s="54"/>
      <c r="HQ92" s="54"/>
      <c r="HR92" s="54"/>
    </row>
    <row r="93" spans="1:226" s="53" customFormat="1">
      <c r="A93" s="61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/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  <c r="FF93" s="54"/>
      <c r="FG93" s="54"/>
      <c r="FH93" s="54"/>
      <c r="FI93" s="54"/>
      <c r="FJ93" s="54"/>
      <c r="FK93" s="54"/>
      <c r="FL93" s="54"/>
      <c r="FM93" s="54"/>
      <c r="FN93" s="54"/>
      <c r="FO93" s="54"/>
      <c r="FP93" s="54"/>
      <c r="FQ93" s="54"/>
      <c r="FR93" s="54"/>
      <c r="FS93" s="54"/>
      <c r="FT93" s="54"/>
      <c r="FU93" s="54"/>
      <c r="FV93" s="54"/>
      <c r="FW93" s="54"/>
      <c r="FX93" s="54"/>
      <c r="FY93" s="54"/>
      <c r="FZ93" s="54"/>
      <c r="GA93" s="54"/>
      <c r="GB93" s="54"/>
      <c r="GC93" s="54"/>
      <c r="GD93" s="54"/>
      <c r="GE93" s="54"/>
      <c r="GF93" s="54"/>
      <c r="GG93" s="54"/>
      <c r="GH93" s="54"/>
      <c r="GI93" s="54"/>
      <c r="GJ93" s="54"/>
      <c r="GK93" s="54"/>
      <c r="GL93" s="54"/>
      <c r="GM93" s="54"/>
      <c r="GN93" s="54"/>
      <c r="GO93" s="54"/>
      <c r="GP93" s="54"/>
      <c r="GQ93" s="54"/>
      <c r="GR93" s="54"/>
      <c r="GS93" s="54"/>
      <c r="GT93" s="54"/>
      <c r="GU93" s="54"/>
      <c r="GV93" s="54"/>
      <c r="GW93" s="54"/>
      <c r="GX93" s="54"/>
      <c r="GY93" s="54"/>
      <c r="GZ93" s="54"/>
      <c r="HA93" s="54"/>
      <c r="HB93" s="54"/>
      <c r="HC93" s="54"/>
      <c r="HD93" s="54"/>
      <c r="HE93" s="54"/>
      <c r="HF93" s="54"/>
      <c r="HG93" s="54"/>
      <c r="HH93" s="54"/>
      <c r="HI93" s="54"/>
      <c r="HJ93" s="54"/>
      <c r="HK93" s="54"/>
      <c r="HL93" s="54"/>
      <c r="HM93" s="54"/>
      <c r="HN93" s="54"/>
      <c r="HO93" s="54"/>
      <c r="HP93" s="54"/>
      <c r="HQ93" s="54"/>
      <c r="HR93" s="54"/>
    </row>
    <row r="94" spans="1:226" s="53" customFormat="1">
      <c r="A94" s="61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/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  <c r="FF94" s="54"/>
      <c r="FG94" s="54"/>
      <c r="FH94" s="54"/>
      <c r="FI94" s="54"/>
      <c r="FJ94" s="54"/>
      <c r="FK94" s="54"/>
      <c r="FL94" s="54"/>
      <c r="FM94" s="54"/>
      <c r="FN94" s="54"/>
      <c r="FO94" s="54"/>
      <c r="FP94" s="54"/>
      <c r="FQ94" s="54"/>
      <c r="FR94" s="54"/>
      <c r="FS94" s="54"/>
      <c r="FT94" s="54"/>
      <c r="FU94" s="54"/>
      <c r="FV94" s="54"/>
      <c r="FW94" s="54"/>
      <c r="FX94" s="54"/>
      <c r="FY94" s="54"/>
      <c r="FZ94" s="54"/>
      <c r="GA94" s="54"/>
      <c r="GB94" s="54"/>
      <c r="GC94" s="54"/>
      <c r="GD94" s="54"/>
      <c r="GE94" s="54"/>
      <c r="GF94" s="54"/>
      <c r="GG94" s="54"/>
      <c r="GH94" s="54"/>
      <c r="GI94" s="54"/>
      <c r="GJ94" s="54"/>
      <c r="GK94" s="54"/>
      <c r="GL94" s="54"/>
      <c r="GM94" s="54"/>
      <c r="GN94" s="54"/>
      <c r="GO94" s="54"/>
      <c r="GP94" s="54"/>
      <c r="GQ94" s="54"/>
      <c r="GR94" s="54"/>
      <c r="GS94" s="54"/>
      <c r="GT94" s="54"/>
      <c r="GU94" s="54"/>
      <c r="GV94" s="54"/>
      <c r="GW94" s="54"/>
      <c r="GX94" s="54"/>
      <c r="GY94" s="54"/>
      <c r="GZ94" s="54"/>
      <c r="HA94" s="54"/>
      <c r="HB94" s="54"/>
      <c r="HC94" s="54"/>
      <c r="HD94" s="54"/>
      <c r="HE94" s="54"/>
      <c r="HF94" s="54"/>
      <c r="HG94" s="54"/>
      <c r="HH94" s="54"/>
      <c r="HI94" s="54"/>
      <c r="HJ94" s="54"/>
      <c r="HK94" s="54"/>
      <c r="HL94" s="54"/>
      <c r="HM94" s="54"/>
      <c r="HN94" s="54"/>
      <c r="HO94" s="54"/>
      <c r="HP94" s="54"/>
      <c r="HQ94" s="54"/>
      <c r="HR94" s="54"/>
    </row>
    <row r="95" spans="1:226" s="53" customFormat="1">
      <c r="A95" s="61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/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  <c r="FF95" s="54"/>
      <c r="FG95" s="54"/>
      <c r="FH95" s="54"/>
      <c r="FI95" s="54"/>
      <c r="FJ95" s="54"/>
      <c r="FK95" s="54"/>
      <c r="FL95" s="54"/>
      <c r="FM95" s="54"/>
      <c r="FN95" s="54"/>
      <c r="FO95" s="54"/>
      <c r="FP95" s="54"/>
      <c r="FQ95" s="54"/>
      <c r="FR95" s="54"/>
      <c r="FS95" s="54"/>
      <c r="FT95" s="54"/>
      <c r="FU95" s="54"/>
      <c r="FV95" s="54"/>
      <c r="FW95" s="54"/>
      <c r="FX95" s="54"/>
      <c r="FY95" s="54"/>
      <c r="FZ95" s="54"/>
      <c r="GA95" s="54"/>
      <c r="GB95" s="54"/>
      <c r="GC95" s="54"/>
      <c r="GD95" s="54"/>
      <c r="GE95" s="54"/>
      <c r="GF95" s="54"/>
      <c r="GG95" s="54"/>
      <c r="GH95" s="54"/>
      <c r="GI95" s="54"/>
      <c r="GJ95" s="54"/>
      <c r="GK95" s="54"/>
      <c r="GL95" s="54"/>
      <c r="GM95" s="54"/>
      <c r="GN95" s="54"/>
      <c r="GO95" s="54"/>
      <c r="GP95" s="54"/>
      <c r="GQ95" s="54"/>
      <c r="GR95" s="54"/>
      <c r="GS95" s="54"/>
      <c r="GT95" s="54"/>
      <c r="GU95" s="54"/>
      <c r="GV95" s="54"/>
      <c r="GW95" s="54"/>
      <c r="GX95" s="54"/>
      <c r="GY95" s="54"/>
      <c r="GZ95" s="54"/>
      <c r="HA95" s="54"/>
      <c r="HB95" s="54"/>
      <c r="HC95" s="54"/>
      <c r="HD95" s="54"/>
      <c r="HE95" s="54"/>
      <c r="HF95" s="54"/>
      <c r="HG95" s="54"/>
      <c r="HH95" s="54"/>
      <c r="HI95" s="54"/>
      <c r="HJ95" s="54"/>
      <c r="HK95" s="54"/>
      <c r="HL95" s="54"/>
      <c r="HM95" s="54"/>
      <c r="HN95" s="54"/>
      <c r="HO95" s="54"/>
      <c r="HP95" s="54"/>
      <c r="HQ95" s="54"/>
      <c r="HR95" s="54"/>
    </row>
    <row r="96" spans="1:226" s="53" customFormat="1">
      <c r="A96" s="61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4"/>
      <c r="EG96" s="54"/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4"/>
      <c r="ET96" s="54"/>
      <c r="EU96" s="54"/>
      <c r="EV96" s="54"/>
      <c r="EW96" s="54"/>
      <c r="EX96" s="54"/>
      <c r="EY96" s="54"/>
      <c r="EZ96" s="54"/>
      <c r="FA96" s="54"/>
      <c r="FB96" s="54"/>
      <c r="FC96" s="54"/>
      <c r="FD96" s="54"/>
      <c r="FE96" s="54"/>
      <c r="FF96" s="54"/>
      <c r="FG96" s="54"/>
      <c r="FH96" s="54"/>
      <c r="FI96" s="54"/>
      <c r="FJ96" s="54"/>
      <c r="FK96" s="54"/>
      <c r="FL96" s="54"/>
      <c r="FM96" s="54"/>
      <c r="FN96" s="54"/>
      <c r="FO96" s="54"/>
      <c r="FP96" s="54"/>
      <c r="FQ96" s="54"/>
      <c r="FR96" s="54"/>
      <c r="FS96" s="54"/>
      <c r="FT96" s="54"/>
      <c r="FU96" s="54"/>
      <c r="FV96" s="54"/>
      <c r="FW96" s="54"/>
      <c r="FX96" s="54"/>
      <c r="FY96" s="54"/>
      <c r="FZ96" s="54"/>
      <c r="GA96" s="54"/>
      <c r="GB96" s="54"/>
      <c r="GC96" s="54"/>
      <c r="GD96" s="54"/>
      <c r="GE96" s="54"/>
      <c r="GF96" s="54"/>
      <c r="GG96" s="54"/>
      <c r="GH96" s="54"/>
      <c r="GI96" s="54"/>
      <c r="GJ96" s="54"/>
      <c r="GK96" s="54"/>
      <c r="GL96" s="54"/>
      <c r="GM96" s="54"/>
      <c r="GN96" s="54"/>
      <c r="GO96" s="54"/>
      <c r="GP96" s="54"/>
      <c r="GQ96" s="54"/>
      <c r="GR96" s="54"/>
      <c r="GS96" s="54"/>
      <c r="GT96" s="54"/>
      <c r="GU96" s="54"/>
      <c r="GV96" s="54"/>
      <c r="GW96" s="54"/>
      <c r="GX96" s="54"/>
      <c r="GY96" s="54"/>
      <c r="GZ96" s="54"/>
      <c r="HA96" s="54"/>
      <c r="HB96" s="54"/>
      <c r="HC96" s="54"/>
      <c r="HD96" s="54"/>
      <c r="HE96" s="54"/>
      <c r="HF96" s="54"/>
      <c r="HG96" s="54"/>
      <c r="HH96" s="54"/>
      <c r="HI96" s="54"/>
      <c r="HJ96" s="54"/>
      <c r="HK96" s="54"/>
      <c r="HL96" s="54"/>
      <c r="HM96" s="54"/>
      <c r="HN96" s="54"/>
      <c r="HO96" s="54"/>
      <c r="HP96" s="54"/>
      <c r="HQ96" s="54"/>
      <c r="HR96" s="54"/>
    </row>
    <row r="97" spans="1:226" s="53" customFormat="1">
      <c r="A97" s="61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/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54"/>
      <c r="FC97" s="54"/>
      <c r="FD97" s="54"/>
      <c r="FE97" s="54"/>
      <c r="FF97" s="54"/>
      <c r="FG97" s="54"/>
      <c r="FH97" s="54"/>
      <c r="FI97" s="54"/>
      <c r="FJ97" s="54"/>
      <c r="FK97" s="54"/>
      <c r="FL97" s="54"/>
      <c r="FM97" s="54"/>
      <c r="FN97" s="54"/>
      <c r="FO97" s="54"/>
      <c r="FP97" s="54"/>
      <c r="FQ97" s="54"/>
      <c r="FR97" s="54"/>
      <c r="FS97" s="54"/>
      <c r="FT97" s="54"/>
      <c r="FU97" s="54"/>
      <c r="FV97" s="54"/>
      <c r="FW97" s="54"/>
      <c r="FX97" s="54"/>
      <c r="FY97" s="54"/>
      <c r="FZ97" s="54"/>
      <c r="GA97" s="54"/>
      <c r="GB97" s="54"/>
      <c r="GC97" s="54"/>
      <c r="GD97" s="54"/>
      <c r="GE97" s="54"/>
      <c r="GF97" s="54"/>
      <c r="GG97" s="54"/>
      <c r="GH97" s="54"/>
      <c r="GI97" s="54"/>
      <c r="GJ97" s="54"/>
      <c r="GK97" s="54"/>
      <c r="GL97" s="54"/>
      <c r="GM97" s="54"/>
      <c r="GN97" s="54"/>
      <c r="GO97" s="54"/>
      <c r="GP97" s="54"/>
      <c r="GQ97" s="54"/>
      <c r="GR97" s="54"/>
      <c r="GS97" s="54"/>
      <c r="GT97" s="54"/>
      <c r="GU97" s="54"/>
      <c r="GV97" s="54"/>
      <c r="GW97" s="54"/>
      <c r="GX97" s="54"/>
      <c r="GY97" s="54"/>
      <c r="GZ97" s="54"/>
      <c r="HA97" s="54"/>
      <c r="HB97" s="54"/>
      <c r="HC97" s="54"/>
      <c r="HD97" s="54"/>
      <c r="HE97" s="54"/>
      <c r="HF97" s="54"/>
      <c r="HG97" s="54"/>
      <c r="HH97" s="54"/>
      <c r="HI97" s="54"/>
      <c r="HJ97" s="54"/>
      <c r="HK97" s="54"/>
      <c r="HL97" s="54"/>
      <c r="HM97" s="54"/>
      <c r="HN97" s="54"/>
      <c r="HO97" s="54"/>
      <c r="HP97" s="54"/>
      <c r="HQ97" s="54"/>
      <c r="HR97" s="54"/>
    </row>
    <row r="98" spans="1:226" s="53" customFormat="1">
      <c r="A98" s="61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/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54"/>
      <c r="FH98" s="54"/>
      <c r="FI98" s="54"/>
      <c r="FJ98" s="54"/>
      <c r="FK98" s="54"/>
      <c r="FL98" s="54"/>
      <c r="FM98" s="54"/>
      <c r="FN98" s="54"/>
      <c r="FO98" s="54"/>
      <c r="FP98" s="54"/>
      <c r="FQ98" s="54"/>
      <c r="FR98" s="54"/>
      <c r="FS98" s="54"/>
      <c r="FT98" s="54"/>
      <c r="FU98" s="54"/>
      <c r="FV98" s="54"/>
      <c r="FW98" s="54"/>
      <c r="FX98" s="54"/>
      <c r="FY98" s="54"/>
      <c r="FZ98" s="54"/>
      <c r="GA98" s="54"/>
      <c r="GB98" s="54"/>
      <c r="GC98" s="54"/>
      <c r="GD98" s="54"/>
      <c r="GE98" s="54"/>
      <c r="GF98" s="54"/>
      <c r="GG98" s="54"/>
      <c r="GH98" s="54"/>
      <c r="GI98" s="54"/>
      <c r="GJ98" s="54"/>
      <c r="GK98" s="54"/>
      <c r="GL98" s="54"/>
      <c r="GM98" s="54"/>
      <c r="GN98" s="54"/>
      <c r="GO98" s="54"/>
      <c r="GP98" s="54"/>
      <c r="GQ98" s="54"/>
      <c r="GR98" s="54"/>
      <c r="GS98" s="54"/>
      <c r="GT98" s="54"/>
      <c r="GU98" s="54"/>
      <c r="GV98" s="54"/>
      <c r="GW98" s="54"/>
      <c r="GX98" s="54"/>
      <c r="GY98" s="54"/>
      <c r="GZ98" s="54"/>
      <c r="HA98" s="54"/>
      <c r="HB98" s="54"/>
      <c r="HC98" s="54"/>
      <c r="HD98" s="54"/>
      <c r="HE98" s="54"/>
      <c r="HF98" s="54"/>
      <c r="HG98" s="54"/>
      <c r="HH98" s="54"/>
      <c r="HI98" s="54"/>
      <c r="HJ98" s="54"/>
      <c r="HK98" s="54"/>
      <c r="HL98" s="54"/>
      <c r="HM98" s="54"/>
      <c r="HN98" s="54"/>
      <c r="HO98" s="54"/>
      <c r="HP98" s="54"/>
      <c r="HQ98" s="54"/>
      <c r="HR98" s="54"/>
    </row>
    <row r="99" spans="1:226" s="53" customFormat="1">
      <c r="A99" s="61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/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54"/>
      <c r="FH99" s="54"/>
      <c r="FI99" s="54"/>
      <c r="FJ99" s="54"/>
      <c r="FK99" s="54"/>
      <c r="FL99" s="54"/>
      <c r="FM99" s="54"/>
      <c r="FN99" s="54"/>
      <c r="FO99" s="54"/>
      <c r="FP99" s="54"/>
      <c r="FQ99" s="54"/>
      <c r="FR99" s="54"/>
      <c r="FS99" s="54"/>
      <c r="FT99" s="54"/>
      <c r="FU99" s="54"/>
      <c r="FV99" s="54"/>
      <c r="FW99" s="54"/>
      <c r="FX99" s="54"/>
      <c r="FY99" s="54"/>
      <c r="FZ99" s="54"/>
      <c r="GA99" s="54"/>
      <c r="GB99" s="54"/>
      <c r="GC99" s="54"/>
      <c r="GD99" s="54"/>
      <c r="GE99" s="54"/>
      <c r="GF99" s="54"/>
      <c r="GG99" s="54"/>
      <c r="GH99" s="54"/>
      <c r="GI99" s="54"/>
      <c r="GJ99" s="54"/>
      <c r="GK99" s="54"/>
      <c r="GL99" s="54"/>
      <c r="GM99" s="54"/>
      <c r="GN99" s="54"/>
      <c r="GO99" s="54"/>
      <c r="GP99" s="54"/>
      <c r="GQ99" s="54"/>
      <c r="GR99" s="54"/>
      <c r="GS99" s="54"/>
      <c r="GT99" s="54"/>
      <c r="GU99" s="54"/>
      <c r="GV99" s="54"/>
      <c r="GW99" s="54"/>
      <c r="GX99" s="54"/>
      <c r="GY99" s="54"/>
      <c r="GZ99" s="54"/>
      <c r="HA99" s="54"/>
      <c r="HB99" s="54"/>
      <c r="HC99" s="54"/>
      <c r="HD99" s="54"/>
      <c r="HE99" s="54"/>
      <c r="HF99" s="54"/>
      <c r="HG99" s="54"/>
      <c r="HH99" s="54"/>
      <c r="HI99" s="54"/>
      <c r="HJ99" s="54"/>
      <c r="HK99" s="54"/>
      <c r="HL99" s="54"/>
      <c r="HM99" s="54"/>
      <c r="HN99" s="54"/>
      <c r="HO99" s="54"/>
      <c r="HP99" s="54"/>
      <c r="HQ99" s="54"/>
      <c r="HR99" s="54"/>
    </row>
    <row r="100" spans="1:226" s="53" customFormat="1">
      <c r="A100" s="61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/>
      <c r="EH100" s="54"/>
      <c r="EI100" s="54"/>
      <c r="EJ100" s="54"/>
      <c r="EK100" s="54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54"/>
      <c r="FH100" s="54"/>
      <c r="FI100" s="54"/>
      <c r="FJ100" s="54"/>
      <c r="FK100" s="54"/>
      <c r="FL100" s="54"/>
      <c r="FM100" s="54"/>
      <c r="FN100" s="54"/>
      <c r="FO100" s="54"/>
      <c r="FP100" s="54"/>
      <c r="FQ100" s="54"/>
      <c r="FR100" s="54"/>
      <c r="FS100" s="54"/>
      <c r="FT100" s="54"/>
      <c r="FU100" s="54"/>
      <c r="FV100" s="54"/>
      <c r="FW100" s="54"/>
      <c r="FX100" s="54"/>
      <c r="FY100" s="54"/>
      <c r="FZ100" s="54"/>
      <c r="GA100" s="54"/>
      <c r="GB100" s="54"/>
      <c r="GC100" s="54"/>
      <c r="GD100" s="54"/>
      <c r="GE100" s="54"/>
      <c r="GF100" s="54"/>
      <c r="GG100" s="54"/>
      <c r="GH100" s="54"/>
      <c r="GI100" s="54"/>
      <c r="GJ100" s="54"/>
      <c r="GK100" s="54"/>
      <c r="GL100" s="54"/>
      <c r="GM100" s="54"/>
      <c r="GN100" s="54"/>
      <c r="GO100" s="54"/>
      <c r="GP100" s="54"/>
      <c r="GQ100" s="54"/>
      <c r="GR100" s="54"/>
      <c r="GS100" s="54"/>
      <c r="GT100" s="54"/>
      <c r="GU100" s="54"/>
      <c r="GV100" s="54"/>
      <c r="GW100" s="54"/>
      <c r="GX100" s="54"/>
      <c r="GY100" s="54"/>
      <c r="GZ100" s="54"/>
      <c r="HA100" s="54"/>
      <c r="HB100" s="54"/>
      <c r="HC100" s="54"/>
      <c r="HD100" s="54"/>
      <c r="HE100" s="54"/>
      <c r="HF100" s="54"/>
      <c r="HG100" s="54"/>
      <c r="HH100" s="54"/>
      <c r="HI100" s="54"/>
      <c r="HJ100" s="54"/>
      <c r="HK100" s="54"/>
      <c r="HL100" s="54"/>
      <c r="HM100" s="54"/>
      <c r="HN100" s="54"/>
      <c r="HO100" s="54"/>
      <c r="HP100" s="54"/>
      <c r="HQ100" s="54"/>
      <c r="HR100" s="54"/>
    </row>
    <row r="101" spans="1:226" s="53" customFormat="1">
      <c r="A101" s="61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/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54"/>
      <c r="FH101" s="54"/>
      <c r="FI101" s="54"/>
      <c r="FJ101" s="54"/>
      <c r="FK101" s="54"/>
      <c r="FL101" s="54"/>
      <c r="FM101" s="54"/>
      <c r="FN101" s="54"/>
      <c r="FO101" s="54"/>
      <c r="FP101" s="54"/>
      <c r="FQ101" s="54"/>
      <c r="FR101" s="54"/>
      <c r="FS101" s="54"/>
      <c r="FT101" s="54"/>
      <c r="FU101" s="54"/>
      <c r="FV101" s="54"/>
      <c r="FW101" s="54"/>
      <c r="FX101" s="54"/>
      <c r="FY101" s="54"/>
      <c r="FZ101" s="54"/>
      <c r="GA101" s="54"/>
      <c r="GB101" s="54"/>
      <c r="GC101" s="54"/>
      <c r="GD101" s="54"/>
      <c r="GE101" s="54"/>
      <c r="GF101" s="54"/>
      <c r="GG101" s="54"/>
      <c r="GH101" s="54"/>
      <c r="GI101" s="54"/>
      <c r="GJ101" s="54"/>
      <c r="GK101" s="54"/>
      <c r="GL101" s="54"/>
      <c r="GM101" s="54"/>
      <c r="GN101" s="54"/>
      <c r="GO101" s="54"/>
      <c r="GP101" s="54"/>
      <c r="GQ101" s="54"/>
      <c r="GR101" s="54"/>
      <c r="GS101" s="54"/>
      <c r="GT101" s="54"/>
      <c r="GU101" s="54"/>
      <c r="GV101" s="54"/>
      <c r="GW101" s="54"/>
      <c r="GX101" s="54"/>
      <c r="GY101" s="54"/>
      <c r="GZ101" s="54"/>
      <c r="HA101" s="54"/>
      <c r="HB101" s="54"/>
      <c r="HC101" s="54"/>
      <c r="HD101" s="54"/>
      <c r="HE101" s="54"/>
      <c r="HF101" s="54"/>
      <c r="HG101" s="54"/>
      <c r="HH101" s="54"/>
      <c r="HI101" s="54"/>
      <c r="HJ101" s="54"/>
      <c r="HK101" s="54"/>
      <c r="HL101" s="54"/>
      <c r="HM101" s="54"/>
      <c r="HN101" s="54"/>
      <c r="HO101" s="54"/>
      <c r="HP101" s="54"/>
      <c r="HQ101" s="54"/>
      <c r="HR101" s="54"/>
    </row>
    <row r="102" spans="1:226" s="53" customFormat="1">
      <c r="A102" s="61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/>
      <c r="EH102" s="54"/>
      <c r="EI102" s="54"/>
      <c r="EJ102" s="54"/>
      <c r="EK102" s="54"/>
      <c r="EL102" s="54"/>
      <c r="EM102" s="54"/>
      <c r="EN102" s="54"/>
      <c r="EO102" s="54"/>
      <c r="EP102" s="54"/>
      <c r="EQ102" s="54"/>
      <c r="ER102" s="54"/>
      <c r="ES102" s="54"/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54"/>
      <c r="FH102" s="54"/>
      <c r="FI102" s="54"/>
      <c r="FJ102" s="54"/>
      <c r="FK102" s="54"/>
      <c r="FL102" s="54"/>
      <c r="FM102" s="54"/>
      <c r="FN102" s="54"/>
      <c r="FO102" s="54"/>
      <c r="FP102" s="54"/>
      <c r="FQ102" s="54"/>
      <c r="FR102" s="54"/>
      <c r="FS102" s="54"/>
      <c r="FT102" s="54"/>
      <c r="FU102" s="54"/>
      <c r="FV102" s="54"/>
      <c r="FW102" s="54"/>
      <c r="FX102" s="54"/>
      <c r="FY102" s="54"/>
      <c r="FZ102" s="54"/>
      <c r="GA102" s="54"/>
      <c r="GB102" s="54"/>
      <c r="GC102" s="54"/>
      <c r="GD102" s="54"/>
      <c r="GE102" s="54"/>
      <c r="GF102" s="54"/>
      <c r="GG102" s="54"/>
      <c r="GH102" s="54"/>
      <c r="GI102" s="54"/>
      <c r="GJ102" s="54"/>
      <c r="GK102" s="54"/>
      <c r="GL102" s="54"/>
      <c r="GM102" s="54"/>
      <c r="GN102" s="54"/>
      <c r="GO102" s="54"/>
      <c r="GP102" s="54"/>
      <c r="GQ102" s="54"/>
      <c r="GR102" s="54"/>
      <c r="GS102" s="54"/>
      <c r="GT102" s="54"/>
      <c r="GU102" s="54"/>
      <c r="GV102" s="54"/>
      <c r="GW102" s="54"/>
      <c r="GX102" s="54"/>
      <c r="GY102" s="54"/>
      <c r="GZ102" s="54"/>
      <c r="HA102" s="54"/>
      <c r="HB102" s="54"/>
      <c r="HC102" s="54"/>
      <c r="HD102" s="54"/>
      <c r="HE102" s="54"/>
      <c r="HF102" s="54"/>
      <c r="HG102" s="54"/>
      <c r="HH102" s="54"/>
      <c r="HI102" s="54"/>
      <c r="HJ102" s="54"/>
      <c r="HK102" s="54"/>
      <c r="HL102" s="54"/>
      <c r="HM102" s="54"/>
      <c r="HN102" s="54"/>
      <c r="HO102" s="54"/>
      <c r="HP102" s="54"/>
      <c r="HQ102" s="54"/>
      <c r="HR102" s="54"/>
    </row>
    <row r="103" spans="1:226" s="53" customFormat="1">
      <c r="A103" s="61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/>
      <c r="EH103" s="54"/>
      <c r="EI103" s="54"/>
      <c r="EJ103" s="54"/>
      <c r="EK103" s="54"/>
      <c r="EL103" s="54"/>
      <c r="EM103" s="54"/>
      <c r="EN103" s="54"/>
      <c r="EO103" s="54"/>
      <c r="EP103" s="54"/>
      <c r="EQ103" s="54"/>
      <c r="ER103" s="54"/>
      <c r="ES103" s="54"/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54"/>
      <c r="FH103" s="54"/>
      <c r="FI103" s="54"/>
      <c r="FJ103" s="54"/>
      <c r="FK103" s="54"/>
      <c r="FL103" s="54"/>
      <c r="FM103" s="54"/>
      <c r="FN103" s="54"/>
      <c r="FO103" s="54"/>
      <c r="FP103" s="54"/>
      <c r="FQ103" s="54"/>
      <c r="FR103" s="54"/>
      <c r="FS103" s="54"/>
      <c r="FT103" s="54"/>
      <c r="FU103" s="54"/>
      <c r="FV103" s="54"/>
      <c r="FW103" s="54"/>
      <c r="FX103" s="54"/>
      <c r="FY103" s="54"/>
      <c r="FZ103" s="54"/>
      <c r="GA103" s="54"/>
      <c r="GB103" s="54"/>
      <c r="GC103" s="54"/>
      <c r="GD103" s="54"/>
      <c r="GE103" s="54"/>
      <c r="GF103" s="54"/>
      <c r="GG103" s="54"/>
      <c r="GH103" s="54"/>
      <c r="GI103" s="54"/>
      <c r="GJ103" s="54"/>
      <c r="GK103" s="54"/>
      <c r="GL103" s="54"/>
      <c r="GM103" s="54"/>
      <c r="GN103" s="54"/>
      <c r="GO103" s="54"/>
      <c r="GP103" s="54"/>
      <c r="GQ103" s="54"/>
      <c r="GR103" s="54"/>
      <c r="GS103" s="54"/>
      <c r="GT103" s="54"/>
      <c r="GU103" s="54"/>
      <c r="GV103" s="54"/>
      <c r="GW103" s="54"/>
      <c r="GX103" s="54"/>
      <c r="GY103" s="54"/>
      <c r="GZ103" s="54"/>
      <c r="HA103" s="54"/>
      <c r="HB103" s="54"/>
      <c r="HC103" s="54"/>
      <c r="HD103" s="54"/>
      <c r="HE103" s="54"/>
      <c r="HF103" s="54"/>
      <c r="HG103" s="54"/>
      <c r="HH103" s="54"/>
      <c r="HI103" s="54"/>
      <c r="HJ103" s="54"/>
      <c r="HK103" s="54"/>
      <c r="HL103" s="54"/>
      <c r="HM103" s="54"/>
      <c r="HN103" s="54"/>
      <c r="HO103" s="54"/>
      <c r="HP103" s="54"/>
      <c r="HQ103" s="54"/>
      <c r="HR103" s="54"/>
    </row>
    <row r="104" spans="1:226" s="53" customFormat="1">
      <c r="A104" s="61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/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54"/>
      <c r="FH104" s="54"/>
      <c r="FI104" s="54"/>
      <c r="FJ104" s="54"/>
      <c r="FK104" s="54"/>
      <c r="FL104" s="54"/>
      <c r="FM104" s="54"/>
      <c r="FN104" s="54"/>
      <c r="FO104" s="54"/>
      <c r="FP104" s="54"/>
      <c r="FQ104" s="54"/>
      <c r="FR104" s="54"/>
      <c r="FS104" s="54"/>
      <c r="FT104" s="54"/>
      <c r="FU104" s="54"/>
      <c r="FV104" s="54"/>
      <c r="FW104" s="54"/>
      <c r="FX104" s="54"/>
      <c r="FY104" s="54"/>
      <c r="FZ104" s="54"/>
      <c r="GA104" s="54"/>
      <c r="GB104" s="54"/>
      <c r="GC104" s="54"/>
      <c r="GD104" s="54"/>
      <c r="GE104" s="54"/>
      <c r="GF104" s="54"/>
      <c r="GG104" s="54"/>
      <c r="GH104" s="54"/>
      <c r="GI104" s="54"/>
      <c r="GJ104" s="54"/>
      <c r="GK104" s="54"/>
      <c r="GL104" s="54"/>
      <c r="GM104" s="54"/>
      <c r="GN104" s="54"/>
      <c r="GO104" s="54"/>
      <c r="GP104" s="54"/>
      <c r="GQ104" s="54"/>
      <c r="GR104" s="54"/>
      <c r="GS104" s="54"/>
      <c r="GT104" s="54"/>
      <c r="GU104" s="54"/>
      <c r="GV104" s="54"/>
      <c r="GW104" s="54"/>
      <c r="GX104" s="54"/>
      <c r="GY104" s="54"/>
      <c r="GZ104" s="54"/>
      <c r="HA104" s="54"/>
      <c r="HB104" s="54"/>
      <c r="HC104" s="54"/>
      <c r="HD104" s="54"/>
      <c r="HE104" s="54"/>
      <c r="HF104" s="54"/>
      <c r="HG104" s="54"/>
      <c r="HH104" s="54"/>
      <c r="HI104" s="54"/>
      <c r="HJ104" s="54"/>
      <c r="HK104" s="54"/>
      <c r="HL104" s="54"/>
      <c r="HM104" s="54"/>
      <c r="HN104" s="54"/>
      <c r="HO104" s="54"/>
      <c r="HP104" s="54"/>
      <c r="HQ104" s="54"/>
      <c r="HR104" s="54"/>
    </row>
    <row r="105" spans="1:226" s="53" customFormat="1">
      <c r="A105" s="61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  <c r="FF105" s="54"/>
      <c r="FG105" s="54"/>
      <c r="FH105" s="54"/>
      <c r="FI105" s="54"/>
      <c r="FJ105" s="54"/>
      <c r="FK105" s="54"/>
      <c r="FL105" s="54"/>
      <c r="FM105" s="54"/>
      <c r="FN105" s="54"/>
      <c r="FO105" s="54"/>
      <c r="FP105" s="54"/>
      <c r="FQ105" s="54"/>
      <c r="FR105" s="54"/>
      <c r="FS105" s="54"/>
      <c r="FT105" s="54"/>
      <c r="FU105" s="54"/>
      <c r="FV105" s="54"/>
      <c r="FW105" s="54"/>
      <c r="FX105" s="54"/>
      <c r="FY105" s="54"/>
      <c r="FZ105" s="54"/>
      <c r="GA105" s="54"/>
      <c r="GB105" s="54"/>
      <c r="GC105" s="54"/>
      <c r="GD105" s="54"/>
      <c r="GE105" s="54"/>
      <c r="GF105" s="54"/>
      <c r="GG105" s="54"/>
      <c r="GH105" s="54"/>
      <c r="GI105" s="54"/>
      <c r="GJ105" s="54"/>
      <c r="GK105" s="54"/>
      <c r="GL105" s="54"/>
      <c r="GM105" s="54"/>
      <c r="GN105" s="54"/>
      <c r="GO105" s="54"/>
      <c r="GP105" s="54"/>
      <c r="GQ105" s="54"/>
      <c r="GR105" s="54"/>
      <c r="GS105" s="54"/>
      <c r="GT105" s="54"/>
      <c r="GU105" s="54"/>
      <c r="GV105" s="54"/>
      <c r="GW105" s="54"/>
      <c r="GX105" s="54"/>
      <c r="GY105" s="54"/>
      <c r="GZ105" s="54"/>
      <c r="HA105" s="54"/>
      <c r="HB105" s="54"/>
      <c r="HC105" s="54"/>
      <c r="HD105" s="54"/>
      <c r="HE105" s="54"/>
      <c r="HF105" s="54"/>
      <c r="HG105" s="54"/>
      <c r="HH105" s="54"/>
      <c r="HI105" s="54"/>
      <c r="HJ105" s="54"/>
      <c r="HK105" s="54"/>
      <c r="HL105" s="54"/>
      <c r="HM105" s="54"/>
      <c r="HN105" s="54"/>
      <c r="HO105" s="54"/>
      <c r="HP105" s="54"/>
      <c r="HQ105" s="54"/>
      <c r="HR105" s="54"/>
    </row>
    <row r="106" spans="1:226" s="53" customFormat="1">
      <c r="A106" s="61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54"/>
      <c r="FC106" s="54"/>
      <c r="FD106" s="54"/>
      <c r="FE106" s="54"/>
      <c r="FF106" s="54"/>
      <c r="FG106" s="54"/>
      <c r="FH106" s="54"/>
      <c r="FI106" s="54"/>
      <c r="FJ106" s="54"/>
      <c r="FK106" s="54"/>
      <c r="FL106" s="54"/>
      <c r="FM106" s="54"/>
      <c r="FN106" s="54"/>
      <c r="FO106" s="54"/>
      <c r="FP106" s="54"/>
      <c r="FQ106" s="54"/>
      <c r="FR106" s="54"/>
      <c r="FS106" s="54"/>
      <c r="FT106" s="54"/>
      <c r="FU106" s="54"/>
      <c r="FV106" s="54"/>
      <c r="FW106" s="54"/>
      <c r="FX106" s="54"/>
      <c r="FY106" s="54"/>
      <c r="FZ106" s="54"/>
      <c r="GA106" s="54"/>
      <c r="GB106" s="54"/>
      <c r="GC106" s="54"/>
      <c r="GD106" s="54"/>
      <c r="GE106" s="54"/>
      <c r="GF106" s="54"/>
      <c r="GG106" s="54"/>
      <c r="GH106" s="54"/>
      <c r="GI106" s="54"/>
      <c r="GJ106" s="54"/>
      <c r="GK106" s="54"/>
      <c r="GL106" s="54"/>
      <c r="GM106" s="54"/>
      <c r="GN106" s="54"/>
      <c r="GO106" s="54"/>
      <c r="GP106" s="54"/>
      <c r="GQ106" s="54"/>
      <c r="GR106" s="54"/>
      <c r="GS106" s="54"/>
      <c r="GT106" s="54"/>
      <c r="GU106" s="54"/>
      <c r="GV106" s="54"/>
      <c r="GW106" s="54"/>
      <c r="GX106" s="54"/>
      <c r="GY106" s="54"/>
      <c r="GZ106" s="54"/>
      <c r="HA106" s="54"/>
      <c r="HB106" s="54"/>
      <c r="HC106" s="54"/>
      <c r="HD106" s="54"/>
      <c r="HE106" s="54"/>
      <c r="HF106" s="54"/>
      <c r="HG106" s="54"/>
      <c r="HH106" s="54"/>
      <c r="HI106" s="54"/>
      <c r="HJ106" s="54"/>
      <c r="HK106" s="54"/>
      <c r="HL106" s="54"/>
      <c r="HM106" s="54"/>
      <c r="HN106" s="54"/>
      <c r="HO106" s="54"/>
      <c r="HP106" s="54"/>
      <c r="HQ106" s="54"/>
      <c r="HR106" s="54"/>
    </row>
    <row r="107" spans="1:226" s="53" customFormat="1">
      <c r="A107" s="61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/>
      <c r="EH107" s="54"/>
      <c r="EI107" s="54"/>
      <c r="EJ107" s="54"/>
      <c r="EK107" s="54"/>
      <c r="EL107" s="54"/>
      <c r="EM107" s="54"/>
      <c r="EN107" s="54"/>
      <c r="EO107" s="54"/>
      <c r="EP107" s="54"/>
      <c r="EQ107" s="54"/>
      <c r="ER107" s="54"/>
      <c r="ES107" s="54"/>
      <c r="ET107" s="54"/>
      <c r="EU107" s="54"/>
      <c r="EV107" s="54"/>
      <c r="EW107" s="54"/>
      <c r="EX107" s="54"/>
      <c r="EY107" s="54"/>
      <c r="EZ107" s="54"/>
      <c r="FA107" s="54"/>
      <c r="FB107" s="54"/>
      <c r="FC107" s="54"/>
      <c r="FD107" s="54"/>
      <c r="FE107" s="54"/>
      <c r="FF107" s="54"/>
      <c r="FG107" s="54"/>
      <c r="FH107" s="54"/>
      <c r="FI107" s="54"/>
      <c r="FJ107" s="54"/>
      <c r="FK107" s="54"/>
      <c r="FL107" s="54"/>
      <c r="FM107" s="54"/>
      <c r="FN107" s="54"/>
      <c r="FO107" s="54"/>
      <c r="FP107" s="54"/>
      <c r="FQ107" s="54"/>
      <c r="FR107" s="54"/>
      <c r="FS107" s="54"/>
      <c r="FT107" s="54"/>
      <c r="FU107" s="54"/>
      <c r="FV107" s="54"/>
      <c r="FW107" s="54"/>
      <c r="FX107" s="54"/>
      <c r="FY107" s="54"/>
      <c r="FZ107" s="54"/>
      <c r="GA107" s="54"/>
      <c r="GB107" s="54"/>
      <c r="GC107" s="54"/>
      <c r="GD107" s="54"/>
      <c r="GE107" s="54"/>
      <c r="GF107" s="54"/>
      <c r="GG107" s="54"/>
      <c r="GH107" s="54"/>
      <c r="GI107" s="54"/>
      <c r="GJ107" s="54"/>
      <c r="GK107" s="54"/>
      <c r="GL107" s="54"/>
      <c r="GM107" s="54"/>
      <c r="GN107" s="54"/>
      <c r="GO107" s="54"/>
      <c r="GP107" s="54"/>
      <c r="GQ107" s="54"/>
      <c r="GR107" s="54"/>
      <c r="GS107" s="54"/>
      <c r="GT107" s="54"/>
      <c r="GU107" s="54"/>
      <c r="GV107" s="54"/>
      <c r="GW107" s="54"/>
      <c r="GX107" s="54"/>
      <c r="GY107" s="54"/>
      <c r="GZ107" s="54"/>
      <c r="HA107" s="54"/>
      <c r="HB107" s="54"/>
      <c r="HC107" s="54"/>
      <c r="HD107" s="54"/>
      <c r="HE107" s="54"/>
      <c r="HF107" s="54"/>
      <c r="HG107" s="54"/>
      <c r="HH107" s="54"/>
      <c r="HI107" s="54"/>
      <c r="HJ107" s="54"/>
      <c r="HK107" s="54"/>
      <c r="HL107" s="54"/>
      <c r="HM107" s="54"/>
      <c r="HN107" s="54"/>
      <c r="HO107" s="54"/>
      <c r="HP107" s="54"/>
      <c r="HQ107" s="54"/>
      <c r="HR107" s="54"/>
    </row>
    <row r="108" spans="1:226" s="53" customFormat="1">
      <c r="A108" s="61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4"/>
      <c r="EA108" s="54"/>
      <c r="EB108" s="54"/>
      <c r="EC108" s="54"/>
      <c r="ED108" s="54"/>
      <c r="EE108" s="54"/>
      <c r="EF108" s="54"/>
      <c r="EG108" s="54"/>
      <c r="EH108" s="54"/>
      <c r="EI108" s="54"/>
      <c r="EJ108" s="54"/>
      <c r="EK108" s="54"/>
      <c r="EL108" s="54"/>
      <c r="EM108" s="54"/>
      <c r="EN108" s="54"/>
      <c r="EO108" s="54"/>
      <c r="EP108" s="54"/>
      <c r="EQ108" s="54"/>
      <c r="ER108" s="54"/>
      <c r="ES108" s="54"/>
      <c r="ET108" s="54"/>
      <c r="EU108" s="54"/>
      <c r="EV108" s="54"/>
      <c r="EW108" s="54"/>
      <c r="EX108" s="54"/>
      <c r="EY108" s="54"/>
      <c r="EZ108" s="54"/>
      <c r="FA108" s="54"/>
      <c r="FB108" s="54"/>
      <c r="FC108" s="54"/>
      <c r="FD108" s="54"/>
      <c r="FE108" s="54"/>
      <c r="FF108" s="54"/>
      <c r="FG108" s="54"/>
      <c r="FH108" s="54"/>
      <c r="FI108" s="54"/>
      <c r="FJ108" s="54"/>
      <c r="FK108" s="54"/>
      <c r="FL108" s="54"/>
      <c r="FM108" s="54"/>
      <c r="FN108" s="54"/>
      <c r="FO108" s="54"/>
      <c r="FP108" s="54"/>
      <c r="FQ108" s="54"/>
      <c r="FR108" s="54"/>
      <c r="FS108" s="54"/>
      <c r="FT108" s="54"/>
      <c r="FU108" s="54"/>
      <c r="FV108" s="54"/>
      <c r="FW108" s="54"/>
      <c r="FX108" s="54"/>
      <c r="FY108" s="54"/>
      <c r="FZ108" s="54"/>
      <c r="GA108" s="54"/>
      <c r="GB108" s="54"/>
      <c r="GC108" s="54"/>
      <c r="GD108" s="54"/>
      <c r="GE108" s="54"/>
      <c r="GF108" s="54"/>
      <c r="GG108" s="54"/>
      <c r="GH108" s="54"/>
      <c r="GI108" s="54"/>
      <c r="GJ108" s="54"/>
      <c r="GK108" s="54"/>
      <c r="GL108" s="54"/>
      <c r="GM108" s="54"/>
      <c r="GN108" s="54"/>
      <c r="GO108" s="54"/>
      <c r="GP108" s="54"/>
      <c r="GQ108" s="54"/>
      <c r="GR108" s="54"/>
      <c r="GS108" s="54"/>
      <c r="GT108" s="54"/>
      <c r="GU108" s="54"/>
      <c r="GV108" s="54"/>
      <c r="GW108" s="54"/>
      <c r="GX108" s="54"/>
      <c r="GY108" s="54"/>
      <c r="GZ108" s="54"/>
      <c r="HA108" s="54"/>
      <c r="HB108" s="54"/>
      <c r="HC108" s="54"/>
      <c r="HD108" s="54"/>
      <c r="HE108" s="54"/>
      <c r="HF108" s="54"/>
      <c r="HG108" s="54"/>
      <c r="HH108" s="54"/>
      <c r="HI108" s="54"/>
      <c r="HJ108" s="54"/>
      <c r="HK108" s="54"/>
      <c r="HL108" s="54"/>
      <c r="HM108" s="54"/>
      <c r="HN108" s="54"/>
      <c r="HO108" s="54"/>
      <c r="HP108" s="54"/>
      <c r="HQ108" s="54"/>
      <c r="HR108" s="54"/>
    </row>
    <row r="109" spans="1:226" s="53" customFormat="1">
      <c r="A109" s="61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  <c r="DC109" s="54"/>
      <c r="DD109" s="54"/>
      <c r="DE109" s="54"/>
      <c r="DF109" s="54"/>
      <c r="DG109" s="54"/>
      <c r="DH109" s="54"/>
      <c r="DI109" s="54"/>
      <c r="DJ109" s="54"/>
      <c r="DK109" s="54"/>
      <c r="DL109" s="54"/>
      <c r="DM109" s="54"/>
      <c r="DN109" s="54"/>
      <c r="DO109" s="54"/>
      <c r="DP109" s="54"/>
      <c r="DQ109" s="54"/>
      <c r="DR109" s="54"/>
      <c r="DS109" s="54"/>
      <c r="DT109" s="54"/>
      <c r="DU109" s="54"/>
      <c r="DV109" s="54"/>
      <c r="DW109" s="54"/>
      <c r="DX109" s="54"/>
      <c r="DY109" s="54"/>
      <c r="DZ109" s="54"/>
      <c r="EA109" s="54"/>
      <c r="EB109" s="54"/>
      <c r="EC109" s="54"/>
      <c r="ED109" s="54"/>
      <c r="EE109" s="54"/>
      <c r="EF109" s="54"/>
      <c r="EG109" s="54"/>
      <c r="EH109" s="54"/>
      <c r="EI109" s="54"/>
      <c r="EJ109" s="54"/>
      <c r="EK109" s="54"/>
      <c r="EL109" s="54"/>
      <c r="EM109" s="54"/>
      <c r="EN109" s="54"/>
      <c r="EO109" s="54"/>
      <c r="EP109" s="54"/>
      <c r="EQ109" s="54"/>
      <c r="ER109" s="54"/>
      <c r="ES109" s="54"/>
      <c r="ET109" s="54"/>
      <c r="EU109" s="54"/>
      <c r="EV109" s="54"/>
      <c r="EW109" s="54"/>
      <c r="EX109" s="54"/>
      <c r="EY109" s="54"/>
      <c r="EZ109" s="54"/>
      <c r="FA109" s="54"/>
      <c r="FB109" s="54"/>
      <c r="FC109" s="54"/>
      <c r="FD109" s="54"/>
      <c r="FE109" s="54"/>
      <c r="FF109" s="54"/>
      <c r="FG109" s="54"/>
      <c r="FH109" s="54"/>
      <c r="FI109" s="54"/>
      <c r="FJ109" s="54"/>
      <c r="FK109" s="54"/>
      <c r="FL109" s="54"/>
      <c r="FM109" s="54"/>
      <c r="FN109" s="54"/>
      <c r="FO109" s="54"/>
      <c r="FP109" s="54"/>
      <c r="FQ109" s="54"/>
      <c r="FR109" s="54"/>
      <c r="FS109" s="54"/>
      <c r="FT109" s="54"/>
      <c r="FU109" s="54"/>
      <c r="FV109" s="54"/>
      <c r="FW109" s="54"/>
      <c r="FX109" s="54"/>
      <c r="FY109" s="54"/>
      <c r="FZ109" s="54"/>
      <c r="GA109" s="54"/>
      <c r="GB109" s="54"/>
      <c r="GC109" s="54"/>
      <c r="GD109" s="54"/>
      <c r="GE109" s="54"/>
      <c r="GF109" s="54"/>
      <c r="GG109" s="54"/>
      <c r="GH109" s="54"/>
      <c r="GI109" s="54"/>
      <c r="GJ109" s="54"/>
      <c r="GK109" s="54"/>
      <c r="GL109" s="54"/>
      <c r="GM109" s="54"/>
      <c r="GN109" s="54"/>
      <c r="GO109" s="54"/>
      <c r="GP109" s="54"/>
      <c r="GQ109" s="54"/>
      <c r="GR109" s="54"/>
      <c r="GS109" s="54"/>
      <c r="GT109" s="54"/>
      <c r="GU109" s="54"/>
      <c r="GV109" s="54"/>
      <c r="GW109" s="54"/>
      <c r="GX109" s="54"/>
      <c r="GY109" s="54"/>
      <c r="GZ109" s="54"/>
      <c r="HA109" s="54"/>
      <c r="HB109" s="54"/>
      <c r="HC109" s="54"/>
      <c r="HD109" s="54"/>
      <c r="HE109" s="54"/>
      <c r="HF109" s="54"/>
      <c r="HG109" s="54"/>
      <c r="HH109" s="54"/>
      <c r="HI109" s="54"/>
      <c r="HJ109" s="54"/>
      <c r="HK109" s="54"/>
      <c r="HL109" s="54"/>
      <c r="HM109" s="54"/>
      <c r="HN109" s="54"/>
      <c r="HO109" s="54"/>
      <c r="HP109" s="54"/>
      <c r="HQ109" s="54"/>
      <c r="HR109" s="54"/>
    </row>
    <row r="110" spans="1:226" s="53" customFormat="1">
      <c r="A110" s="61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  <c r="DE110" s="54"/>
      <c r="DF110" s="54"/>
      <c r="DG110" s="54"/>
      <c r="DH110" s="54"/>
      <c r="DI110" s="54"/>
      <c r="DJ110" s="54"/>
      <c r="DK110" s="54"/>
      <c r="DL110" s="54"/>
      <c r="DM110" s="54"/>
      <c r="DN110" s="54"/>
      <c r="DO110" s="54"/>
      <c r="DP110" s="54"/>
      <c r="DQ110" s="54"/>
      <c r="DR110" s="54"/>
      <c r="DS110" s="54"/>
      <c r="DT110" s="54"/>
      <c r="DU110" s="54"/>
      <c r="DV110" s="54"/>
      <c r="DW110" s="54"/>
      <c r="DX110" s="54"/>
      <c r="DY110" s="54"/>
      <c r="DZ110" s="54"/>
      <c r="EA110" s="54"/>
      <c r="EB110" s="54"/>
      <c r="EC110" s="54"/>
      <c r="ED110" s="54"/>
      <c r="EE110" s="54"/>
      <c r="EF110" s="54"/>
      <c r="EG110" s="54"/>
      <c r="EH110" s="54"/>
      <c r="EI110" s="54"/>
      <c r="EJ110" s="54"/>
      <c r="EK110" s="54"/>
      <c r="EL110" s="54"/>
      <c r="EM110" s="54"/>
      <c r="EN110" s="54"/>
      <c r="EO110" s="54"/>
      <c r="EP110" s="54"/>
      <c r="EQ110" s="54"/>
      <c r="ER110" s="54"/>
      <c r="ES110" s="54"/>
      <c r="ET110" s="54"/>
      <c r="EU110" s="54"/>
      <c r="EV110" s="54"/>
      <c r="EW110" s="54"/>
      <c r="EX110" s="54"/>
      <c r="EY110" s="54"/>
      <c r="EZ110" s="54"/>
      <c r="FA110" s="54"/>
      <c r="FB110" s="54"/>
      <c r="FC110" s="54"/>
      <c r="FD110" s="54"/>
      <c r="FE110" s="54"/>
      <c r="FF110" s="54"/>
      <c r="FG110" s="54"/>
      <c r="FH110" s="54"/>
      <c r="FI110" s="54"/>
      <c r="FJ110" s="54"/>
      <c r="FK110" s="54"/>
      <c r="FL110" s="54"/>
      <c r="FM110" s="54"/>
      <c r="FN110" s="54"/>
      <c r="FO110" s="54"/>
      <c r="FP110" s="54"/>
      <c r="FQ110" s="54"/>
      <c r="FR110" s="54"/>
      <c r="FS110" s="54"/>
      <c r="FT110" s="54"/>
      <c r="FU110" s="54"/>
      <c r="FV110" s="54"/>
      <c r="FW110" s="54"/>
      <c r="FX110" s="54"/>
      <c r="FY110" s="54"/>
      <c r="FZ110" s="54"/>
      <c r="GA110" s="54"/>
      <c r="GB110" s="54"/>
      <c r="GC110" s="54"/>
      <c r="GD110" s="54"/>
      <c r="GE110" s="54"/>
      <c r="GF110" s="54"/>
      <c r="GG110" s="54"/>
      <c r="GH110" s="54"/>
      <c r="GI110" s="54"/>
      <c r="GJ110" s="54"/>
      <c r="GK110" s="54"/>
      <c r="GL110" s="54"/>
      <c r="GM110" s="54"/>
      <c r="GN110" s="54"/>
      <c r="GO110" s="54"/>
      <c r="GP110" s="54"/>
      <c r="GQ110" s="54"/>
      <c r="GR110" s="54"/>
      <c r="GS110" s="54"/>
      <c r="GT110" s="54"/>
      <c r="GU110" s="54"/>
      <c r="GV110" s="54"/>
      <c r="GW110" s="54"/>
      <c r="GX110" s="54"/>
      <c r="GY110" s="54"/>
      <c r="GZ110" s="54"/>
      <c r="HA110" s="54"/>
      <c r="HB110" s="54"/>
      <c r="HC110" s="54"/>
      <c r="HD110" s="54"/>
      <c r="HE110" s="54"/>
      <c r="HF110" s="54"/>
      <c r="HG110" s="54"/>
      <c r="HH110" s="54"/>
      <c r="HI110" s="54"/>
      <c r="HJ110" s="54"/>
      <c r="HK110" s="54"/>
      <c r="HL110" s="54"/>
      <c r="HM110" s="54"/>
      <c r="HN110" s="54"/>
      <c r="HO110" s="54"/>
      <c r="HP110" s="54"/>
      <c r="HQ110" s="54"/>
      <c r="HR110" s="54"/>
    </row>
    <row r="111" spans="1:226" s="53" customFormat="1">
      <c r="A111" s="61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  <c r="DE111" s="54"/>
      <c r="DF111" s="54"/>
      <c r="DG111" s="54"/>
      <c r="DH111" s="54"/>
      <c r="DI111" s="54"/>
      <c r="DJ111" s="54"/>
      <c r="DK111" s="54"/>
      <c r="DL111" s="54"/>
      <c r="DM111" s="54"/>
      <c r="DN111" s="54"/>
      <c r="DO111" s="54"/>
      <c r="DP111" s="54"/>
      <c r="DQ111" s="54"/>
      <c r="DR111" s="54"/>
      <c r="DS111" s="54"/>
      <c r="DT111" s="54"/>
      <c r="DU111" s="54"/>
      <c r="DV111" s="54"/>
      <c r="DW111" s="54"/>
      <c r="DX111" s="54"/>
      <c r="DY111" s="54"/>
      <c r="DZ111" s="54"/>
      <c r="EA111" s="54"/>
      <c r="EB111" s="54"/>
      <c r="EC111" s="54"/>
      <c r="ED111" s="54"/>
      <c r="EE111" s="54"/>
      <c r="EF111" s="54"/>
      <c r="EG111" s="54"/>
      <c r="EH111" s="54"/>
      <c r="EI111" s="54"/>
      <c r="EJ111" s="54"/>
      <c r="EK111" s="54"/>
      <c r="EL111" s="54"/>
      <c r="EM111" s="54"/>
      <c r="EN111" s="54"/>
      <c r="EO111" s="54"/>
      <c r="EP111" s="54"/>
      <c r="EQ111" s="54"/>
      <c r="ER111" s="54"/>
      <c r="ES111" s="54"/>
      <c r="ET111" s="54"/>
      <c r="EU111" s="54"/>
      <c r="EV111" s="54"/>
      <c r="EW111" s="54"/>
      <c r="EX111" s="54"/>
      <c r="EY111" s="54"/>
      <c r="EZ111" s="54"/>
      <c r="FA111" s="54"/>
      <c r="FB111" s="54"/>
      <c r="FC111" s="54"/>
      <c r="FD111" s="54"/>
      <c r="FE111" s="54"/>
      <c r="FF111" s="54"/>
      <c r="FG111" s="54"/>
      <c r="FH111" s="54"/>
      <c r="FI111" s="54"/>
      <c r="FJ111" s="54"/>
      <c r="FK111" s="54"/>
      <c r="FL111" s="54"/>
      <c r="FM111" s="54"/>
      <c r="FN111" s="54"/>
      <c r="FO111" s="54"/>
      <c r="FP111" s="54"/>
      <c r="FQ111" s="54"/>
      <c r="FR111" s="54"/>
      <c r="FS111" s="54"/>
      <c r="FT111" s="54"/>
      <c r="FU111" s="54"/>
      <c r="FV111" s="54"/>
      <c r="FW111" s="54"/>
      <c r="FX111" s="54"/>
      <c r="FY111" s="54"/>
      <c r="FZ111" s="54"/>
      <c r="GA111" s="54"/>
      <c r="GB111" s="54"/>
      <c r="GC111" s="54"/>
      <c r="GD111" s="54"/>
      <c r="GE111" s="54"/>
      <c r="GF111" s="54"/>
      <c r="GG111" s="54"/>
      <c r="GH111" s="54"/>
      <c r="GI111" s="54"/>
      <c r="GJ111" s="54"/>
      <c r="GK111" s="54"/>
      <c r="GL111" s="54"/>
      <c r="GM111" s="54"/>
      <c r="GN111" s="54"/>
      <c r="GO111" s="54"/>
      <c r="GP111" s="54"/>
      <c r="GQ111" s="54"/>
      <c r="GR111" s="54"/>
      <c r="GS111" s="54"/>
      <c r="GT111" s="54"/>
      <c r="GU111" s="54"/>
      <c r="GV111" s="54"/>
      <c r="GW111" s="54"/>
      <c r="GX111" s="54"/>
      <c r="GY111" s="54"/>
      <c r="GZ111" s="54"/>
      <c r="HA111" s="54"/>
      <c r="HB111" s="54"/>
      <c r="HC111" s="54"/>
      <c r="HD111" s="54"/>
      <c r="HE111" s="54"/>
      <c r="HF111" s="54"/>
      <c r="HG111" s="54"/>
      <c r="HH111" s="54"/>
      <c r="HI111" s="54"/>
      <c r="HJ111" s="54"/>
      <c r="HK111" s="54"/>
      <c r="HL111" s="54"/>
      <c r="HM111" s="54"/>
      <c r="HN111" s="54"/>
      <c r="HO111" s="54"/>
      <c r="HP111" s="54"/>
      <c r="HQ111" s="54"/>
      <c r="HR111" s="54"/>
    </row>
    <row r="112" spans="1:226" s="53" customFormat="1">
      <c r="A112" s="61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54"/>
      <c r="DC112" s="54"/>
      <c r="DD112" s="54"/>
      <c r="DE112" s="54"/>
      <c r="DF112" s="54"/>
      <c r="DG112" s="54"/>
      <c r="DH112" s="54"/>
      <c r="DI112" s="54"/>
      <c r="DJ112" s="54"/>
      <c r="DK112" s="54"/>
      <c r="DL112" s="54"/>
      <c r="DM112" s="54"/>
      <c r="DN112" s="54"/>
      <c r="DO112" s="54"/>
      <c r="DP112" s="54"/>
      <c r="DQ112" s="54"/>
      <c r="DR112" s="54"/>
      <c r="DS112" s="54"/>
      <c r="DT112" s="54"/>
      <c r="DU112" s="54"/>
      <c r="DV112" s="54"/>
      <c r="DW112" s="54"/>
      <c r="DX112" s="54"/>
      <c r="DY112" s="54"/>
      <c r="DZ112" s="54"/>
      <c r="EA112" s="54"/>
      <c r="EB112" s="54"/>
      <c r="EC112" s="54"/>
      <c r="ED112" s="54"/>
      <c r="EE112" s="54"/>
      <c r="EF112" s="54"/>
      <c r="EG112" s="54"/>
      <c r="EH112" s="54"/>
      <c r="EI112" s="54"/>
      <c r="EJ112" s="54"/>
      <c r="EK112" s="54"/>
      <c r="EL112" s="54"/>
      <c r="EM112" s="54"/>
      <c r="EN112" s="54"/>
      <c r="EO112" s="54"/>
      <c r="EP112" s="54"/>
      <c r="EQ112" s="54"/>
      <c r="ER112" s="54"/>
      <c r="ES112" s="54"/>
      <c r="ET112" s="54"/>
      <c r="EU112" s="54"/>
      <c r="EV112" s="54"/>
      <c r="EW112" s="54"/>
      <c r="EX112" s="54"/>
      <c r="EY112" s="54"/>
      <c r="EZ112" s="54"/>
      <c r="FA112" s="54"/>
      <c r="FB112" s="54"/>
      <c r="FC112" s="54"/>
      <c r="FD112" s="54"/>
      <c r="FE112" s="54"/>
      <c r="FF112" s="54"/>
      <c r="FG112" s="54"/>
      <c r="FH112" s="54"/>
      <c r="FI112" s="54"/>
      <c r="FJ112" s="54"/>
      <c r="FK112" s="54"/>
      <c r="FL112" s="54"/>
      <c r="FM112" s="54"/>
      <c r="FN112" s="54"/>
      <c r="FO112" s="54"/>
      <c r="FP112" s="54"/>
      <c r="FQ112" s="54"/>
      <c r="FR112" s="54"/>
      <c r="FS112" s="54"/>
      <c r="FT112" s="54"/>
      <c r="FU112" s="54"/>
      <c r="FV112" s="54"/>
      <c r="FW112" s="54"/>
      <c r="FX112" s="54"/>
      <c r="FY112" s="54"/>
      <c r="FZ112" s="54"/>
      <c r="GA112" s="54"/>
      <c r="GB112" s="54"/>
      <c r="GC112" s="54"/>
      <c r="GD112" s="54"/>
      <c r="GE112" s="54"/>
      <c r="GF112" s="54"/>
      <c r="GG112" s="54"/>
      <c r="GH112" s="54"/>
      <c r="GI112" s="54"/>
      <c r="GJ112" s="54"/>
      <c r="GK112" s="54"/>
      <c r="GL112" s="54"/>
      <c r="GM112" s="54"/>
      <c r="GN112" s="54"/>
      <c r="GO112" s="54"/>
      <c r="GP112" s="54"/>
      <c r="GQ112" s="54"/>
      <c r="GR112" s="54"/>
      <c r="GS112" s="54"/>
      <c r="GT112" s="54"/>
      <c r="GU112" s="54"/>
      <c r="GV112" s="54"/>
      <c r="GW112" s="54"/>
      <c r="GX112" s="54"/>
      <c r="GY112" s="54"/>
      <c r="GZ112" s="54"/>
      <c r="HA112" s="54"/>
      <c r="HB112" s="54"/>
      <c r="HC112" s="54"/>
      <c r="HD112" s="54"/>
      <c r="HE112" s="54"/>
      <c r="HF112" s="54"/>
      <c r="HG112" s="54"/>
      <c r="HH112" s="54"/>
      <c r="HI112" s="54"/>
      <c r="HJ112" s="54"/>
      <c r="HK112" s="54"/>
      <c r="HL112" s="54"/>
      <c r="HM112" s="54"/>
      <c r="HN112" s="54"/>
      <c r="HO112" s="54"/>
      <c r="HP112" s="54"/>
      <c r="HQ112" s="54"/>
      <c r="HR112" s="54"/>
    </row>
    <row r="113" spans="1:226" s="53" customFormat="1">
      <c r="A113" s="61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  <c r="DC113" s="54"/>
      <c r="DD113" s="54"/>
      <c r="DE113" s="54"/>
      <c r="DF113" s="54"/>
      <c r="DG113" s="54"/>
      <c r="DH113" s="54"/>
      <c r="DI113" s="54"/>
      <c r="DJ113" s="54"/>
      <c r="DK113" s="54"/>
      <c r="DL113" s="54"/>
      <c r="DM113" s="54"/>
      <c r="DN113" s="54"/>
      <c r="DO113" s="54"/>
      <c r="DP113" s="54"/>
      <c r="DQ113" s="54"/>
      <c r="DR113" s="54"/>
      <c r="DS113" s="54"/>
      <c r="DT113" s="54"/>
      <c r="DU113" s="54"/>
      <c r="DV113" s="54"/>
      <c r="DW113" s="54"/>
      <c r="DX113" s="54"/>
      <c r="DY113" s="54"/>
      <c r="DZ113" s="54"/>
      <c r="EA113" s="54"/>
      <c r="EB113" s="54"/>
      <c r="EC113" s="54"/>
      <c r="ED113" s="54"/>
      <c r="EE113" s="54"/>
      <c r="EF113" s="54"/>
      <c r="EG113" s="54"/>
      <c r="EH113" s="54"/>
      <c r="EI113" s="54"/>
      <c r="EJ113" s="54"/>
      <c r="EK113" s="54"/>
      <c r="EL113" s="54"/>
      <c r="EM113" s="54"/>
      <c r="EN113" s="54"/>
      <c r="EO113" s="54"/>
      <c r="EP113" s="54"/>
      <c r="EQ113" s="54"/>
      <c r="ER113" s="54"/>
      <c r="ES113" s="54"/>
      <c r="ET113" s="54"/>
      <c r="EU113" s="54"/>
      <c r="EV113" s="54"/>
      <c r="EW113" s="54"/>
      <c r="EX113" s="54"/>
      <c r="EY113" s="54"/>
      <c r="EZ113" s="54"/>
      <c r="FA113" s="54"/>
      <c r="FB113" s="54"/>
      <c r="FC113" s="54"/>
      <c r="FD113" s="54"/>
      <c r="FE113" s="54"/>
      <c r="FF113" s="54"/>
      <c r="FG113" s="54"/>
      <c r="FH113" s="54"/>
      <c r="FI113" s="54"/>
      <c r="FJ113" s="54"/>
      <c r="FK113" s="54"/>
      <c r="FL113" s="54"/>
      <c r="FM113" s="54"/>
      <c r="FN113" s="54"/>
      <c r="FO113" s="54"/>
      <c r="FP113" s="54"/>
      <c r="FQ113" s="54"/>
      <c r="FR113" s="54"/>
      <c r="FS113" s="54"/>
      <c r="FT113" s="54"/>
      <c r="FU113" s="54"/>
      <c r="FV113" s="54"/>
      <c r="FW113" s="54"/>
      <c r="FX113" s="54"/>
      <c r="FY113" s="54"/>
      <c r="FZ113" s="54"/>
      <c r="GA113" s="54"/>
      <c r="GB113" s="54"/>
      <c r="GC113" s="54"/>
      <c r="GD113" s="54"/>
      <c r="GE113" s="54"/>
      <c r="GF113" s="54"/>
      <c r="GG113" s="54"/>
      <c r="GH113" s="54"/>
      <c r="GI113" s="54"/>
      <c r="GJ113" s="54"/>
      <c r="GK113" s="54"/>
      <c r="GL113" s="54"/>
      <c r="GM113" s="54"/>
      <c r="GN113" s="54"/>
      <c r="GO113" s="54"/>
      <c r="GP113" s="54"/>
      <c r="GQ113" s="54"/>
      <c r="GR113" s="54"/>
      <c r="GS113" s="54"/>
      <c r="GT113" s="54"/>
      <c r="GU113" s="54"/>
      <c r="GV113" s="54"/>
      <c r="GW113" s="54"/>
      <c r="GX113" s="54"/>
      <c r="GY113" s="54"/>
      <c r="GZ113" s="54"/>
      <c r="HA113" s="54"/>
      <c r="HB113" s="54"/>
      <c r="HC113" s="54"/>
      <c r="HD113" s="54"/>
      <c r="HE113" s="54"/>
      <c r="HF113" s="54"/>
      <c r="HG113" s="54"/>
      <c r="HH113" s="54"/>
      <c r="HI113" s="54"/>
      <c r="HJ113" s="54"/>
      <c r="HK113" s="54"/>
      <c r="HL113" s="54"/>
      <c r="HM113" s="54"/>
      <c r="HN113" s="54"/>
      <c r="HO113" s="54"/>
      <c r="HP113" s="54"/>
      <c r="HQ113" s="54"/>
      <c r="HR113" s="54"/>
    </row>
    <row r="114" spans="1:226" s="53" customFormat="1">
      <c r="A114" s="61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54"/>
      <c r="DC114" s="54"/>
      <c r="DD114" s="54"/>
      <c r="DE114" s="54"/>
      <c r="DF114" s="54"/>
      <c r="DG114" s="54"/>
      <c r="DH114" s="54"/>
      <c r="DI114" s="54"/>
      <c r="DJ114" s="54"/>
      <c r="DK114" s="54"/>
      <c r="DL114" s="54"/>
      <c r="DM114" s="54"/>
      <c r="DN114" s="54"/>
      <c r="DO114" s="54"/>
      <c r="DP114" s="54"/>
      <c r="DQ114" s="54"/>
      <c r="DR114" s="54"/>
      <c r="DS114" s="54"/>
      <c r="DT114" s="54"/>
      <c r="DU114" s="54"/>
      <c r="DV114" s="54"/>
      <c r="DW114" s="54"/>
      <c r="DX114" s="54"/>
      <c r="DY114" s="54"/>
      <c r="DZ114" s="54"/>
      <c r="EA114" s="54"/>
      <c r="EB114" s="54"/>
      <c r="EC114" s="54"/>
      <c r="ED114" s="54"/>
      <c r="EE114" s="54"/>
      <c r="EF114" s="54"/>
      <c r="EG114" s="54"/>
      <c r="EH114" s="54"/>
      <c r="EI114" s="54"/>
      <c r="EJ114" s="54"/>
      <c r="EK114" s="54"/>
      <c r="EL114" s="54"/>
      <c r="EM114" s="54"/>
      <c r="EN114" s="54"/>
      <c r="EO114" s="54"/>
      <c r="EP114" s="54"/>
      <c r="EQ114" s="54"/>
      <c r="ER114" s="54"/>
      <c r="ES114" s="54"/>
      <c r="ET114" s="54"/>
      <c r="EU114" s="54"/>
      <c r="EV114" s="54"/>
      <c r="EW114" s="54"/>
      <c r="EX114" s="54"/>
      <c r="EY114" s="54"/>
      <c r="EZ114" s="54"/>
      <c r="FA114" s="54"/>
      <c r="FB114" s="54"/>
      <c r="FC114" s="54"/>
      <c r="FD114" s="54"/>
      <c r="FE114" s="54"/>
      <c r="FF114" s="54"/>
      <c r="FG114" s="54"/>
      <c r="FH114" s="54"/>
      <c r="FI114" s="54"/>
      <c r="FJ114" s="54"/>
      <c r="FK114" s="54"/>
      <c r="FL114" s="54"/>
      <c r="FM114" s="54"/>
      <c r="FN114" s="54"/>
      <c r="FO114" s="54"/>
      <c r="FP114" s="54"/>
      <c r="FQ114" s="54"/>
      <c r="FR114" s="54"/>
      <c r="FS114" s="54"/>
      <c r="FT114" s="54"/>
      <c r="FU114" s="54"/>
      <c r="FV114" s="54"/>
      <c r="FW114" s="54"/>
      <c r="FX114" s="54"/>
      <c r="FY114" s="54"/>
      <c r="FZ114" s="54"/>
      <c r="GA114" s="54"/>
      <c r="GB114" s="54"/>
      <c r="GC114" s="54"/>
      <c r="GD114" s="54"/>
      <c r="GE114" s="54"/>
      <c r="GF114" s="54"/>
      <c r="GG114" s="54"/>
      <c r="GH114" s="54"/>
      <c r="GI114" s="54"/>
      <c r="GJ114" s="54"/>
      <c r="GK114" s="54"/>
      <c r="GL114" s="54"/>
      <c r="GM114" s="54"/>
      <c r="GN114" s="54"/>
      <c r="GO114" s="54"/>
      <c r="GP114" s="54"/>
      <c r="GQ114" s="54"/>
      <c r="GR114" s="54"/>
      <c r="GS114" s="54"/>
      <c r="GT114" s="54"/>
      <c r="GU114" s="54"/>
      <c r="GV114" s="54"/>
      <c r="GW114" s="54"/>
      <c r="GX114" s="54"/>
      <c r="GY114" s="54"/>
      <c r="GZ114" s="54"/>
      <c r="HA114" s="54"/>
      <c r="HB114" s="54"/>
      <c r="HC114" s="54"/>
      <c r="HD114" s="54"/>
      <c r="HE114" s="54"/>
      <c r="HF114" s="54"/>
      <c r="HG114" s="54"/>
      <c r="HH114" s="54"/>
      <c r="HI114" s="54"/>
      <c r="HJ114" s="54"/>
      <c r="HK114" s="54"/>
      <c r="HL114" s="54"/>
      <c r="HM114" s="54"/>
      <c r="HN114" s="54"/>
      <c r="HO114" s="54"/>
      <c r="HP114" s="54"/>
      <c r="HQ114" s="54"/>
      <c r="HR114" s="54"/>
    </row>
    <row r="115" spans="1:226" s="53" customFormat="1">
      <c r="A115" s="61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54"/>
      <c r="DC115" s="54"/>
      <c r="DD115" s="54"/>
      <c r="DE115" s="54"/>
      <c r="DF115" s="54"/>
      <c r="DG115" s="54"/>
      <c r="DH115" s="54"/>
      <c r="DI115" s="54"/>
      <c r="DJ115" s="54"/>
      <c r="DK115" s="54"/>
      <c r="DL115" s="54"/>
      <c r="DM115" s="54"/>
      <c r="DN115" s="54"/>
      <c r="DO115" s="54"/>
      <c r="DP115" s="54"/>
      <c r="DQ115" s="54"/>
      <c r="DR115" s="54"/>
      <c r="DS115" s="54"/>
      <c r="DT115" s="54"/>
      <c r="DU115" s="54"/>
      <c r="DV115" s="54"/>
      <c r="DW115" s="54"/>
      <c r="DX115" s="54"/>
      <c r="DY115" s="54"/>
      <c r="DZ115" s="54"/>
      <c r="EA115" s="54"/>
      <c r="EB115" s="54"/>
      <c r="EC115" s="54"/>
      <c r="ED115" s="54"/>
      <c r="EE115" s="54"/>
      <c r="EF115" s="54"/>
      <c r="EG115" s="54"/>
      <c r="EH115" s="54"/>
      <c r="EI115" s="54"/>
      <c r="EJ115" s="54"/>
      <c r="EK115" s="54"/>
      <c r="EL115" s="54"/>
      <c r="EM115" s="54"/>
      <c r="EN115" s="54"/>
      <c r="EO115" s="54"/>
      <c r="EP115" s="54"/>
      <c r="EQ115" s="54"/>
      <c r="ER115" s="54"/>
      <c r="ES115" s="54"/>
      <c r="ET115" s="54"/>
      <c r="EU115" s="54"/>
      <c r="EV115" s="54"/>
      <c r="EW115" s="54"/>
      <c r="EX115" s="54"/>
      <c r="EY115" s="54"/>
      <c r="EZ115" s="54"/>
      <c r="FA115" s="54"/>
      <c r="FB115" s="54"/>
      <c r="FC115" s="54"/>
      <c r="FD115" s="54"/>
      <c r="FE115" s="54"/>
      <c r="FF115" s="54"/>
      <c r="FG115" s="54"/>
      <c r="FH115" s="54"/>
      <c r="FI115" s="54"/>
      <c r="FJ115" s="54"/>
      <c r="FK115" s="54"/>
      <c r="FL115" s="54"/>
      <c r="FM115" s="54"/>
      <c r="FN115" s="54"/>
      <c r="FO115" s="54"/>
      <c r="FP115" s="54"/>
      <c r="FQ115" s="54"/>
      <c r="FR115" s="54"/>
      <c r="FS115" s="54"/>
      <c r="FT115" s="54"/>
      <c r="FU115" s="54"/>
      <c r="FV115" s="54"/>
      <c r="FW115" s="54"/>
      <c r="FX115" s="54"/>
      <c r="FY115" s="54"/>
      <c r="FZ115" s="54"/>
      <c r="GA115" s="54"/>
      <c r="GB115" s="54"/>
      <c r="GC115" s="54"/>
      <c r="GD115" s="54"/>
      <c r="GE115" s="54"/>
      <c r="GF115" s="54"/>
      <c r="GG115" s="54"/>
      <c r="GH115" s="54"/>
      <c r="GI115" s="54"/>
      <c r="GJ115" s="54"/>
      <c r="GK115" s="54"/>
      <c r="GL115" s="54"/>
      <c r="GM115" s="54"/>
      <c r="GN115" s="54"/>
      <c r="GO115" s="54"/>
      <c r="GP115" s="54"/>
      <c r="GQ115" s="54"/>
      <c r="GR115" s="54"/>
      <c r="GS115" s="54"/>
      <c r="GT115" s="54"/>
      <c r="GU115" s="54"/>
      <c r="GV115" s="54"/>
      <c r="GW115" s="54"/>
      <c r="GX115" s="54"/>
      <c r="GY115" s="54"/>
      <c r="GZ115" s="54"/>
      <c r="HA115" s="54"/>
      <c r="HB115" s="54"/>
      <c r="HC115" s="54"/>
      <c r="HD115" s="54"/>
      <c r="HE115" s="54"/>
      <c r="HF115" s="54"/>
      <c r="HG115" s="54"/>
      <c r="HH115" s="54"/>
      <c r="HI115" s="54"/>
      <c r="HJ115" s="54"/>
      <c r="HK115" s="54"/>
      <c r="HL115" s="54"/>
      <c r="HM115" s="54"/>
      <c r="HN115" s="54"/>
      <c r="HO115" s="54"/>
      <c r="HP115" s="54"/>
      <c r="HQ115" s="54"/>
      <c r="HR115" s="54"/>
    </row>
    <row r="116" spans="1:226" s="53" customFormat="1">
      <c r="A116" s="61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  <c r="DA116" s="54"/>
      <c r="DB116" s="54"/>
      <c r="DC116" s="54"/>
      <c r="DD116" s="54"/>
      <c r="DE116" s="54"/>
      <c r="DF116" s="54"/>
      <c r="DG116" s="54"/>
      <c r="DH116" s="54"/>
      <c r="DI116" s="54"/>
      <c r="DJ116" s="54"/>
      <c r="DK116" s="54"/>
      <c r="DL116" s="54"/>
      <c r="DM116" s="54"/>
      <c r="DN116" s="54"/>
      <c r="DO116" s="54"/>
      <c r="DP116" s="54"/>
      <c r="DQ116" s="54"/>
      <c r="DR116" s="54"/>
      <c r="DS116" s="54"/>
      <c r="DT116" s="54"/>
      <c r="DU116" s="54"/>
      <c r="DV116" s="54"/>
      <c r="DW116" s="54"/>
      <c r="DX116" s="54"/>
      <c r="DY116" s="54"/>
      <c r="DZ116" s="54"/>
      <c r="EA116" s="54"/>
      <c r="EB116" s="54"/>
      <c r="EC116" s="54"/>
      <c r="ED116" s="54"/>
      <c r="EE116" s="54"/>
      <c r="EF116" s="54"/>
      <c r="EG116" s="54"/>
      <c r="EH116" s="54"/>
      <c r="EI116" s="54"/>
      <c r="EJ116" s="54"/>
      <c r="EK116" s="54"/>
      <c r="EL116" s="54"/>
      <c r="EM116" s="54"/>
      <c r="EN116" s="54"/>
      <c r="EO116" s="54"/>
      <c r="EP116" s="54"/>
      <c r="EQ116" s="54"/>
      <c r="ER116" s="54"/>
      <c r="ES116" s="54"/>
      <c r="ET116" s="54"/>
      <c r="EU116" s="54"/>
      <c r="EV116" s="54"/>
      <c r="EW116" s="54"/>
      <c r="EX116" s="54"/>
      <c r="EY116" s="54"/>
      <c r="EZ116" s="54"/>
      <c r="FA116" s="54"/>
      <c r="FB116" s="54"/>
      <c r="FC116" s="54"/>
      <c r="FD116" s="54"/>
      <c r="FE116" s="54"/>
      <c r="FF116" s="54"/>
      <c r="FG116" s="54"/>
      <c r="FH116" s="54"/>
      <c r="FI116" s="54"/>
      <c r="FJ116" s="54"/>
      <c r="FK116" s="54"/>
      <c r="FL116" s="54"/>
      <c r="FM116" s="54"/>
      <c r="FN116" s="54"/>
      <c r="FO116" s="54"/>
      <c r="FP116" s="54"/>
      <c r="FQ116" s="54"/>
      <c r="FR116" s="54"/>
      <c r="FS116" s="54"/>
      <c r="FT116" s="54"/>
      <c r="FU116" s="54"/>
      <c r="FV116" s="54"/>
      <c r="FW116" s="54"/>
      <c r="FX116" s="54"/>
      <c r="FY116" s="54"/>
      <c r="FZ116" s="54"/>
      <c r="GA116" s="54"/>
      <c r="GB116" s="54"/>
      <c r="GC116" s="54"/>
      <c r="GD116" s="54"/>
      <c r="GE116" s="54"/>
      <c r="GF116" s="54"/>
      <c r="GG116" s="54"/>
      <c r="GH116" s="54"/>
      <c r="GI116" s="54"/>
      <c r="GJ116" s="54"/>
      <c r="GK116" s="54"/>
      <c r="GL116" s="54"/>
      <c r="GM116" s="54"/>
      <c r="GN116" s="54"/>
      <c r="GO116" s="54"/>
      <c r="GP116" s="54"/>
      <c r="GQ116" s="54"/>
      <c r="GR116" s="54"/>
      <c r="GS116" s="54"/>
      <c r="GT116" s="54"/>
      <c r="GU116" s="54"/>
      <c r="GV116" s="54"/>
      <c r="GW116" s="54"/>
      <c r="GX116" s="54"/>
      <c r="GY116" s="54"/>
      <c r="GZ116" s="54"/>
      <c r="HA116" s="54"/>
      <c r="HB116" s="54"/>
      <c r="HC116" s="54"/>
      <c r="HD116" s="54"/>
      <c r="HE116" s="54"/>
      <c r="HF116" s="54"/>
      <c r="HG116" s="54"/>
      <c r="HH116" s="54"/>
      <c r="HI116" s="54"/>
      <c r="HJ116" s="54"/>
      <c r="HK116" s="54"/>
      <c r="HL116" s="54"/>
      <c r="HM116" s="54"/>
      <c r="HN116" s="54"/>
      <c r="HO116" s="54"/>
      <c r="HP116" s="54"/>
      <c r="HQ116" s="54"/>
      <c r="HR116" s="54"/>
    </row>
    <row r="117" spans="1:226" s="53" customFormat="1">
      <c r="A117" s="61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  <c r="DC117" s="54"/>
      <c r="DD117" s="54"/>
      <c r="DE117" s="54"/>
      <c r="DF117" s="54"/>
      <c r="DG117" s="54"/>
      <c r="DH117" s="54"/>
      <c r="DI117" s="54"/>
      <c r="DJ117" s="54"/>
      <c r="DK117" s="54"/>
      <c r="DL117" s="54"/>
      <c r="DM117" s="54"/>
      <c r="DN117" s="54"/>
      <c r="DO117" s="54"/>
      <c r="DP117" s="54"/>
      <c r="DQ117" s="54"/>
      <c r="DR117" s="54"/>
      <c r="DS117" s="54"/>
      <c r="DT117" s="54"/>
      <c r="DU117" s="54"/>
      <c r="DV117" s="54"/>
      <c r="DW117" s="54"/>
      <c r="DX117" s="54"/>
      <c r="DY117" s="54"/>
      <c r="DZ117" s="54"/>
      <c r="EA117" s="54"/>
      <c r="EB117" s="54"/>
      <c r="EC117" s="54"/>
      <c r="ED117" s="54"/>
      <c r="EE117" s="54"/>
      <c r="EF117" s="54"/>
      <c r="EG117" s="54"/>
      <c r="EH117" s="54"/>
      <c r="EI117" s="54"/>
      <c r="EJ117" s="54"/>
      <c r="EK117" s="54"/>
      <c r="EL117" s="54"/>
      <c r="EM117" s="54"/>
      <c r="EN117" s="54"/>
      <c r="EO117" s="54"/>
      <c r="EP117" s="54"/>
      <c r="EQ117" s="54"/>
      <c r="ER117" s="54"/>
      <c r="ES117" s="54"/>
      <c r="ET117" s="54"/>
      <c r="EU117" s="54"/>
      <c r="EV117" s="54"/>
      <c r="EW117" s="54"/>
      <c r="EX117" s="54"/>
      <c r="EY117" s="54"/>
      <c r="EZ117" s="54"/>
      <c r="FA117" s="54"/>
      <c r="FB117" s="54"/>
      <c r="FC117" s="54"/>
      <c r="FD117" s="54"/>
      <c r="FE117" s="54"/>
      <c r="FF117" s="54"/>
      <c r="FG117" s="54"/>
      <c r="FH117" s="54"/>
      <c r="FI117" s="54"/>
      <c r="FJ117" s="54"/>
      <c r="FK117" s="54"/>
      <c r="FL117" s="54"/>
      <c r="FM117" s="54"/>
      <c r="FN117" s="54"/>
      <c r="FO117" s="54"/>
      <c r="FP117" s="54"/>
      <c r="FQ117" s="54"/>
      <c r="FR117" s="54"/>
      <c r="FS117" s="54"/>
      <c r="FT117" s="54"/>
      <c r="FU117" s="54"/>
      <c r="FV117" s="54"/>
      <c r="FW117" s="54"/>
      <c r="FX117" s="54"/>
      <c r="FY117" s="54"/>
      <c r="FZ117" s="54"/>
      <c r="GA117" s="54"/>
      <c r="GB117" s="54"/>
      <c r="GC117" s="54"/>
      <c r="GD117" s="54"/>
      <c r="GE117" s="54"/>
      <c r="GF117" s="54"/>
      <c r="GG117" s="54"/>
      <c r="GH117" s="54"/>
      <c r="GI117" s="54"/>
      <c r="GJ117" s="54"/>
      <c r="GK117" s="54"/>
      <c r="GL117" s="54"/>
      <c r="GM117" s="54"/>
      <c r="GN117" s="54"/>
      <c r="GO117" s="54"/>
      <c r="GP117" s="54"/>
      <c r="GQ117" s="54"/>
      <c r="GR117" s="54"/>
      <c r="GS117" s="54"/>
      <c r="GT117" s="54"/>
      <c r="GU117" s="54"/>
      <c r="GV117" s="54"/>
      <c r="GW117" s="54"/>
      <c r="GX117" s="54"/>
      <c r="GY117" s="54"/>
      <c r="GZ117" s="54"/>
      <c r="HA117" s="54"/>
      <c r="HB117" s="54"/>
      <c r="HC117" s="54"/>
      <c r="HD117" s="54"/>
      <c r="HE117" s="54"/>
      <c r="HF117" s="54"/>
      <c r="HG117" s="54"/>
      <c r="HH117" s="54"/>
      <c r="HI117" s="54"/>
      <c r="HJ117" s="54"/>
      <c r="HK117" s="54"/>
      <c r="HL117" s="54"/>
      <c r="HM117" s="54"/>
      <c r="HN117" s="54"/>
      <c r="HO117" s="54"/>
      <c r="HP117" s="54"/>
      <c r="HQ117" s="54"/>
      <c r="HR117" s="54"/>
    </row>
    <row r="118" spans="1:226" s="53" customFormat="1">
      <c r="A118" s="61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  <c r="DC118" s="54"/>
      <c r="DD118" s="54"/>
      <c r="DE118" s="54"/>
      <c r="DF118" s="54"/>
      <c r="DG118" s="54"/>
      <c r="DH118" s="54"/>
      <c r="DI118" s="54"/>
      <c r="DJ118" s="54"/>
      <c r="DK118" s="54"/>
      <c r="DL118" s="54"/>
      <c r="DM118" s="54"/>
      <c r="DN118" s="54"/>
      <c r="DO118" s="54"/>
      <c r="DP118" s="54"/>
      <c r="DQ118" s="54"/>
      <c r="DR118" s="54"/>
      <c r="DS118" s="54"/>
      <c r="DT118" s="54"/>
      <c r="DU118" s="54"/>
      <c r="DV118" s="54"/>
      <c r="DW118" s="54"/>
      <c r="DX118" s="54"/>
      <c r="DY118" s="54"/>
      <c r="DZ118" s="54"/>
      <c r="EA118" s="54"/>
      <c r="EB118" s="54"/>
      <c r="EC118" s="54"/>
      <c r="ED118" s="54"/>
      <c r="EE118" s="54"/>
      <c r="EF118" s="54"/>
      <c r="EG118" s="54"/>
      <c r="EH118" s="54"/>
      <c r="EI118" s="54"/>
      <c r="EJ118" s="54"/>
      <c r="EK118" s="54"/>
      <c r="EL118" s="54"/>
      <c r="EM118" s="54"/>
      <c r="EN118" s="54"/>
      <c r="EO118" s="54"/>
      <c r="EP118" s="54"/>
      <c r="EQ118" s="54"/>
      <c r="ER118" s="54"/>
      <c r="ES118" s="54"/>
      <c r="ET118" s="54"/>
      <c r="EU118" s="54"/>
      <c r="EV118" s="54"/>
      <c r="EW118" s="54"/>
      <c r="EX118" s="54"/>
      <c r="EY118" s="54"/>
      <c r="EZ118" s="54"/>
      <c r="FA118" s="54"/>
      <c r="FB118" s="54"/>
      <c r="FC118" s="54"/>
      <c r="FD118" s="54"/>
      <c r="FE118" s="54"/>
      <c r="FF118" s="54"/>
      <c r="FG118" s="54"/>
      <c r="FH118" s="54"/>
      <c r="FI118" s="54"/>
      <c r="FJ118" s="54"/>
      <c r="FK118" s="54"/>
      <c r="FL118" s="54"/>
      <c r="FM118" s="54"/>
      <c r="FN118" s="54"/>
      <c r="FO118" s="54"/>
      <c r="FP118" s="54"/>
      <c r="FQ118" s="54"/>
      <c r="FR118" s="54"/>
      <c r="FS118" s="54"/>
      <c r="FT118" s="54"/>
      <c r="FU118" s="54"/>
      <c r="FV118" s="54"/>
      <c r="FW118" s="54"/>
      <c r="FX118" s="54"/>
      <c r="FY118" s="54"/>
      <c r="FZ118" s="54"/>
      <c r="GA118" s="54"/>
      <c r="GB118" s="54"/>
      <c r="GC118" s="54"/>
      <c r="GD118" s="54"/>
      <c r="GE118" s="54"/>
      <c r="GF118" s="54"/>
      <c r="GG118" s="54"/>
      <c r="GH118" s="54"/>
      <c r="GI118" s="54"/>
      <c r="GJ118" s="54"/>
      <c r="GK118" s="54"/>
      <c r="GL118" s="54"/>
      <c r="GM118" s="54"/>
      <c r="GN118" s="54"/>
      <c r="GO118" s="54"/>
      <c r="GP118" s="54"/>
      <c r="GQ118" s="54"/>
      <c r="GR118" s="54"/>
      <c r="GS118" s="54"/>
      <c r="GT118" s="54"/>
      <c r="GU118" s="54"/>
      <c r="GV118" s="54"/>
      <c r="GW118" s="54"/>
      <c r="GX118" s="54"/>
      <c r="GY118" s="54"/>
      <c r="GZ118" s="54"/>
      <c r="HA118" s="54"/>
      <c r="HB118" s="54"/>
      <c r="HC118" s="54"/>
      <c r="HD118" s="54"/>
      <c r="HE118" s="54"/>
      <c r="HF118" s="54"/>
      <c r="HG118" s="54"/>
      <c r="HH118" s="54"/>
      <c r="HI118" s="54"/>
      <c r="HJ118" s="54"/>
      <c r="HK118" s="54"/>
      <c r="HL118" s="54"/>
      <c r="HM118" s="54"/>
      <c r="HN118" s="54"/>
      <c r="HO118" s="54"/>
      <c r="HP118" s="54"/>
      <c r="HQ118" s="54"/>
      <c r="HR118" s="54"/>
    </row>
    <row r="119" spans="1:226" s="53" customFormat="1">
      <c r="A119" s="61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  <c r="DE119" s="54"/>
      <c r="DF119" s="54"/>
      <c r="DG119" s="54"/>
      <c r="DH119" s="54"/>
      <c r="DI119" s="54"/>
      <c r="DJ119" s="54"/>
      <c r="DK119" s="54"/>
      <c r="DL119" s="54"/>
      <c r="DM119" s="54"/>
      <c r="DN119" s="54"/>
      <c r="DO119" s="54"/>
      <c r="DP119" s="54"/>
      <c r="DQ119" s="54"/>
      <c r="DR119" s="54"/>
      <c r="DS119" s="54"/>
      <c r="DT119" s="54"/>
      <c r="DU119" s="54"/>
      <c r="DV119" s="54"/>
      <c r="DW119" s="54"/>
      <c r="DX119" s="54"/>
      <c r="DY119" s="54"/>
      <c r="DZ119" s="54"/>
      <c r="EA119" s="54"/>
      <c r="EB119" s="54"/>
      <c r="EC119" s="54"/>
      <c r="ED119" s="54"/>
      <c r="EE119" s="54"/>
      <c r="EF119" s="54"/>
      <c r="EG119" s="54"/>
      <c r="EH119" s="54"/>
      <c r="EI119" s="54"/>
      <c r="EJ119" s="54"/>
      <c r="EK119" s="54"/>
      <c r="EL119" s="54"/>
      <c r="EM119" s="54"/>
      <c r="EN119" s="54"/>
      <c r="EO119" s="54"/>
      <c r="EP119" s="54"/>
      <c r="EQ119" s="54"/>
      <c r="ER119" s="54"/>
      <c r="ES119" s="54"/>
      <c r="ET119" s="54"/>
      <c r="EU119" s="54"/>
      <c r="EV119" s="54"/>
      <c r="EW119" s="54"/>
      <c r="EX119" s="54"/>
      <c r="EY119" s="54"/>
      <c r="EZ119" s="54"/>
      <c r="FA119" s="54"/>
      <c r="FB119" s="54"/>
      <c r="FC119" s="54"/>
      <c r="FD119" s="54"/>
      <c r="FE119" s="54"/>
      <c r="FF119" s="54"/>
      <c r="FG119" s="54"/>
      <c r="FH119" s="54"/>
      <c r="FI119" s="54"/>
      <c r="FJ119" s="54"/>
      <c r="FK119" s="54"/>
      <c r="FL119" s="54"/>
      <c r="FM119" s="54"/>
      <c r="FN119" s="54"/>
      <c r="FO119" s="54"/>
      <c r="FP119" s="54"/>
      <c r="FQ119" s="54"/>
      <c r="FR119" s="54"/>
      <c r="FS119" s="54"/>
      <c r="FT119" s="54"/>
      <c r="FU119" s="54"/>
      <c r="FV119" s="54"/>
      <c r="FW119" s="54"/>
      <c r="FX119" s="54"/>
      <c r="FY119" s="54"/>
      <c r="FZ119" s="54"/>
      <c r="GA119" s="54"/>
      <c r="GB119" s="54"/>
      <c r="GC119" s="54"/>
      <c r="GD119" s="54"/>
      <c r="GE119" s="54"/>
      <c r="GF119" s="54"/>
      <c r="GG119" s="54"/>
      <c r="GH119" s="54"/>
      <c r="GI119" s="54"/>
      <c r="GJ119" s="54"/>
      <c r="GK119" s="54"/>
      <c r="GL119" s="54"/>
      <c r="GM119" s="54"/>
      <c r="GN119" s="54"/>
      <c r="GO119" s="54"/>
      <c r="GP119" s="54"/>
      <c r="GQ119" s="54"/>
      <c r="GR119" s="54"/>
      <c r="GS119" s="54"/>
      <c r="GT119" s="54"/>
      <c r="GU119" s="54"/>
      <c r="GV119" s="54"/>
      <c r="GW119" s="54"/>
      <c r="GX119" s="54"/>
      <c r="GY119" s="54"/>
      <c r="GZ119" s="54"/>
      <c r="HA119" s="54"/>
      <c r="HB119" s="54"/>
      <c r="HC119" s="54"/>
      <c r="HD119" s="54"/>
      <c r="HE119" s="54"/>
      <c r="HF119" s="54"/>
      <c r="HG119" s="54"/>
      <c r="HH119" s="54"/>
      <c r="HI119" s="54"/>
      <c r="HJ119" s="54"/>
      <c r="HK119" s="54"/>
      <c r="HL119" s="54"/>
      <c r="HM119" s="54"/>
      <c r="HN119" s="54"/>
      <c r="HO119" s="54"/>
      <c r="HP119" s="54"/>
      <c r="HQ119" s="54"/>
      <c r="HR119" s="54"/>
    </row>
    <row r="120" spans="1:226" s="53" customFormat="1">
      <c r="A120" s="61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54"/>
      <c r="DC120" s="54"/>
      <c r="DD120" s="54"/>
      <c r="DE120" s="54"/>
      <c r="DF120" s="54"/>
      <c r="DG120" s="54"/>
      <c r="DH120" s="54"/>
      <c r="DI120" s="54"/>
      <c r="DJ120" s="54"/>
      <c r="DK120" s="54"/>
      <c r="DL120" s="54"/>
      <c r="DM120" s="54"/>
      <c r="DN120" s="54"/>
      <c r="DO120" s="54"/>
      <c r="DP120" s="54"/>
      <c r="DQ120" s="54"/>
      <c r="DR120" s="54"/>
      <c r="DS120" s="54"/>
      <c r="DT120" s="54"/>
      <c r="DU120" s="54"/>
      <c r="DV120" s="54"/>
      <c r="DW120" s="54"/>
      <c r="DX120" s="54"/>
      <c r="DY120" s="54"/>
      <c r="DZ120" s="54"/>
      <c r="EA120" s="54"/>
      <c r="EB120" s="54"/>
      <c r="EC120" s="54"/>
      <c r="ED120" s="54"/>
      <c r="EE120" s="54"/>
      <c r="EF120" s="54"/>
      <c r="EG120" s="54"/>
      <c r="EH120" s="54"/>
      <c r="EI120" s="54"/>
      <c r="EJ120" s="54"/>
      <c r="EK120" s="54"/>
      <c r="EL120" s="54"/>
      <c r="EM120" s="54"/>
      <c r="EN120" s="54"/>
      <c r="EO120" s="54"/>
      <c r="EP120" s="54"/>
      <c r="EQ120" s="54"/>
      <c r="ER120" s="54"/>
      <c r="ES120" s="54"/>
      <c r="ET120" s="54"/>
      <c r="EU120" s="54"/>
      <c r="EV120" s="54"/>
      <c r="EW120" s="54"/>
      <c r="EX120" s="54"/>
      <c r="EY120" s="54"/>
      <c r="EZ120" s="54"/>
      <c r="FA120" s="54"/>
      <c r="FB120" s="54"/>
      <c r="FC120" s="54"/>
      <c r="FD120" s="54"/>
      <c r="FE120" s="54"/>
      <c r="FF120" s="54"/>
      <c r="FG120" s="54"/>
      <c r="FH120" s="54"/>
      <c r="FI120" s="54"/>
      <c r="FJ120" s="54"/>
      <c r="FK120" s="54"/>
      <c r="FL120" s="54"/>
      <c r="FM120" s="54"/>
      <c r="FN120" s="54"/>
      <c r="FO120" s="54"/>
      <c r="FP120" s="54"/>
      <c r="FQ120" s="54"/>
      <c r="FR120" s="54"/>
      <c r="FS120" s="54"/>
      <c r="FT120" s="54"/>
      <c r="FU120" s="54"/>
      <c r="FV120" s="54"/>
      <c r="FW120" s="54"/>
      <c r="FX120" s="54"/>
      <c r="FY120" s="54"/>
      <c r="FZ120" s="54"/>
      <c r="GA120" s="54"/>
      <c r="GB120" s="54"/>
      <c r="GC120" s="54"/>
      <c r="GD120" s="54"/>
      <c r="GE120" s="54"/>
      <c r="GF120" s="54"/>
      <c r="GG120" s="54"/>
      <c r="GH120" s="54"/>
      <c r="GI120" s="54"/>
      <c r="GJ120" s="54"/>
      <c r="GK120" s="54"/>
      <c r="GL120" s="54"/>
      <c r="GM120" s="54"/>
      <c r="GN120" s="54"/>
      <c r="GO120" s="54"/>
      <c r="GP120" s="54"/>
      <c r="GQ120" s="54"/>
      <c r="GR120" s="54"/>
      <c r="GS120" s="54"/>
      <c r="GT120" s="54"/>
      <c r="GU120" s="54"/>
      <c r="GV120" s="54"/>
      <c r="GW120" s="54"/>
      <c r="GX120" s="54"/>
      <c r="GY120" s="54"/>
      <c r="GZ120" s="54"/>
      <c r="HA120" s="54"/>
      <c r="HB120" s="54"/>
      <c r="HC120" s="54"/>
      <c r="HD120" s="54"/>
      <c r="HE120" s="54"/>
      <c r="HF120" s="54"/>
      <c r="HG120" s="54"/>
      <c r="HH120" s="54"/>
      <c r="HI120" s="54"/>
      <c r="HJ120" s="54"/>
      <c r="HK120" s="54"/>
      <c r="HL120" s="54"/>
      <c r="HM120" s="54"/>
      <c r="HN120" s="54"/>
      <c r="HO120" s="54"/>
      <c r="HP120" s="54"/>
      <c r="HQ120" s="54"/>
      <c r="HR120" s="54"/>
    </row>
    <row r="121" spans="1:226" s="53" customFormat="1">
      <c r="A121" s="61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54"/>
      <c r="DC121" s="54"/>
      <c r="DD121" s="54"/>
      <c r="DE121" s="54"/>
      <c r="DF121" s="54"/>
      <c r="DG121" s="54"/>
      <c r="DH121" s="54"/>
      <c r="DI121" s="54"/>
      <c r="DJ121" s="54"/>
      <c r="DK121" s="54"/>
      <c r="DL121" s="54"/>
      <c r="DM121" s="54"/>
      <c r="DN121" s="54"/>
      <c r="DO121" s="54"/>
      <c r="DP121" s="54"/>
      <c r="DQ121" s="54"/>
      <c r="DR121" s="54"/>
      <c r="DS121" s="54"/>
      <c r="DT121" s="54"/>
      <c r="DU121" s="54"/>
      <c r="DV121" s="54"/>
      <c r="DW121" s="54"/>
      <c r="DX121" s="54"/>
      <c r="DY121" s="54"/>
      <c r="DZ121" s="54"/>
      <c r="EA121" s="54"/>
      <c r="EB121" s="54"/>
      <c r="EC121" s="54"/>
      <c r="ED121" s="54"/>
      <c r="EE121" s="54"/>
      <c r="EF121" s="54"/>
      <c r="EG121" s="54"/>
      <c r="EH121" s="54"/>
      <c r="EI121" s="54"/>
      <c r="EJ121" s="54"/>
      <c r="EK121" s="54"/>
      <c r="EL121" s="54"/>
      <c r="EM121" s="54"/>
      <c r="EN121" s="54"/>
      <c r="EO121" s="54"/>
      <c r="EP121" s="54"/>
      <c r="EQ121" s="54"/>
      <c r="ER121" s="54"/>
      <c r="ES121" s="54"/>
      <c r="ET121" s="54"/>
      <c r="EU121" s="54"/>
      <c r="EV121" s="54"/>
      <c r="EW121" s="54"/>
      <c r="EX121" s="54"/>
      <c r="EY121" s="54"/>
      <c r="EZ121" s="54"/>
      <c r="FA121" s="54"/>
      <c r="FB121" s="54"/>
      <c r="FC121" s="54"/>
      <c r="FD121" s="54"/>
      <c r="FE121" s="54"/>
      <c r="FF121" s="54"/>
      <c r="FG121" s="54"/>
      <c r="FH121" s="54"/>
      <c r="FI121" s="54"/>
      <c r="FJ121" s="54"/>
      <c r="FK121" s="54"/>
      <c r="FL121" s="54"/>
      <c r="FM121" s="54"/>
      <c r="FN121" s="54"/>
      <c r="FO121" s="54"/>
      <c r="FP121" s="54"/>
      <c r="FQ121" s="54"/>
      <c r="FR121" s="54"/>
      <c r="FS121" s="54"/>
      <c r="FT121" s="54"/>
      <c r="FU121" s="54"/>
      <c r="FV121" s="54"/>
      <c r="FW121" s="54"/>
      <c r="FX121" s="54"/>
      <c r="FY121" s="54"/>
      <c r="FZ121" s="54"/>
      <c r="GA121" s="54"/>
      <c r="GB121" s="54"/>
      <c r="GC121" s="54"/>
      <c r="GD121" s="54"/>
      <c r="GE121" s="54"/>
      <c r="GF121" s="54"/>
      <c r="GG121" s="54"/>
      <c r="GH121" s="54"/>
      <c r="GI121" s="54"/>
      <c r="GJ121" s="54"/>
      <c r="GK121" s="54"/>
      <c r="GL121" s="54"/>
      <c r="GM121" s="54"/>
      <c r="GN121" s="54"/>
      <c r="GO121" s="54"/>
      <c r="GP121" s="54"/>
      <c r="GQ121" s="54"/>
      <c r="GR121" s="54"/>
      <c r="GS121" s="54"/>
      <c r="GT121" s="54"/>
      <c r="GU121" s="54"/>
      <c r="GV121" s="54"/>
      <c r="GW121" s="54"/>
      <c r="GX121" s="54"/>
      <c r="GY121" s="54"/>
      <c r="GZ121" s="54"/>
      <c r="HA121" s="54"/>
      <c r="HB121" s="54"/>
      <c r="HC121" s="54"/>
      <c r="HD121" s="54"/>
      <c r="HE121" s="54"/>
      <c r="HF121" s="54"/>
      <c r="HG121" s="54"/>
      <c r="HH121" s="54"/>
      <c r="HI121" s="54"/>
      <c r="HJ121" s="54"/>
      <c r="HK121" s="54"/>
      <c r="HL121" s="54"/>
      <c r="HM121" s="54"/>
      <c r="HN121" s="54"/>
      <c r="HO121" s="54"/>
      <c r="HP121" s="54"/>
      <c r="HQ121" s="54"/>
      <c r="HR121" s="54"/>
    </row>
    <row r="122" spans="1:226" s="53" customFormat="1">
      <c r="A122" s="61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54"/>
      <c r="DC122" s="54"/>
      <c r="DD122" s="54"/>
      <c r="DE122" s="54"/>
      <c r="DF122" s="54"/>
      <c r="DG122" s="54"/>
      <c r="DH122" s="54"/>
      <c r="DI122" s="54"/>
      <c r="DJ122" s="54"/>
      <c r="DK122" s="54"/>
      <c r="DL122" s="54"/>
      <c r="DM122" s="54"/>
      <c r="DN122" s="54"/>
      <c r="DO122" s="54"/>
      <c r="DP122" s="54"/>
      <c r="DQ122" s="54"/>
      <c r="DR122" s="54"/>
      <c r="DS122" s="54"/>
      <c r="DT122" s="54"/>
      <c r="DU122" s="54"/>
      <c r="DV122" s="54"/>
      <c r="DW122" s="54"/>
      <c r="DX122" s="54"/>
      <c r="DY122" s="54"/>
      <c r="DZ122" s="54"/>
      <c r="EA122" s="54"/>
      <c r="EB122" s="54"/>
      <c r="EC122" s="54"/>
      <c r="ED122" s="54"/>
      <c r="EE122" s="54"/>
      <c r="EF122" s="54"/>
      <c r="EG122" s="54"/>
      <c r="EH122" s="54"/>
      <c r="EI122" s="54"/>
      <c r="EJ122" s="54"/>
      <c r="EK122" s="54"/>
      <c r="EL122" s="54"/>
      <c r="EM122" s="54"/>
      <c r="EN122" s="54"/>
      <c r="EO122" s="54"/>
      <c r="EP122" s="54"/>
      <c r="EQ122" s="54"/>
      <c r="ER122" s="54"/>
      <c r="ES122" s="54"/>
      <c r="ET122" s="54"/>
      <c r="EU122" s="54"/>
      <c r="EV122" s="54"/>
      <c r="EW122" s="54"/>
      <c r="EX122" s="54"/>
      <c r="EY122" s="54"/>
      <c r="EZ122" s="54"/>
      <c r="FA122" s="54"/>
      <c r="FB122" s="54"/>
      <c r="FC122" s="54"/>
      <c r="FD122" s="54"/>
      <c r="FE122" s="54"/>
      <c r="FF122" s="54"/>
      <c r="FG122" s="54"/>
      <c r="FH122" s="54"/>
      <c r="FI122" s="54"/>
      <c r="FJ122" s="54"/>
      <c r="FK122" s="54"/>
      <c r="FL122" s="54"/>
      <c r="FM122" s="54"/>
      <c r="FN122" s="54"/>
      <c r="FO122" s="54"/>
      <c r="FP122" s="54"/>
      <c r="FQ122" s="54"/>
      <c r="FR122" s="54"/>
      <c r="FS122" s="54"/>
      <c r="FT122" s="54"/>
      <c r="FU122" s="54"/>
      <c r="FV122" s="54"/>
      <c r="FW122" s="54"/>
      <c r="FX122" s="54"/>
      <c r="FY122" s="54"/>
      <c r="FZ122" s="54"/>
      <c r="GA122" s="54"/>
      <c r="GB122" s="54"/>
      <c r="GC122" s="54"/>
      <c r="GD122" s="54"/>
      <c r="GE122" s="54"/>
      <c r="GF122" s="54"/>
      <c r="GG122" s="54"/>
      <c r="GH122" s="54"/>
      <c r="GI122" s="54"/>
      <c r="GJ122" s="54"/>
      <c r="GK122" s="54"/>
      <c r="GL122" s="54"/>
      <c r="GM122" s="54"/>
      <c r="GN122" s="54"/>
      <c r="GO122" s="54"/>
      <c r="GP122" s="54"/>
      <c r="GQ122" s="54"/>
      <c r="GR122" s="54"/>
      <c r="GS122" s="54"/>
      <c r="GT122" s="54"/>
      <c r="GU122" s="54"/>
      <c r="GV122" s="54"/>
      <c r="GW122" s="54"/>
      <c r="GX122" s="54"/>
      <c r="GY122" s="54"/>
      <c r="GZ122" s="54"/>
      <c r="HA122" s="54"/>
      <c r="HB122" s="54"/>
      <c r="HC122" s="54"/>
      <c r="HD122" s="54"/>
      <c r="HE122" s="54"/>
      <c r="HF122" s="54"/>
      <c r="HG122" s="54"/>
      <c r="HH122" s="54"/>
      <c r="HI122" s="54"/>
      <c r="HJ122" s="54"/>
      <c r="HK122" s="54"/>
      <c r="HL122" s="54"/>
      <c r="HM122" s="54"/>
      <c r="HN122" s="54"/>
      <c r="HO122" s="54"/>
      <c r="HP122" s="54"/>
      <c r="HQ122" s="54"/>
      <c r="HR122" s="54"/>
    </row>
    <row r="123" spans="1:226" s="53" customFormat="1">
      <c r="A123" s="61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  <c r="DA123" s="54"/>
      <c r="DB123" s="54"/>
      <c r="DC123" s="54"/>
      <c r="DD123" s="54"/>
      <c r="DE123" s="54"/>
      <c r="DF123" s="54"/>
      <c r="DG123" s="54"/>
      <c r="DH123" s="54"/>
      <c r="DI123" s="54"/>
      <c r="DJ123" s="54"/>
      <c r="DK123" s="54"/>
      <c r="DL123" s="54"/>
      <c r="DM123" s="54"/>
      <c r="DN123" s="54"/>
      <c r="DO123" s="54"/>
      <c r="DP123" s="54"/>
      <c r="DQ123" s="54"/>
      <c r="DR123" s="54"/>
      <c r="DS123" s="54"/>
      <c r="DT123" s="54"/>
      <c r="DU123" s="54"/>
      <c r="DV123" s="54"/>
      <c r="DW123" s="54"/>
      <c r="DX123" s="54"/>
      <c r="DY123" s="54"/>
      <c r="DZ123" s="54"/>
      <c r="EA123" s="54"/>
      <c r="EB123" s="54"/>
      <c r="EC123" s="54"/>
      <c r="ED123" s="54"/>
      <c r="EE123" s="54"/>
      <c r="EF123" s="54"/>
      <c r="EG123" s="54"/>
      <c r="EH123" s="54"/>
      <c r="EI123" s="54"/>
      <c r="EJ123" s="54"/>
      <c r="EK123" s="54"/>
      <c r="EL123" s="54"/>
      <c r="EM123" s="54"/>
      <c r="EN123" s="54"/>
      <c r="EO123" s="54"/>
      <c r="EP123" s="54"/>
      <c r="EQ123" s="54"/>
      <c r="ER123" s="54"/>
      <c r="ES123" s="54"/>
      <c r="ET123" s="54"/>
      <c r="EU123" s="54"/>
      <c r="EV123" s="54"/>
      <c r="EW123" s="54"/>
      <c r="EX123" s="54"/>
      <c r="EY123" s="54"/>
      <c r="EZ123" s="54"/>
      <c r="FA123" s="54"/>
      <c r="FB123" s="54"/>
      <c r="FC123" s="54"/>
      <c r="FD123" s="54"/>
      <c r="FE123" s="54"/>
      <c r="FF123" s="54"/>
      <c r="FG123" s="54"/>
      <c r="FH123" s="54"/>
      <c r="FI123" s="54"/>
      <c r="FJ123" s="54"/>
      <c r="FK123" s="54"/>
      <c r="FL123" s="54"/>
      <c r="FM123" s="54"/>
      <c r="FN123" s="54"/>
      <c r="FO123" s="54"/>
      <c r="FP123" s="54"/>
      <c r="FQ123" s="54"/>
      <c r="FR123" s="54"/>
      <c r="FS123" s="54"/>
      <c r="FT123" s="54"/>
      <c r="FU123" s="54"/>
      <c r="FV123" s="54"/>
      <c r="FW123" s="54"/>
      <c r="FX123" s="54"/>
      <c r="FY123" s="54"/>
      <c r="FZ123" s="54"/>
      <c r="GA123" s="54"/>
      <c r="GB123" s="54"/>
      <c r="GC123" s="54"/>
      <c r="GD123" s="54"/>
      <c r="GE123" s="54"/>
      <c r="GF123" s="54"/>
      <c r="GG123" s="54"/>
      <c r="GH123" s="54"/>
      <c r="GI123" s="54"/>
      <c r="GJ123" s="54"/>
      <c r="GK123" s="54"/>
      <c r="GL123" s="54"/>
      <c r="GM123" s="54"/>
      <c r="GN123" s="54"/>
      <c r="GO123" s="54"/>
      <c r="GP123" s="54"/>
      <c r="GQ123" s="54"/>
      <c r="GR123" s="54"/>
      <c r="GS123" s="54"/>
      <c r="GT123" s="54"/>
      <c r="GU123" s="54"/>
      <c r="GV123" s="54"/>
      <c r="GW123" s="54"/>
      <c r="GX123" s="54"/>
      <c r="GY123" s="54"/>
      <c r="GZ123" s="54"/>
      <c r="HA123" s="54"/>
      <c r="HB123" s="54"/>
      <c r="HC123" s="54"/>
      <c r="HD123" s="54"/>
      <c r="HE123" s="54"/>
      <c r="HF123" s="54"/>
      <c r="HG123" s="54"/>
      <c r="HH123" s="54"/>
      <c r="HI123" s="54"/>
      <c r="HJ123" s="54"/>
      <c r="HK123" s="54"/>
      <c r="HL123" s="54"/>
      <c r="HM123" s="54"/>
      <c r="HN123" s="54"/>
      <c r="HO123" s="54"/>
      <c r="HP123" s="54"/>
      <c r="HQ123" s="54"/>
      <c r="HR123" s="54"/>
    </row>
    <row r="124" spans="1:226" s="53" customFormat="1">
      <c r="A124" s="61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  <c r="DA124" s="54"/>
      <c r="DB124" s="54"/>
      <c r="DC124" s="54"/>
      <c r="DD124" s="54"/>
      <c r="DE124" s="54"/>
      <c r="DF124" s="54"/>
      <c r="DG124" s="54"/>
      <c r="DH124" s="54"/>
      <c r="DI124" s="54"/>
      <c r="DJ124" s="54"/>
      <c r="DK124" s="54"/>
      <c r="DL124" s="54"/>
      <c r="DM124" s="54"/>
      <c r="DN124" s="54"/>
      <c r="DO124" s="54"/>
      <c r="DP124" s="54"/>
      <c r="DQ124" s="54"/>
      <c r="DR124" s="54"/>
      <c r="DS124" s="54"/>
      <c r="DT124" s="54"/>
      <c r="DU124" s="54"/>
      <c r="DV124" s="54"/>
      <c r="DW124" s="54"/>
      <c r="DX124" s="54"/>
      <c r="DY124" s="54"/>
      <c r="DZ124" s="54"/>
      <c r="EA124" s="54"/>
      <c r="EB124" s="54"/>
      <c r="EC124" s="54"/>
      <c r="ED124" s="54"/>
      <c r="EE124" s="54"/>
      <c r="EF124" s="54"/>
      <c r="EG124" s="54"/>
      <c r="EH124" s="54"/>
      <c r="EI124" s="54"/>
      <c r="EJ124" s="54"/>
      <c r="EK124" s="54"/>
      <c r="EL124" s="54"/>
      <c r="EM124" s="54"/>
      <c r="EN124" s="54"/>
      <c r="EO124" s="54"/>
      <c r="EP124" s="54"/>
      <c r="EQ124" s="54"/>
      <c r="ER124" s="54"/>
      <c r="ES124" s="54"/>
      <c r="ET124" s="54"/>
      <c r="EU124" s="54"/>
      <c r="EV124" s="54"/>
      <c r="EW124" s="54"/>
      <c r="EX124" s="54"/>
      <c r="EY124" s="54"/>
      <c r="EZ124" s="54"/>
      <c r="FA124" s="54"/>
      <c r="FB124" s="54"/>
      <c r="FC124" s="54"/>
      <c r="FD124" s="54"/>
      <c r="FE124" s="54"/>
      <c r="FF124" s="54"/>
      <c r="FG124" s="54"/>
      <c r="FH124" s="54"/>
      <c r="FI124" s="54"/>
      <c r="FJ124" s="54"/>
      <c r="FK124" s="54"/>
      <c r="FL124" s="54"/>
      <c r="FM124" s="54"/>
      <c r="FN124" s="54"/>
      <c r="FO124" s="54"/>
      <c r="FP124" s="54"/>
      <c r="FQ124" s="54"/>
      <c r="FR124" s="54"/>
      <c r="FS124" s="54"/>
      <c r="FT124" s="54"/>
      <c r="FU124" s="54"/>
      <c r="FV124" s="54"/>
      <c r="FW124" s="54"/>
      <c r="FX124" s="54"/>
      <c r="FY124" s="54"/>
      <c r="FZ124" s="54"/>
      <c r="GA124" s="54"/>
      <c r="GB124" s="54"/>
      <c r="GC124" s="54"/>
      <c r="GD124" s="54"/>
      <c r="GE124" s="54"/>
      <c r="GF124" s="54"/>
      <c r="GG124" s="54"/>
      <c r="GH124" s="54"/>
      <c r="GI124" s="54"/>
      <c r="GJ124" s="54"/>
      <c r="GK124" s="54"/>
      <c r="GL124" s="54"/>
      <c r="GM124" s="54"/>
      <c r="GN124" s="54"/>
      <c r="GO124" s="54"/>
      <c r="GP124" s="54"/>
      <c r="GQ124" s="54"/>
      <c r="GR124" s="54"/>
      <c r="GS124" s="54"/>
      <c r="GT124" s="54"/>
      <c r="GU124" s="54"/>
      <c r="GV124" s="54"/>
      <c r="GW124" s="54"/>
      <c r="GX124" s="54"/>
      <c r="GY124" s="54"/>
      <c r="GZ124" s="54"/>
      <c r="HA124" s="54"/>
      <c r="HB124" s="54"/>
      <c r="HC124" s="54"/>
      <c r="HD124" s="54"/>
      <c r="HE124" s="54"/>
      <c r="HF124" s="54"/>
      <c r="HG124" s="54"/>
      <c r="HH124" s="54"/>
      <c r="HI124" s="54"/>
      <c r="HJ124" s="54"/>
      <c r="HK124" s="54"/>
      <c r="HL124" s="54"/>
      <c r="HM124" s="54"/>
      <c r="HN124" s="54"/>
      <c r="HO124" s="54"/>
      <c r="HP124" s="54"/>
      <c r="HQ124" s="54"/>
      <c r="HR124" s="54"/>
    </row>
    <row r="125" spans="1:226" s="53" customFormat="1">
      <c r="A125" s="61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  <c r="DA125" s="54"/>
      <c r="DB125" s="54"/>
      <c r="DC125" s="54"/>
      <c r="DD125" s="54"/>
      <c r="DE125" s="54"/>
      <c r="DF125" s="54"/>
      <c r="DG125" s="54"/>
      <c r="DH125" s="54"/>
      <c r="DI125" s="54"/>
      <c r="DJ125" s="54"/>
      <c r="DK125" s="54"/>
      <c r="DL125" s="54"/>
      <c r="DM125" s="54"/>
      <c r="DN125" s="54"/>
      <c r="DO125" s="54"/>
      <c r="DP125" s="54"/>
      <c r="DQ125" s="54"/>
      <c r="DR125" s="54"/>
      <c r="DS125" s="54"/>
      <c r="DT125" s="54"/>
      <c r="DU125" s="54"/>
      <c r="DV125" s="54"/>
      <c r="DW125" s="54"/>
      <c r="DX125" s="54"/>
      <c r="DY125" s="54"/>
      <c r="DZ125" s="54"/>
      <c r="EA125" s="54"/>
      <c r="EB125" s="54"/>
      <c r="EC125" s="54"/>
      <c r="ED125" s="54"/>
      <c r="EE125" s="54"/>
      <c r="EF125" s="54"/>
      <c r="EG125" s="54"/>
      <c r="EH125" s="54"/>
      <c r="EI125" s="54"/>
      <c r="EJ125" s="54"/>
      <c r="EK125" s="54"/>
      <c r="EL125" s="54"/>
      <c r="EM125" s="54"/>
      <c r="EN125" s="54"/>
      <c r="EO125" s="54"/>
      <c r="EP125" s="54"/>
      <c r="EQ125" s="54"/>
      <c r="ER125" s="54"/>
      <c r="ES125" s="54"/>
      <c r="ET125" s="54"/>
      <c r="EU125" s="54"/>
      <c r="EV125" s="54"/>
      <c r="EW125" s="54"/>
      <c r="EX125" s="54"/>
      <c r="EY125" s="54"/>
      <c r="EZ125" s="54"/>
      <c r="FA125" s="54"/>
      <c r="FB125" s="54"/>
      <c r="FC125" s="54"/>
      <c r="FD125" s="54"/>
      <c r="FE125" s="54"/>
      <c r="FF125" s="54"/>
      <c r="FG125" s="54"/>
      <c r="FH125" s="54"/>
      <c r="FI125" s="54"/>
      <c r="FJ125" s="54"/>
      <c r="FK125" s="54"/>
      <c r="FL125" s="54"/>
      <c r="FM125" s="54"/>
      <c r="FN125" s="54"/>
      <c r="FO125" s="54"/>
      <c r="FP125" s="54"/>
      <c r="FQ125" s="54"/>
      <c r="FR125" s="54"/>
      <c r="FS125" s="54"/>
      <c r="FT125" s="54"/>
      <c r="FU125" s="54"/>
      <c r="FV125" s="54"/>
      <c r="FW125" s="54"/>
      <c r="FX125" s="54"/>
      <c r="FY125" s="54"/>
      <c r="FZ125" s="54"/>
      <c r="GA125" s="54"/>
      <c r="GB125" s="54"/>
      <c r="GC125" s="54"/>
      <c r="GD125" s="54"/>
      <c r="GE125" s="54"/>
      <c r="GF125" s="54"/>
      <c r="GG125" s="54"/>
      <c r="GH125" s="54"/>
      <c r="GI125" s="54"/>
      <c r="GJ125" s="54"/>
      <c r="GK125" s="54"/>
      <c r="GL125" s="54"/>
      <c r="GM125" s="54"/>
      <c r="GN125" s="54"/>
      <c r="GO125" s="54"/>
      <c r="GP125" s="54"/>
      <c r="GQ125" s="54"/>
      <c r="GR125" s="54"/>
      <c r="GS125" s="54"/>
      <c r="GT125" s="54"/>
      <c r="GU125" s="54"/>
      <c r="GV125" s="54"/>
      <c r="GW125" s="54"/>
      <c r="GX125" s="54"/>
      <c r="GY125" s="54"/>
      <c r="GZ125" s="54"/>
      <c r="HA125" s="54"/>
      <c r="HB125" s="54"/>
      <c r="HC125" s="54"/>
      <c r="HD125" s="54"/>
      <c r="HE125" s="54"/>
      <c r="HF125" s="54"/>
      <c r="HG125" s="54"/>
      <c r="HH125" s="54"/>
      <c r="HI125" s="54"/>
      <c r="HJ125" s="54"/>
      <c r="HK125" s="54"/>
      <c r="HL125" s="54"/>
      <c r="HM125" s="54"/>
      <c r="HN125" s="54"/>
      <c r="HO125" s="54"/>
      <c r="HP125" s="54"/>
      <c r="HQ125" s="54"/>
      <c r="HR125" s="54"/>
    </row>
    <row r="126" spans="1:226" s="53" customFormat="1">
      <c r="A126" s="61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  <c r="DA126" s="54"/>
      <c r="DB126" s="54"/>
      <c r="DC126" s="54"/>
      <c r="DD126" s="54"/>
      <c r="DE126" s="54"/>
      <c r="DF126" s="54"/>
      <c r="DG126" s="54"/>
      <c r="DH126" s="54"/>
      <c r="DI126" s="54"/>
      <c r="DJ126" s="54"/>
      <c r="DK126" s="54"/>
      <c r="DL126" s="54"/>
      <c r="DM126" s="54"/>
      <c r="DN126" s="54"/>
      <c r="DO126" s="54"/>
      <c r="DP126" s="54"/>
      <c r="DQ126" s="54"/>
      <c r="DR126" s="54"/>
      <c r="DS126" s="54"/>
      <c r="DT126" s="54"/>
      <c r="DU126" s="54"/>
      <c r="DV126" s="54"/>
      <c r="DW126" s="54"/>
      <c r="DX126" s="54"/>
      <c r="DY126" s="54"/>
      <c r="DZ126" s="54"/>
      <c r="EA126" s="54"/>
      <c r="EB126" s="54"/>
      <c r="EC126" s="54"/>
      <c r="ED126" s="54"/>
      <c r="EE126" s="54"/>
      <c r="EF126" s="54"/>
      <c r="EG126" s="54"/>
      <c r="EH126" s="54"/>
      <c r="EI126" s="54"/>
      <c r="EJ126" s="54"/>
      <c r="EK126" s="54"/>
      <c r="EL126" s="54"/>
      <c r="EM126" s="54"/>
      <c r="EN126" s="54"/>
      <c r="EO126" s="54"/>
      <c r="EP126" s="54"/>
      <c r="EQ126" s="54"/>
      <c r="ER126" s="54"/>
      <c r="ES126" s="54"/>
      <c r="ET126" s="54"/>
      <c r="EU126" s="54"/>
      <c r="EV126" s="54"/>
      <c r="EW126" s="54"/>
      <c r="EX126" s="54"/>
      <c r="EY126" s="54"/>
      <c r="EZ126" s="54"/>
      <c r="FA126" s="54"/>
      <c r="FB126" s="54"/>
      <c r="FC126" s="54"/>
      <c r="FD126" s="54"/>
      <c r="FE126" s="54"/>
      <c r="FF126" s="54"/>
      <c r="FG126" s="54"/>
      <c r="FH126" s="54"/>
      <c r="FI126" s="54"/>
      <c r="FJ126" s="54"/>
      <c r="FK126" s="54"/>
      <c r="FL126" s="54"/>
      <c r="FM126" s="54"/>
      <c r="FN126" s="54"/>
      <c r="FO126" s="54"/>
      <c r="FP126" s="54"/>
      <c r="FQ126" s="54"/>
      <c r="FR126" s="54"/>
      <c r="FS126" s="54"/>
      <c r="FT126" s="54"/>
      <c r="FU126" s="54"/>
      <c r="FV126" s="54"/>
      <c r="FW126" s="54"/>
      <c r="FX126" s="54"/>
      <c r="FY126" s="54"/>
      <c r="FZ126" s="54"/>
      <c r="GA126" s="54"/>
      <c r="GB126" s="54"/>
      <c r="GC126" s="54"/>
      <c r="GD126" s="54"/>
      <c r="GE126" s="54"/>
      <c r="GF126" s="54"/>
      <c r="GG126" s="54"/>
      <c r="GH126" s="54"/>
      <c r="GI126" s="54"/>
      <c r="GJ126" s="54"/>
      <c r="GK126" s="54"/>
      <c r="GL126" s="54"/>
      <c r="GM126" s="54"/>
      <c r="GN126" s="54"/>
      <c r="GO126" s="54"/>
      <c r="GP126" s="54"/>
      <c r="GQ126" s="54"/>
      <c r="GR126" s="54"/>
      <c r="GS126" s="54"/>
      <c r="GT126" s="54"/>
      <c r="GU126" s="54"/>
      <c r="GV126" s="54"/>
      <c r="GW126" s="54"/>
      <c r="GX126" s="54"/>
      <c r="GY126" s="54"/>
      <c r="GZ126" s="54"/>
      <c r="HA126" s="54"/>
      <c r="HB126" s="54"/>
      <c r="HC126" s="54"/>
      <c r="HD126" s="54"/>
      <c r="HE126" s="54"/>
      <c r="HF126" s="54"/>
      <c r="HG126" s="54"/>
      <c r="HH126" s="54"/>
      <c r="HI126" s="54"/>
      <c r="HJ126" s="54"/>
      <c r="HK126" s="54"/>
      <c r="HL126" s="54"/>
      <c r="HM126" s="54"/>
      <c r="HN126" s="54"/>
      <c r="HO126" s="54"/>
      <c r="HP126" s="54"/>
      <c r="HQ126" s="54"/>
      <c r="HR126" s="54"/>
    </row>
    <row r="127" spans="1:226" s="53" customFormat="1">
      <c r="A127" s="61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  <c r="DA127" s="54"/>
      <c r="DB127" s="54"/>
      <c r="DC127" s="54"/>
      <c r="DD127" s="54"/>
      <c r="DE127" s="54"/>
      <c r="DF127" s="54"/>
      <c r="DG127" s="54"/>
      <c r="DH127" s="54"/>
      <c r="DI127" s="54"/>
      <c r="DJ127" s="54"/>
      <c r="DK127" s="54"/>
      <c r="DL127" s="54"/>
      <c r="DM127" s="54"/>
      <c r="DN127" s="54"/>
      <c r="DO127" s="54"/>
      <c r="DP127" s="54"/>
      <c r="DQ127" s="54"/>
      <c r="DR127" s="54"/>
      <c r="DS127" s="54"/>
      <c r="DT127" s="54"/>
      <c r="DU127" s="54"/>
      <c r="DV127" s="54"/>
      <c r="DW127" s="54"/>
      <c r="DX127" s="54"/>
      <c r="DY127" s="54"/>
      <c r="DZ127" s="54"/>
      <c r="EA127" s="54"/>
      <c r="EB127" s="54"/>
      <c r="EC127" s="54"/>
      <c r="ED127" s="54"/>
      <c r="EE127" s="54"/>
      <c r="EF127" s="54"/>
      <c r="EG127" s="54"/>
      <c r="EH127" s="54"/>
      <c r="EI127" s="54"/>
      <c r="EJ127" s="54"/>
      <c r="EK127" s="54"/>
      <c r="EL127" s="54"/>
      <c r="EM127" s="54"/>
      <c r="EN127" s="54"/>
      <c r="EO127" s="54"/>
      <c r="EP127" s="54"/>
      <c r="EQ127" s="54"/>
      <c r="ER127" s="54"/>
      <c r="ES127" s="54"/>
      <c r="ET127" s="54"/>
      <c r="EU127" s="54"/>
      <c r="EV127" s="54"/>
      <c r="EW127" s="54"/>
      <c r="EX127" s="54"/>
      <c r="EY127" s="54"/>
      <c r="EZ127" s="54"/>
      <c r="FA127" s="54"/>
      <c r="FB127" s="54"/>
      <c r="FC127" s="54"/>
      <c r="FD127" s="54"/>
      <c r="FE127" s="54"/>
      <c r="FF127" s="54"/>
      <c r="FG127" s="54"/>
      <c r="FH127" s="54"/>
      <c r="FI127" s="54"/>
      <c r="FJ127" s="54"/>
      <c r="FK127" s="54"/>
      <c r="FL127" s="54"/>
      <c r="FM127" s="54"/>
      <c r="FN127" s="54"/>
      <c r="FO127" s="54"/>
      <c r="FP127" s="54"/>
      <c r="FQ127" s="54"/>
      <c r="FR127" s="54"/>
      <c r="FS127" s="54"/>
      <c r="FT127" s="54"/>
      <c r="FU127" s="54"/>
      <c r="FV127" s="54"/>
      <c r="FW127" s="54"/>
      <c r="FX127" s="54"/>
      <c r="FY127" s="54"/>
      <c r="FZ127" s="54"/>
      <c r="GA127" s="54"/>
      <c r="GB127" s="54"/>
      <c r="GC127" s="54"/>
      <c r="GD127" s="54"/>
      <c r="GE127" s="54"/>
      <c r="GF127" s="54"/>
      <c r="GG127" s="54"/>
      <c r="GH127" s="54"/>
      <c r="GI127" s="54"/>
      <c r="GJ127" s="54"/>
      <c r="GK127" s="54"/>
      <c r="GL127" s="54"/>
      <c r="GM127" s="54"/>
      <c r="GN127" s="54"/>
      <c r="GO127" s="54"/>
      <c r="GP127" s="54"/>
      <c r="GQ127" s="54"/>
      <c r="GR127" s="54"/>
      <c r="GS127" s="54"/>
      <c r="GT127" s="54"/>
      <c r="GU127" s="54"/>
      <c r="GV127" s="54"/>
      <c r="GW127" s="54"/>
      <c r="GX127" s="54"/>
      <c r="GY127" s="54"/>
      <c r="GZ127" s="54"/>
      <c r="HA127" s="54"/>
      <c r="HB127" s="54"/>
      <c r="HC127" s="54"/>
      <c r="HD127" s="54"/>
      <c r="HE127" s="54"/>
      <c r="HF127" s="54"/>
      <c r="HG127" s="54"/>
      <c r="HH127" s="54"/>
      <c r="HI127" s="54"/>
      <c r="HJ127" s="54"/>
      <c r="HK127" s="54"/>
      <c r="HL127" s="54"/>
      <c r="HM127" s="54"/>
      <c r="HN127" s="54"/>
      <c r="HO127" s="54"/>
      <c r="HP127" s="54"/>
      <c r="HQ127" s="54"/>
      <c r="HR127" s="54"/>
    </row>
    <row r="128" spans="1:226" s="53" customFormat="1">
      <c r="A128" s="61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  <c r="CZ128" s="54"/>
      <c r="DA128" s="54"/>
      <c r="DB128" s="54"/>
      <c r="DC128" s="54"/>
      <c r="DD128" s="54"/>
      <c r="DE128" s="54"/>
      <c r="DF128" s="54"/>
      <c r="DG128" s="54"/>
      <c r="DH128" s="54"/>
      <c r="DI128" s="54"/>
      <c r="DJ128" s="54"/>
      <c r="DK128" s="54"/>
      <c r="DL128" s="54"/>
      <c r="DM128" s="54"/>
      <c r="DN128" s="54"/>
      <c r="DO128" s="54"/>
      <c r="DP128" s="54"/>
      <c r="DQ128" s="54"/>
      <c r="DR128" s="54"/>
      <c r="DS128" s="54"/>
      <c r="DT128" s="54"/>
      <c r="DU128" s="54"/>
      <c r="DV128" s="54"/>
      <c r="DW128" s="54"/>
      <c r="DX128" s="54"/>
      <c r="DY128" s="54"/>
      <c r="DZ128" s="54"/>
      <c r="EA128" s="54"/>
      <c r="EB128" s="54"/>
      <c r="EC128" s="54"/>
      <c r="ED128" s="54"/>
      <c r="EE128" s="54"/>
      <c r="EF128" s="54"/>
      <c r="EG128" s="54"/>
      <c r="EH128" s="54"/>
      <c r="EI128" s="54"/>
      <c r="EJ128" s="54"/>
      <c r="EK128" s="54"/>
      <c r="EL128" s="54"/>
      <c r="EM128" s="54"/>
      <c r="EN128" s="54"/>
      <c r="EO128" s="54"/>
      <c r="EP128" s="54"/>
      <c r="EQ128" s="54"/>
      <c r="ER128" s="54"/>
      <c r="ES128" s="54"/>
      <c r="ET128" s="54"/>
      <c r="EU128" s="54"/>
      <c r="EV128" s="54"/>
      <c r="EW128" s="54"/>
      <c r="EX128" s="54"/>
      <c r="EY128" s="54"/>
      <c r="EZ128" s="54"/>
      <c r="FA128" s="54"/>
      <c r="FB128" s="54"/>
      <c r="FC128" s="54"/>
      <c r="FD128" s="54"/>
      <c r="FE128" s="54"/>
      <c r="FF128" s="54"/>
      <c r="FG128" s="54"/>
      <c r="FH128" s="54"/>
      <c r="FI128" s="54"/>
      <c r="FJ128" s="54"/>
      <c r="FK128" s="54"/>
      <c r="FL128" s="54"/>
      <c r="FM128" s="54"/>
      <c r="FN128" s="54"/>
      <c r="FO128" s="54"/>
      <c r="FP128" s="54"/>
      <c r="FQ128" s="54"/>
      <c r="FR128" s="54"/>
      <c r="FS128" s="54"/>
      <c r="FT128" s="54"/>
      <c r="FU128" s="54"/>
      <c r="FV128" s="54"/>
      <c r="FW128" s="54"/>
      <c r="FX128" s="54"/>
      <c r="FY128" s="54"/>
      <c r="FZ128" s="54"/>
      <c r="GA128" s="54"/>
      <c r="GB128" s="54"/>
      <c r="GC128" s="54"/>
      <c r="GD128" s="54"/>
      <c r="GE128" s="54"/>
      <c r="GF128" s="54"/>
      <c r="GG128" s="54"/>
      <c r="GH128" s="54"/>
      <c r="GI128" s="54"/>
      <c r="GJ128" s="54"/>
      <c r="GK128" s="54"/>
      <c r="GL128" s="54"/>
      <c r="GM128" s="54"/>
      <c r="GN128" s="54"/>
      <c r="GO128" s="54"/>
      <c r="GP128" s="54"/>
      <c r="GQ128" s="54"/>
      <c r="GR128" s="54"/>
      <c r="GS128" s="54"/>
      <c r="GT128" s="54"/>
      <c r="GU128" s="54"/>
      <c r="GV128" s="54"/>
      <c r="GW128" s="54"/>
      <c r="GX128" s="54"/>
      <c r="GY128" s="54"/>
      <c r="GZ128" s="54"/>
      <c r="HA128" s="54"/>
      <c r="HB128" s="54"/>
      <c r="HC128" s="54"/>
      <c r="HD128" s="54"/>
      <c r="HE128" s="54"/>
      <c r="HF128" s="54"/>
      <c r="HG128" s="54"/>
      <c r="HH128" s="54"/>
      <c r="HI128" s="54"/>
      <c r="HJ128" s="54"/>
      <c r="HK128" s="54"/>
      <c r="HL128" s="54"/>
      <c r="HM128" s="54"/>
      <c r="HN128" s="54"/>
      <c r="HO128" s="54"/>
      <c r="HP128" s="54"/>
      <c r="HQ128" s="54"/>
      <c r="HR128" s="54"/>
    </row>
    <row r="129" spans="1:226" s="53" customFormat="1">
      <c r="A129" s="61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  <c r="CZ129" s="54"/>
      <c r="DA129" s="54"/>
      <c r="DB129" s="54"/>
      <c r="DC129" s="54"/>
      <c r="DD129" s="54"/>
      <c r="DE129" s="54"/>
      <c r="DF129" s="54"/>
      <c r="DG129" s="54"/>
      <c r="DH129" s="54"/>
      <c r="DI129" s="54"/>
      <c r="DJ129" s="54"/>
      <c r="DK129" s="54"/>
      <c r="DL129" s="54"/>
      <c r="DM129" s="54"/>
      <c r="DN129" s="54"/>
      <c r="DO129" s="54"/>
      <c r="DP129" s="54"/>
      <c r="DQ129" s="54"/>
      <c r="DR129" s="54"/>
      <c r="DS129" s="54"/>
      <c r="DT129" s="54"/>
      <c r="DU129" s="54"/>
      <c r="DV129" s="54"/>
      <c r="DW129" s="54"/>
      <c r="DX129" s="54"/>
      <c r="DY129" s="54"/>
      <c r="DZ129" s="54"/>
      <c r="EA129" s="54"/>
      <c r="EB129" s="54"/>
      <c r="EC129" s="54"/>
      <c r="ED129" s="54"/>
      <c r="EE129" s="54"/>
      <c r="EF129" s="54"/>
      <c r="EG129" s="54"/>
      <c r="EH129" s="54"/>
      <c r="EI129" s="54"/>
      <c r="EJ129" s="54"/>
      <c r="EK129" s="54"/>
      <c r="EL129" s="54"/>
      <c r="EM129" s="54"/>
      <c r="EN129" s="54"/>
      <c r="EO129" s="54"/>
      <c r="EP129" s="54"/>
      <c r="EQ129" s="54"/>
      <c r="ER129" s="54"/>
      <c r="ES129" s="54"/>
      <c r="ET129" s="54"/>
      <c r="EU129" s="54"/>
      <c r="EV129" s="54"/>
      <c r="EW129" s="54"/>
      <c r="EX129" s="54"/>
      <c r="EY129" s="54"/>
      <c r="EZ129" s="54"/>
      <c r="FA129" s="54"/>
      <c r="FB129" s="54"/>
      <c r="FC129" s="54"/>
      <c r="FD129" s="54"/>
      <c r="FE129" s="54"/>
      <c r="FF129" s="54"/>
      <c r="FG129" s="54"/>
      <c r="FH129" s="54"/>
      <c r="FI129" s="54"/>
      <c r="FJ129" s="54"/>
      <c r="FK129" s="54"/>
      <c r="FL129" s="54"/>
      <c r="FM129" s="54"/>
      <c r="FN129" s="54"/>
      <c r="FO129" s="54"/>
      <c r="FP129" s="54"/>
      <c r="FQ129" s="54"/>
      <c r="FR129" s="54"/>
      <c r="FS129" s="54"/>
      <c r="FT129" s="54"/>
      <c r="FU129" s="54"/>
      <c r="FV129" s="54"/>
      <c r="FW129" s="54"/>
      <c r="FX129" s="54"/>
      <c r="FY129" s="54"/>
      <c r="FZ129" s="54"/>
      <c r="GA129" s="54"/>
      <c r="GB129" s="54"/>
      <c r="GC129" s="54"/>
      <c r="GD129" s="54"/>
      <c r="GE129" s="54"/>
      <c r="GF129" s="54"/>
      <c r="GG129" s="54"/>
      <c r="GH129" s="54"/>
      <c r="GI129" s="54"/>
      <c r="GJ129" s="54"/>
      <c r="GK129" s="54"/>
      <c r="GL129" s="54"/>
      <c r="GM129" s="54"/>
      <c r="GN129" s="54"/>
      <c r="GO129" s="54"/>
      <c r="GP129" s="54"/>
      <c r="GQ129" s="54"/>
      <c r="GR129" s="54"/>
      <c r="GS129" s="54"/>
      <c r="GT129" s="54"/>
      <c r="GU129" s="54"/>
      <c r="GV129" s="54"/>
      <c r="GW129" s="54"/>
      <c r="GX129" s="54"/>
      <c r="GY129" s="54"/>
      <c r="GZ129" s="54"/>
      <c r="HA129" s="54"/>
      <c r="HB129" s="54"/>
      <c r="HC129" s="54"/>
      <c r="HD129" s="54"/>
      <c r="HE129" s="54"/>
      <c r="HF129" s="54"/>
      <c r="HG129" s="54"/>
      <c r="HH129" s="54"/>
      <c r="HI129" s="54"/>
      <c r="HJ129" s="54"/>
      <c r="HK129" s="54"/>
      <c r="HL129" s="54"/>
      <c r="HM129" s="54"/>
      <c r="HN129" s="54"/>
      <c r="HO129" s="54"/>
      <c r="HP129" s="54"/>
      <c r="HQ129" s="54"/>
      <c r="HR129" s="54"/>
    </row>
    <row r="130" spans="1:226" s="53" customFormat="1">
      <c r="A130" s="61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  <c r="CZ130" s="54"/>
      <c r="DA130" s="54"/>
      <c r="DB130" s="54"/>
      <c r="DC130" s="54"/>
      <c r="DD130" s="54"/>
      <c r="DE130" s="54"/>
      <c r="DF130" s="54"/>
      <c r="DG130" s="54"/>
      <c r="DH130" s="54"/>
      <c r="DI130" s="54"/>
      <c r="DJ130" s="54"/>
      <c r="DK130" s="54"/>
      <c r="DL130" s="54"/>
      <c r="DM130" s="54"/>
      <c r="DN130" s="54"/>
      <c r="DO130" s="54"/>
      <c r="DP130" s="54"/>
      <c r="DQ130" s="54"/>
      <c r="DR130" s="54"/>
      <c r="DS130" s="54"/>
      <c r="DT130" s="54"/>
      <c r="DU130" s="54"/>
      <c r="DV130" s="54"/>
      <c r="DW130" s="54"/>
      <c r="DX130" s="54"/>
      <c r="DY130" s="54"/>
      <c r="DZ130" s="54"/>
      <c r="EA130" s="54"/>
      <c r="EB130" s="54"/>
      <c r="EC130" s="54"/>
      <c r="ED130" s="54"/>
      <c r="EE130" s="54"/>
      <c r="EF130" s="54"/>
      <c r="EG130" s="54"/>
      <c r="EH130" s="54"/>
      <c r="EI130" s="54"/>
      <c r="EJ130" s="54"/>
      <c r="EK130" s="54"/>
      <c r="EL130" s="54"/>
      <c r="EM130" s="54"/>
      <c r="EN130" s="54"/>
      <c r="EO130" s="54"/>
      <c r="EP130" s="54"/>
      <c r="EQ130" s="54"/>
      <c r="ER130" s="54"/>
      <c r="ES130" s="54"/>
      <c r="ET130" s="54"/>
      <c r="EU130" s="54"/>
      <c r="EV130" s="54"/>
      <c r="EW130" s="54"/>
      <c r="EX130" s="54"/>
      <c r="EY130" s="54"/>
      <c r="EZ130" s="54"/>
      <c r="FA130" s="54"/>
      <c r="FB130" s="54"/>
      <c r="FC130" s="54"/>
      <c r="FD130" s="54"/>
      <c r="FE130" s="54"/>
      <c r="FF130" s="54"/>
      <c r="FG130" s="54"/>
      <c r="FH130" s="54"/>
      <c r="FI130" s="54"/>
      <c r="FJ130" s="54"/>
      <c r="FK130" s="54"/>
      <c r="FL130" s="54"/>
      <c r="FM130" s="54"/>
      <c r="FN130" s="54"/>
      <c r="FO130" s="54"/>
      <c r="FP130" s="54"/>
      <c r="FQ130" s="54"/>
      <c r="FR130" s="54"/>
      <c r="FS130" s="54"/>
      <c r="FT130" s="54"/>
      <c r="FU130" s="54"/>
      <c r="FV130" s="54"/>
      <c r="FW130" s="54"/>
      <c r="FX130" s="54"/>
      <c r="FY130" s="54"/>
      <c r="FZ130" s="54"/>
      <c r="GA130" s="54"/>
      <c r="GB130" s="54"/>
      <c r="GC130" s="54"/>
      <c r="GD130" s="54"/>
      <c r="GE130" s="54"/>
      <c r="GF130" s="54"/>
      <c r="GG130" s="54"/>
      <c r="GH130" s="54"/>
      <c r="GI130" s="54"/>
      <c r="GJ130" s="54"/>
      <c r="GK130" s="54"/>
      <c r="GL130" s="54"/>
      <c r="GM130" s="54"/>
      <c r="GN130" s="54"/>
      <c r="GO130" s="54"/>
      <c r="GP130" s="54"/>
      <c r="GQ130" s="54"/>
      <c r="GR130" s="54"/>
      <c r="GS130" s="54"/>
      <c r="GT130" s="54"/>
      <c r="GU130" s="54"/>
      <c r="GV130" s="54"/>
      <c r="GW130" s="54"/>
      <c r="GX130" s="54"/>
      <c r="GY130" s="54"/>
      <c r="GZ130" s="54"/>
      <c r="HA130" s="54"/>
      <c r="HB130" s="54"/>
      <c r="HC130" s="54"/>
      <c r="HD130" s="54"/>
      <c r="HE130" s="54"/>
      <c r="HF130" s="54"/>
      <c r="HG130" s="54"/>
      <c r="HH130" s="54"/>
      <c r="HI130" s="54"/>
      <c r="HJ130" s="54"/>
      <c r="HK130" s="54"/>
      <c r="HL130" s="54"/>
      <c r="HM130" s="54"/>
      <c r="HN130" s="54"/>
      <c r="HO130" s="54"/>
      <c r="HP130" s="54"/>
      <c r="HQ130" s="54"/>
      <c r="HR130" s="54"/>
    </row>
    <row r="131" spans="1:226" s="53" customFormat="1">
      <c r="A131" s="61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  <c r="DA131" s="54"/>
      <c r="DB131" s="54"/>
      <c r="DC131" s="54"/>
      <c r="DD131" s="54"/>
      <c r="DE131" s="54"/>
      <c r="DF131" s="54"/>
      <c r="DG131" s="54"/>
      <c r="DH131" s="54"/>
      <c r="DI131" s="54"/>
      <c r="DJ131" s="54"/>
      <c r="DK131" s="54"/>
      <c r="DL131" s="54"/>
      <c r="DM131" s="54"/>
      <c r="DN131" s="54"/>
      <c r="DO131" s="54"/>
      <c r="DP131" s="54"/>
      <c r="DQ131" s="54"/>
      <c r="DR131" s="54"/>
      <c r="DS131" s="54"/>
      <c r="DT131" s="54"/>
      <c r="DU131" s="54"/>
      <c r="DV131" s="54"/>
      <c r="DW131" s="54"/>
      <c r="DX131" s="54"/>
      <c r="DY131" s="54"/>
      <c r="DZ131" s="54"/>
      <c r="EA131" s="54"/>
      <c r="EB131" s="54"/>
      <c r="EC131" s="54"/>
      <c r="ED131" s="54"/>
      <c r="EE131" s="54"/>
      <c r="EF131" s="54"/>
      <c r="EG131" s="54"/>
      <c r="EH131" s="54"/>
      <c r="EI131" s="54"/>
      <c r="EJ131" s="54"/>
      <c r="EK131" s="54"/>
      <c r="EL131" s="54"/>
      <c r="EM131" s="54"/>
      <c r="EN131" s="54"/>
      <c r="EO131" s="54"/>
      <c r="EP131" s="54"/>
      <c r="EQ131" s="54"/>
      <c r="ER131" s="54"/>
      <c r="ES131" s="54"/>
      <c r="ET131" s="54"/>
      <c r="EU131" s="54"/>
      <c r="EV131" s="54"/>
      <c r="EW131" s="54"/>
      <c r="EX131" s="54"/>
      <c r="EY131" s="54"/>
      <c r="EZ131" s="54"/>
      <c r="FA131" s="54"/>
      <c r="FB131" s="54"/>
      <c r="FC131" s="54"/>
      <c r="FD131" s="54"/>
      <c r="FE131" s="54"/>
      <c r="FF131" s="54"/>
      <c r="FG131" s="54"/>
      <c r="FH131" s="54"/>
      <c r="FI131" s="54"/>
      <c r="FJ131" s="54"/>
      <c r="FK131" s="54"/>
      <c r="FL131" s="54"/>
      <c r="FM131" s="54"/>
      <c r="FN131" s="54"/>
      <c r="FO131" s="54"/>
      <c r="FP131" s="54"/>
      <c r="FQ131" s="54"/>
      <c r="FR131" s="54"/>
      <c r="FS131" s="54"/>
      <c r="FT131" s="54"/>
      <c r="FU131" s="54"/>
      <c r="FV131" s="54"/>
      <c r="FW131" s="54"/>
      <c r="FX131" s="54"/>
      <c r="FY131" s="54"/>
      <c r="FZ131" s="54"/>
      <c r="GA131" s="54"/>
      <c r="GB131" s="54"/>
      <c r="GC131" s="54"/>
      <c r="GD131" s="54"/>
      <c r="GE131" s="54"/>
      <c r="GF131" s="54"/>
      <c r="GG131" s="54"/>
      <c r="GH131" s="54"/>
      <c r="GI131" s="54"/>
      <c r="GJ131" s="54"/>
      <c r="GK131" s="54"/>
      <c r="GL131" s="54"/>
      <c r="GM131" s="54"/>
      <c r="GN131" s="54"/>
      <c r="GO131" s="54"/>
      <c r="GP131" s="54"/>
      <c r="GQ131" s="54"/>
      <c r="GR131" s="54"/>
      <c r="GS131" s="54"/>
      <c r="GT131" s="54"/>
      <c r="GU131" s="54"/>
      <c r="GV131" s="54"/>
      <c r="GW131" s="54"/>
      <c r="GX131" s="54"/>
      <c r="GY131" s="54"/>
      <c r="GZ131" s="54"/>
      <c r="HA131" s="54"/>
      <c r="HB131" s="54"/>
      <c r="HC131" s="54"/>
      <c r="HD131" s="54"/>
      <c r="HE131" s="54"/>
      <c r="HF131" s="54"/>
      <c r="HG131" s="54"/>
      <c r="HH131" s="54"/>
      <c r="HI131" s="54"/>
      <c r="HJ131" s="54"/>
      <c r="HK131" s="54"/>
      <c r="HL131" s="54"/>
      <c r="HM131" s="54"/>
      <c r="HN131" s="54"/>
      <c r="HO131" s="54"/>
      <c r="HP131" s="54"/>
      <c r="HQ131" s="54"/>
      <c r="HR131" s="54"/>
    </row>
    <row r="132" spans="1:226" s="53" customFormat="1">
      <c r="A132" s="61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  <c r="DC132" s="54"/>
      <c r="DD132" s="54"/>
      <c r="DE132" s="54"/>
      <c r="DF132" s="54"/>
      <c r="DG132" s="54"/>
      <c r="DH132" s="54"/>
      <c r="DI132" s="54"/>
      <c r="DJ132" s="54"/>
      <c r="DK132" s="54"/>
      <c r="DL132" s="54"/>
      <c r="DM132" s="54"/>
      <c r="DN132" s="54"/>
      <c r="DO132" s="54"/>
      <c r="DP132" s="54"/>
      <c r="DQ132" s="54"/>
      <c r="DR132" s="54"/>
      <c r="DS132" s="54"/>
      <c r="DT132" s="54"/>
      <c r="DU132" s="54"/>
      <c r="DV132" s="54"/>
      <c r="DW132" s="54"/>
      <c r="DX132" s="54"/>
      <c r="DY132" s="54"/>
      <c r="DZ132" s="54"/>
      <c r="EA132" s="54"/>
      <c r="EB132" s="54"/>
      <c r="EC132" s="54"/>
      <c r="ED132" s="54"/>
      <c r="EE132" s="54"/>
      <c r="EF132" s="54"/>
      <c r="EG132" s="54"/>
      <c r="EH132" s="54"/>
      <c r="EI132" s="54"/>
      <c r="EJ132" s="54"/>
      <c r="EK132" s="54"/>
      <c r="EL132" s="54"/>
      <c r="EM132" s="54"/>
      <c r="EN132" s="54"/>
      <c r="EO132" s="54"/>
      <c r="EP132" s="54"/>
      <c r="EQ132" s="54"/>
      <c r="ER132" s="54"/>
      <c r="ES132" s="54"/>
      <c r="ET132" s="54"/>
      <c r="EU132" s="54"/>
      <c r="EV132" s="54"/>
      <c r="EW132" s="54"/>
      <c r="EX132" s="54"/>
      <c r="EY132" s="54"/>
      <c r="EZ132" s="54"/>
      <c r="FA132" s="54"/>
      <c r="FB132" s="54"/>
      <c r="FC132" s="54"/>
      <c r="FD132" s="54"/>
      <c r="FE132" s="54"/>
      <c r="FF132" s="54"/>
      <c r="FG132" s="54"/>
      <c r="FH132" s="54"/>
      <c r="FI132" s="54"/>
      <c r="FJ132" s="54"/>
      <c r="FK132" s="54"/>
      <c r="FL132" s="54"/>
      <c r="FM132" s="54"/>
      <c r="FN132" s="54"/>
      <c r="FO132" s="54"/>
      <c r="FP132" s="54"/>
      <c r="FQ132" s="54"/>
      <c r="FR132" s="54"/>
      <c r="FS132" s="54"/>
      <c r="FT132" s="54"/>
      <c r="FU132" s="54"/>
      <c r="FV132" s="54"/>
      <c r="FW132" s="54"/>
      <c r="FX132" s="54"/>
      <c r="FY132" s="54"/>
      <c r="FZ132" s="54"/>
      <c r="GA132" s="54"/>
      <c r="GB132" s="54"/>
      <c r="GC132" s="54"/>
      <c r="GD132" s="54"/>
      <c r="GE132" s="54"/>
      <c r="GF132" s="54"/>
      <c r="GG132" s="54"/>
      <c r="GH132" s="54"/>
      <c r="GI132" s="54"/>
      <c r="GJ132" s="54"/>
      <c r="GK132" s="54"/>
      <c r="GL132" s="54"/>
      <c r="GM132" s="54"/>
      <c r="GN132" s="54"/>
      <c r="GO132" s="54"/>
      <c r="GP132" s="54"/>
      <c r="GQ132" s="54"/>
      <c r="GR132" s="54"/>
      <c r="GS132" s="54"/>
      <c r="GT132" s="54"/>
      <c r="GU132" s="54"/>
      <c r="GV132" s="54"/>
      <c r="GW132" s="54"/>
      <c r="GX132" s="54"/>
      <c r="GY132" s="54"/>
      <c r="GZ132" s="54"/>
      <c r="HA132" s="54"/>
      <c r="HB132" s="54"/>
      <c r="HC132" s="54"/>
      <c r="HD132" s="54"/>
      <c r="HE132" s="54"/>
      <c r="HF132" s="54"/>
      <c r="HG132" s="54"/>
      <c r="HH132" s="54"/>
      <c r="HI132" s="54"/>
      <c r="HJ132" s="54"/>
      <c r="HK132" s="54"/>
      <c r="HL132" s="54"/>
      <c r="HM132" s="54"/>
      <c r="HN132" s="54"/>
      <c r="HO132" s="54"/>
      <c r="HP132" s="54"/>
      <c r="HQ132" s="54"/>
      <c r="HR132" s="54"/>
    </row>
    <row r="133" spans="1:226" s="53" customFormat="1">
      <c r="A133" s="61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  <c r="DI133" s="54"/>
      <c r="DJ133" s="54"/>
      <c r="DK133" s="54"/>
      <c r="DL133" s="54"/>
      <c r="DM133" s="54"/>
      <c r="DN133" s="54"/>
      <c r="DO133" s="54"/>
      <c r="DP133" s="54"/>
      <c r="DQ133" s="54"/>
      <c r="DR133" s="54"/>
      <c r="DS133" s="54"/>
      <c r="DT133" s="54"/>
      <c r="DU133" s="54"/>
      <c r="DV133" s="54"/>
      <c r="DW133" s="54"/>
      <c r="DX133" s="54"/>
      <c r="DY133" s="54"/>
      <c r="DZ133" s="54"/>
      <c r="EA133" s="54"/>
      <c r="EB133" s="54"/>
      <c r="EC133" s="54"/>
      <c r="ED133" s="54"/>
      <c r="EE133" s="54"/>
      <c r="EF133" s="54"/>
      <c r="EG133" s="54"/>
      <c r="EH133" s="54"/>
      <c r="EI133" s="54"/>
      <c r="EJ133" s="54"/>
      <c r="EK133" s="54"/>
      <c r="EL133" s="54"/>
      <c r="EM133" s="54"/>
      <c r="EN133" s="54"/>
      <c r="EO133" s="54"/>
      <c r="EP133" s="54"/>
      <c r="EQ133" s="54"/>
      <c r="ER133" s="54"/>
      <c r="ES133" s="54"/>
      <c r="ET133" s="54"/>
      <c r="EU133" s="54"/>
      <c r="EV133" s="54"/>
      <c r="EW133" s="54"/>
      <c r="EX133" s="54"/>
      <c r="EY133" s="54"/>
      <c r="EZ133" s="54"/>
      <c r="FA133" s="54"/>
      <c r="FB133" s="54"/>
      <c r="FC133" s="54"/>
      <c r="FD133" s="54"/>
      <c r="FE133" s="54"/>
      <c r="FF133" s="54"/>
      <c r="FG133" s="54"/>
      <c r="FH133" s="54"/>
      <c r="FI133" s="54"/>
      <c r="FJ133" s="54"/>
      <c r="FK133" s="54"/>
      <c r="FL133" s="54"/>
      <c r="FM133" s="54"/>
      <c r="FN133" s="54"/>
      <c r="FO133" s="54"/>
      <c r="FP133" s="54"/>
      <c r="FQ133" s="54"/>
      <c r="FR133" s="54"/>
      <c r="FS133" s="54"/>
      <c r="FT133" s="54"/>
      <c r="FU133" s="54"/>
      <c r="FV133" s="54"/>
      <c r="FW133" s="54"/>
      <c r="FX133" s="54"/>
      <c r="FY133" s="54"/>
      <c r="FZ133" s="54"/>
      <c r="GA133" s="54"/>
      <c r="GB133" s="54"/>
      <c r="GC133" s="54"/>
      <c r="GD133" s="54"/>
      <c r="GE133" s="54"/>
      <c r="GF133" s="54"/>
      <c r="GG133" s="54"/>
      <c r="GH133" s="54"/>
      <c r="GI133" s="54"/>
      <c r="GJ133" s="54"/>
      <c r="GK133" s="54"/>
      <c r="GL133" s="54"/>
      <c r="GM133" s="54"/>
      <c r="GN133" s="54"/>
      <c r="GO133" s="54"/>
      <c r="GP133" s="54"/>
      <c r="GQ133" s="54"/>
      <c r="GR133" s="54"/>
      <c r="GS133" s="54"/>
      <c r="GT133" s="54"/>
      <c r="GU133" s="54"/>
      <c r="GV133" s="54"/>
      <c r="GW133" s="54"/>
      <c r="GX133" s="54"/>
      <c r="GY133" s="54"/>
      <c r="GZ133" s="54"/>
      <c r="HA133" s="54"/>
      <c r="HB133" s="54"/>
      <c r="HC133" s="54"/>
      <c r="HD133" s="54"/>
      <c r="HE133" s="54"/>
      <c r="HF133" s="54"/>
      <c r="HG133" s="54"/>
      <c r="HH133" s="54"/>
      <c r="HI133" s="54"/>
      <c r="HJ133" s="54"/>
      <c r="HK133" s="54"/>
      <c r="HL133" s="54"/>
      <c r="HM133" s="54"/>
      <c r="HN133" s="54"/>
      <c r="HO133" s="54"/>
      <c r="HP133" s="54"/>
      <c r="HQ133" s="54"/>
      <c r="HR133" s="54"/>
    </row>
    <row r="134" spans="1:226" s="53" customFormat="1">
      <c r="A134" s="61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  <c r="DA134" s="54"/>
      <c r="DB134" s="54"/>
      <c r="DC134" s="54"/>
      <c r="DD134" s="54"/>
      <c r="DE134" s="54"/>
      <c r="DF134" s="54"/>
      <c r="DG134" s="54"/>
      <c r="DH134" s="54"/>
      <c r="DI134" s="54"/>
      <c r="DJ134" s="54"/>
      <c r="DK134" s="54"/>
      <c r="DL134" s="54"/>
      <c r="DM134" s="54"/>
      <c r="DN134" s="54"/>
      <c r="DO134" s="54"/>
      <c r="DP134" s="54"/>
      <c r="DQ134" s="54"/>
      <c r="DR134" s="54"/>
      <c r="DS134" s="54"/>
      <c r="DT134" s="54"/>
      <c r="DU134" s="54"/>
      <c r="DV134" s="54"/>
      <c r="DW134" s="54"/>
      <c r="DX134" s="54"/>
      <c r="DY134" s="54"/>
      <c r="DZ134" s="54"/>
      <c r="EA134" s="54"/>
      <c r="EB134" s="54"/>
      <c r="EC134" s="54"/>
      <c r="ED134" s="54"/>
      <c r="EE134" s="54"/>
      <c r="EF134" s="54"/>
      <c r="EG134" s="54"/>
      <c r="EH134" s="54"/>
      <c r="EI134" s="54"/>
      <c r="EJ134" s="54"/>
      <c r="EK134" s="54"/>
      <c r="EL134" s="54"/>
      <c r="EM134" s="54"/>
      <c r="EN134" s="54"/>
      <c r="EO134" s="54"/>
      <c r="EP134" s="54"/>
      <c r="EQ134" s="54"/>
      <c r="ER134" s="54"/>
      <c r="ES134" s="54"/>
      <c r="ET134" s="54"/>
      <c r="EU134" s="54"/>
      <c r="EV134" s="54"/>
      <c r="EW134" s="54"/>
      <c r="EX134" s="54"/>
      <c r="EY134" s="54"/>
      <c r="EZ134" s="54"/>
      <c r="FA134" s="54"/>
      <c r="FB134" s="54"/>
      <c r="FC134" s="54"/>
      <c r="FD134" s="54"/>
      <c r="FE134" s="54"/>
      <c r="FF134" s="54"/>
      <c r="FG134" s="54"/>
      <c r="FH134" s="54"/>
      <c r="FI134" s="54"/>
      <c r="FJ134" s="54"/>
      <c r="FK134" s="54"/>
      <c r="FL134" s="54"/>
      <c r="FM134" s="54"/>
      <c r="FN134" s="54"/>
      <c r="FO134" s="54"/>
      <c r="FP134" s="54"/>
      <c r="FQ134" s="54"/>
      <c r="FR134" s="54"/>
      <c r="FS134" s="54"/>
      <c r="FT134" s="54"/>
      <c r="FU134" s="54"/>
      <c r="FV134" s="54"/>
      <c r="FW134" s="54"/>
      <c r="FX134" s="54"/>
      <c r="FY134" s="54"/>
      <c r="FZ134" s="54"/>
      <c r="GA134" s="54"/>
      <c r="GB134" s="54"/>
      <c r="GC134" s="54"/>
      <c r="GD134" s="54"/>
      <c r="GE134" s="54"/>
      <c r="GF134" s="54"/>
      <c r="GG134" s="54"/>
      <c r="GH134" s="54"/>
      <c r="GI134" s="54"/>
      <c r="GJ134" s="54"/>
      <c r="GK134" s="54"/>
      <c r="GL134" s="54"/>
      <c r="GM134" s="54"/>
      <c r="GN134" s="54"/>
      <c r="GO134" s="54"/>
      <c r="GP134" s="54"/>
      <c r="GQ134" s="54"/>
      <c r="GR134" s="54"/>
      <c r="GS134" s="54"/>
      <c r="GT134" s="54"/>
      <c r="GU134" s="54"/>
      <c r="GV134" s="54"/>
      <c r="GW134" s="54"/>
      <c r="GX134" s="54"/>
      <c r="GY134" s="54"/>
      <c r="GZ134" s="54"/>
      <c r="HA134" s="54"/>
      <c r="HB134" s="54"/>
      <c r="HC134" s="54"/>
      <c r="HD134" s="54"/>
      <c r="HE134" s="54"/>
      <c r="HF134" s="54"/>
      <c r="HG134" s="54"/>
      <c r="HH134" s="54"/>
      <c r="HI134" s="54"/>
      <c r="HJ134" s="54"/>
      <c r="HK134" s="54"/>
      <c r="HL134" s="54"/>
      <c r="HM134" s="54"/>
      <c r="HN134" s="54"/>
      <c r="HO134" s="54"/>
      <c r="HP134" s="54"/>
      <c r="HQ134" s="54"/>
      <c r="HR134" s="54"/>
    </row>
    <row r="135" spans="1:226" s="53" customFormat="1">
      <c r="A135" s="61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  <c r="DC135" s="54"/>
      <c r="DD135" s="54"/>
      <c r="DE135" s="54"/>
      <c r="DF135" s="54"/>
      <c r="DG135" s="54"/>
      <c r="DH135" s="54"/>
      <c r="DI135" s="54"/>
      <c r="DJ135" s="54"/>
      <c r="DK135" s="54"/>
      <c r="DL135" s="54"/>
      <c r="DM135" s="54"/>
      <c r="DN135" s="54"/>
      <c r="DO135" s="54"/>
      <c r="DP135" s="54"/>
      <c r="DQ135" s="54"/>
      <c r="DR135" s="54"/>
      <c r="DS135" s="54"/>
      <c r="DT135" s="54"/>
      <c r="DU135" s="54"/>
      <c r="DV135" s="54"/>
      <c r="DW135" s="54"/>
      <c r="DX135" s="54"/>
      <c r="DY135" s="54"/>
      <c r="DZ135" s="54"/>
      <c r="EA135" s="54"/>
      <c r="EB135" s="54"/>
      <c r="EC135" s="54"/>
      <c r="ED135" s="54"/>
      <c r="EE135" s="54"/>
      <c r="EF135" s="54"/>
      <c r="EG135" s="54"/>
      <c r="EH135" s="54"/>
      <c r="EI135" s="54"/>
      <c r="EJ135" s="54"/>
      <c r="EK135" s="54"/>
      <c r="EL135" s="54"/>
      <c r="EM135" s="54"/>
      <c r="EN135" s="54"/>
      <c r="EO135" s="54"/>
      <c r="EP135" s="54"/>
      <c r="EQ135" s="54"/>
      <c r="ER135" s="54"/>
      <c r="ES135" s="54"/>
      <c r="ET135" s="54"/>
      <c r="EU135" s="54"/>
      <c r="EV135" s="54"/>
      <c r="EW135" s="54"/>
      <c r="EX135" s="54"/>
      <c r="EY135" s="54"/>
      <c r="EZ135" s="54"/>
      <c r="FA135" s="54"/>
      <c r="FB135" s="54"/>
      <c r="FC135" s="54"/>
      <c r="FD135" s="54"/>
      <c r="FE135" s="54"/>
      <c r="FF135" s="54"/>
      <c r="FG135" s="54"/>
      <c r="FH135" s="54"/>
      <c r="FI135" s="54"/>
      <c r="FJ135" s="54"/>
      <c r="FK135" s="54"/>
      <c r="FL135" s="54"/>
      <c r="FM135" s="54"/>
      <c r="FN135" s="54"/>
      <c r="FO135" s="54"/>
      <c r="FP135" s="54"/>
      <c r="FQ135" s="54"/>
      <c r="FR135" s="54"/>
      <c r="FS135" s="54"/>
      <c r="FT135" s="54"/>
      <c r="FU135" s="54"/>
      <c r="FV135" s="54"/>
      <c r="FW135" s="54"/>
      <c r="FX135" s="54"/>
      <c r="FY135" s="54"/>
      <c r="FZ135" s="54"/>
      <c r="GA135" s="54"/>
      <c r="GB135" s="54"/>
      <c r="GC135" s="54"/>
      <c r="GD135" s="54"/>
      <c r="GE135" s="54"/>
      <c r="GF135" s="54"/>
      <c r="GG135" s="54"/>
      <c r="GH135" s="54"/>
      <c r="GI135" s="54"/>
      <c r="GJ135" s="54"/>
      <c r="GK135" s="54"/>
      <c r="GL135" s="54"/>
      <c r="GM135" s="54"/>
      <c r="GN135" s="54"/>
      <c r="GO135" s="54"/>
      <c r="GP135" s="54"/>
      <c r="GQ135" s="54"/>
      <c r="GR135" s="54"/>
      <c r="GS135" s="54"/>
      <c r="GT135" s="54"/>
      <c r="GU135" s="54"/>
      <c r="GV135" s="54"/>
      <c r="GW135" s="54"/>
      <c r="GX135" s="54"/>
      <c r="GY135" s="54"/>
      <c r="GZ135" s="54"/>
      <c r="HA135" s="54"/>
      <c r="HB135" s="54"/>
      <c r="HC135" s="54"/>
      <c r="HD135" s="54"/>
      <c r="HE135" s="54"/>
      <c r="HF135" s="54"/>
      <c r="HG135" s="54"/>
      <c r="HH135" s="54"/>
      <c r="HI135" s="54"/>
      <c r="HJ135" s="54"/>
      <c r="HK135" s="54"/>
      <c r="HL135" s="54"/>
      <c r="HM135" s="54"/>
      <c r="HN135" s="54"/>
      <c r="HO135" s="54"/>
      <c r="HP135" s="54"/>
      <c r="HQ135" s="54"/>
      <c r="HR135" s="54"/>
    </row>
    <row r="136" spans="1:226" s="53" customFormat="1">
      <c r="A136" s="61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  <c r="DA136" s="54"/>
      <c r="DB136" s="54"/>
      <c r="DC136" s="54"/>
      <c r="DD136" s="54"/>
      <c r="DE136" s="54"/>
      <c r="DF136" s="54"/>
      <c r="DG136" s="54"/>
      <c r="DH136" s="54"/>
      <c r="DI136" s="54"/>
      <c r="DJ136" s="54"/>
      <c r="DK136" s="54"/>
      <c r="DL136" s="54"/>
      <c r="DM136" s="54"/>
      <c r="DN136" s="54"/>
      <c r="DO136" s="54"/>
      <c r="DP136" s="54"/>
      <c r="DQ136" s="54"/>
      <c r="DR136" s="54"/>
      <c r="DS136" s="54"/>
      <c r="DT136" s="54"/>
      <c r="DU136" s="54"/>
      <c r="DV136" s="54"/>
      <c r="DW136" s="54"/>
      <c r="DX136" s="54"/>
      <c r="DY136" s="54"/>
      <c r="DZ136" s="54"/>
      <c r="EA136" s="54"/>
      <c r="EB136" s="54"/>
      <c r="EC136" s="54"/>
      <c r="ED136" s="54"/>
      <c r="EE136" s="54"/>
      <c r="EF136" s="54"/>
      <c r="EG136" s="54"/>
      <c r="EH136" s="54"/>
      <c r="EI136" s="54"/>
      <c r="EJ136" s="54"/>
      <c r="EK136" s="54"/>
      <c r="EL136" s="54"/>
      <c r="EM136" s="54"/>
      <c r="EN136" s="54"/>
      <c r="EO136" s="54"/>
      <c r="EP136" s="54"/>
      <c r="EQ136" s="54"/>
      <c r="ER136" s="54"/>
      <c r="ES136" s="54"/>
      <c r="ET136" s="54"/>
      <c r="EU136" s="54"/>
      <c r="EV136" s="54"/>
      <c r="EW136" s="54"/>
      <c r="EX136" s="54"/>
      <c r="EY136" s="54"/>
      <c r="EZ136" s="54"/>
      <c r="FA136" s="54"/>
      <c r="FB136" s="54"/>
      <c r="FC136" s="54"/>
      <c r="FD136" s="54"/>
      <c r="FE136" s="54"/>
      <c r="FF136" s="54"/>
      <c r="FG136" s="54"/>
      <c r="FH136" s="54"/>
      <c r="FI136" s="54"/>
      <c r="FJ136" s="54"/>
      <c r="FK136" s="54"/>
      <c r="FL136" s="54"/>
      <c r="FM136" s="54"/>
      <c r="FN136" s="54"/>
      <c r="FO136" s="54"/>
      <c r="FP136" s="54"/>
      <c r="FQ136" s="54"/>
      <c r="FR136" s="54"/>
      <c r="FS136" s="54"/>
      <c r="FT136" s="54"/>
      <c r="FU136" s="54"/>
      <c r="FV136" s="54"/>
      <c r="FW136" s="54"/>
      <c r="FX136" s="54"/>
      <c r="FY136" s="54"/>
      <c r="FZ136" s="54"/>
      <c r="GA136" s="54"/>
      <c r="GB136" s="54"/>
      <c r="GC136" s="54"/>
      <c r="GD136" s="54"/>
      <c r="GE136" s="54"/>
      <c r="GF136" s="54"/>
      <c r="GG136" s="54"/>
      <c r="GH136" s="54"/>
      <c r="GI136" s="54"/>
      <c r="GJ136" s="54"/>
      <c r="GK136" s="54"/>
      <c r="GL136" s="54"/>
      <c r="GM136" s="54"/>
      <c r="GN136" s="54"/>
      <c r="GO136" s="54"/>
      <c r="GP136" s="54"/>
      <c r="GQ136" s="54"/>
      <c r="GR136" s="54"/>
      <c r="GS136" s="54"/>
      <c r="GT136" s="54"/>
      <c r="GU136" s="54"/>
      <c r="GV136" s="54"/>
      <c r="GW136" s="54"/>
      <c r="GX136" s="54"/>
      <c r="GY136" s="54"/>
      <c r="GZ136" s="54"/>
      <c r="HA136" s="54"/>
      <c r="HB136" s="54"/>
      <c r="HC136" s="54"/>
      <c r="HD136" s="54"/>
      <c r="HE136" s="54"/>
      <c r="HF136" s="54"/>
      <c r="HG136" s="54"/>
      <c r="HH136" s="54"/>
      <c r="HI136" s="54"/>
      <c r="HJ136" s="54"/>
      <c r="HK136" s="54"/>
      <c r="HL136" s="54"/>
      <c r="HM136" s="54"/>
      <c r="HN136" s="54"/>
      <c r="HO136" s="54"/>
      <c r="HP136" s="54"/>
      <c r="HQ136" s="54"/>
      <c r="HR136" s="54"/>
    </row>
    <row r="137" spans="1:226" s="53" customFormat="1">
      <c r="A137" s="61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54"/>
      <c r="DC137" s="54"/>
      <c r="DD137" s="54"/>
      <c r="DE137" s="54"/>
      <c r="DF137" s="54"/>
      <c r="DG137" s="54"/>
      <c r="DH137" s="54"/>
      <c r="DI137" s="54"/>
      <c r="DJ137" s="54"/>
      <c r="DK137" s="54"/>
      <c r="DL137" s="54"/>
      <c r="DM137" s="54"/>
      <c r="DN137" s="54"/>
      <c r="DO137" s="54"/>
      <c r="DP137" s="54"/>
      <c r="DQ137" s="54"/>
      <c r="DR137" s="54"/>
      <c r="DS137" s="54"/>
      <c r="DT137" s="54"/>
      <c r="DU137" s="54"/>
      <c r="DV137" s="54"/>
      <c r="DW137" s="54"/>
      <c r="DX137" s="54"/>
      <c r="DY137" s="54"/>
      <c r="DZ137" s="54"/>
      <c r="EA137" s="54"/>
      <c r="EB137" s="54"/>
      <c r="EC137" s="54"/>
      <c r="ED137" s="54"/>
      <c r="EE137" s="54"/>
      <c r="EF137" s="54"/>
      <c r="EG137" s="54"/>
      <c r="EH137" s="54"/>
      <c r="EI137" s="54"/>
      <c r="EJ137" s="54"/>
      <c r="EK137" s="54"/>
      <c r="EL137" s="54"/>
      <c r="EM137" s="54"/>
      <c r="EN137" s="54"/>
      <c r="EO137" s="54"/>
      <c r="EP137" s="54"/>
      <c r="EQ137" s="54"/>
      <c r="ER137" s="54"/>
      <c r="ES137" s="54"/>
      <c r="ET137" s="54"/>
      <c r="EU137" s="54"/>
      <c r="EV137" s="54"/>
      <c r="EW137" s="54"/>
      <c r="EX137" s="54"/>
      <c r="EY137" s="54"/>
      <c r="EZ137" s="54"/>
      <c r="FA137" s="54"/>
      <c r="FB137" s="54"/>
      <c r="FC137" s="54"/>
      <c r="FD137" s="54"/>
      <c r="FE137" s="54"/>
      <c r="FF137" s="54"/>
      <c r="FG137" s="54"/>
      <c r="FH137" s="54"/>
      <c r="FI137" s="54"/>
      <c r="FJ137" s="54"/>
      <c r="FK137" s="54"/>
      <c r="FL137" s="54"/>
      <c r="FM137" s="54"/>
      <c r="FN137" s="54"/>
      <c r="FO137" s="54"/>
      <c r="FP137" s="54"/>
      <c r="FQ137" s="54"/>
      <c r="FR137" s="54"/>
      <c r="FS137" s="54"/>
      <c r="FT137" s="54"/>
      <c r="FU137" s="54"/>
      <c r="FV137" s="54"/>
      <c r="FW137" s="54"/>
      <c r="FX137" s="54"/>
      <c r="FY137" s="54"/>
      <c r="FZ137" s="54"/>
      <c r="GA137" s="54"/>
      <c r="GB137" s="54"/>
      <c r="GC137" s="54"/>
      <c r="GD137" s="54"/>
      <c r="GE137" s="54"/>
      <c r="GF137" s="54"/>
      <c r="GG137" s="54"/>
      <c r="GH137" s="54"/>
      <c r="GI137" s="54"/>
      <c r="GJ137" s="54"/>
      <c r="GK137" s="54"/>
      <c r="GL137" s="54"/>
      <c r="GM137" s="54"/>
      <c r="GN137" s="54"/>
      <c r="GO137" s="54"/>
      <c r="GP137" s="54"/>
      <c r="GQ137" s="54"/>
      <c r="GR137" s="54"/>
      <c r="GS137" s="54"/>
      <c r="GT137" s="54"/>
      <c r="GU137" s="54"/>
      <c r="GV137" s="54"/>
      <c r="GW137" s="54"/>
      <c r="GX137" s="54"/>
      <c r="GY137" s="54"/>
      <c r="GZ137" s="54"/>
      <c r="HA137" s="54"/>
      <c r="HB137" s="54"/>
      <c r="HC137" s="54"/>
      <c r="HD137" s="54"/>
      <c r="HE137" s="54"/>
      <c r="HF137" s="54"/>
      <c r="HG137" s="54"/>
      <c r="HH137" s="54"/>
      <c r="HI137" s="54"/>
      <c r="HJ137" s="54"/>
      <c r="HK137" s="54"/>
      <c r="HL137" s="54"/>
      <c r="HM137" s="54"/>
      <c r="HN137" s="54"/>
      <c r="HO137" s="54"/>
      <c r="HP137" s="54"/>
      <c r="HQ137" s="54"/>
      <c r="HR137" s="54"/>
    </row>
    <row r="138" spans="1:226" s="53" customFormat="1">
      <c r="A138" s="61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54"/>
      <c r="DC138" s="54"/>
      <c r="DD138" s="54"/>
      <c r="DE138" s="54"/>
      <c r="DF138" s="54"/>
      <c r="DG138" s="54"/>
      <c r="DH138" s="54"/>
      <c r="DI138" s="54"/>
      <c r="DJ138" s="54"/>
      <c r="DK138" s="54"/>
      <c r="DL138" s="54"/>
      <c r="DM138" s="54"/>
      <c r="DN138" s="54"/>
      <c r="DO138" s="54"/>
      <c r="DP138" s="54"/>
      <c r="DQ138" s="54"/>
      <c r="DR138" s="54"/>
      <c r="DS138" s="54"/>
      <c r="DT138" s="54"/>
      <c r="DU138" s="54"/>
      <c r="DV138" s="54"/>
      <c r="DW138" s="54"/>
      <c r="DX138" s="54"/>
      <c r="DY138" s="54"/>
      <c r="DZ138" s="54"/>
      <c r="EA138" s="54"/>
      <c r="EB138" s="54"/>
      <c r="EC138" s="54"/>
      <c r="ED138" s="54"/>
      <c r="EE138" s="54"/>
      <c r="EF138" s="54"/>
      <c r="EG138" s="54"/>
      <c r="EH138" s="54"/>
      <c r="EI138" s="54"/>
      <c r="EJ138" s="54"/>
      <c r="EK138" s="54"/>
      <c r="EL138" s="54"/>
      <c r="EM138" s="54"/>
      <c r="EN138" s="54"/>
      <c r="EO138" s="54"/>
      <c r="EP138" s="54"/>
      <c r="EQ138" s="54"/>
      <c r="ER138" s="54"/>
      <c r="ES138" s="54"/>
      <c r="ET138" s="54"/>
      <c r="EU138" s="54"/>
      <c r="EV138" s="54"/>
      <c r="EW138" s="54"/>
      <c r="EX138" s="54"/>
      <c r="EY138" s="54"/>
      <c r="EZ138" s="54"/>
      <c r="FA138" s="54"/>
      <c r="FB138" s="54"/>
      <c r="FC138" s="54"/>
      <c r="FD138" s="54"/>
      <c r="FE138" s="54"/>
      <c r="FF138" s="54"/>
      <c r="FG138" s="54"/>
      <c r="FH138" s="54"/>
      <c r="FI138" s="54"/>
      <c r="FJ138" s="54"/>
      <c r="FK138" s="54"/>
      <c r="FL138" s="54"/>
      <c r="FM138" s="54"/>
      <c r="FN138" s="54"/>
      <c r="FO138" s="54"/>
      <c r="FP138" s="54"/>
      <c r="FQ138" s="54"/>
      <c r="FR138" s="54"/>
      <c r="FS138" s="54"/>
      <c r="FT138" s="54"/>
      <c r="FU138" s="54"/>
      <c r="FV138" s="54"/>
      <c r="FW138" s="54"/>
      <c r="FX138" s="54"/>
      <c r="FY138" s="54"/>
      <c r="FZ138" s="54"/>
      <c r="GA138" s="54"/>
      <c r="GB138" s="54"/>
      <c r="GC138" s="54"/>
      <c r="GD138" s="54"/>
      <c r="GE138" s="54"/>
      <c r="GF138" s="54"/>
      <c r="GG138" s="54"/>
      <c r="GH138" s="54"/>
      <c r="GI138" s="54"/>
      <c r="GJ138" s="54"/>
      <c r="GK138" s="54"/>
      <c r="GL138" s="54"/>
      <c r="GM138" s="54"/>
      <c r="GN138" s="54"/>
      <c r="GO138" s="54"/>
      <c r="GP138" s="54"/>
      <c r="GQ138" s="54"/>
      <c r="GR138" s="54"/>
      <c r="GS138" s="54"/>
      <c r="GT138" s="54"/>
      <c r="GU138" s="54"/>
      <c r="GV138" s="54"/>
      <c r="GW138" s="54"/>
      <c r="GX138" s="54"/>
      <c r="GY138" s="54"/>
      <c r="GZ138" s="54"/>
      <c r="HA138" s="54"/>
      <c r="HB138" s="54"/>
      <c r="HC138" s="54"/>
      <c r="HD138" s="54"/>
      <c r="HE138" s="54"/>
      <c r="HF138" s="54"/>
      <c r="HG138" s="54"/>
      <c r="HH138" s="54"/>
      <c r="HI138" s="54"/>
      <c r="HJ138" s="54"/>
      <c r="HK138" s="54"/>
      <c r="HL138" s="54"/>
      <c r="HM138" s="54"/>
      <c r="HN138" s="54"/>
      <c r="HO138" s="54"/>
      <c r="HP138" s="54"/>
      <c r="HQ138" s="54"/>
      <c r="HR138" s="54"/>
    </row>
    <row r="139" spans="1:226" s="53" customFormat="1">
      <c r="A139" s="61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54"/>
      <c r="DC139" s="54"/>
      <c r="DD139" s="54"/>
      <c r="DE139" s="54"/>
      <c r="DF139" s="54"/>
      <c r="DG139" s="54"/>
      <c r="DH139" s="54"/>
      <c r="DI139" s="54"/>
      <c r="DJ139" s="54"/>
      <c r="DK139" s="54"/>
      <c r="DL139" s="54"/>
      <c r="DM139" s="54"/>
      <c r="DN139" s="54"/>
      <c r="DO139" s="54"/>
      <c r="DP139" s="54"/>
      <c r="DQ139" s="54"/>
      <c r="DR139" s="54"/>
      <c r="DS139" s="54"/>
      <c r="DT139" s="54"/>
      <c r="DU139" s="54"/>
      <c r="DV139" s="54"/>
      <c r="DW139" s="54"/>
      <c r="DX139" s="54"/>
      <c r="DY139" s="54"/>
      <c r="DZ139" s="54"/>
      <c r="EA139" s="54"/>
      <c r="EB139" s="54"/>
      <c r="EC139" s="54"/>
      <c r="ED139" s="54"/>
      <c r="EE139" s="54"/>
      <c r="EF139" s="54"/>
      <c r="EG139" s="54"/>
      <c r="EH139" s="54"/>
      <c r="EI139" s="54"/>
      <c r="EJ139" s="54"/>
      <c r="EK139" s="54"/>
      <c r="EL139" s="54"/>
      <c r="EM139" s="54"/>
      <c r="EN139" s="54"/>
      <c r="EO139" s="54"/>
      <c r="EP139" s="54"/>
      <c r="EQ139" s="54"/>
      <c r="ER139" s="54"/>
      <c r="ES139" s="54"/>
      <c r="ET139" s="54"/>
      <c r="EU139" s="54"/>
      <c r="EV139" s="54"/>
      <c r="EW139" s="54"/>
      <c r="EX139" s="54"/>
      <c r="EY139" s="54"/>
      <c r="EZ139" s="54"/>
      <c r="FA139" s="54"/>
      <c r="FB139" s="54"/>
      <c r="FC139" s="54"/>
      <c r="FD139" s="54"/>
      <c r="FE139" s="54"/>
      <c r="FF139" s="54"/>
      <c r="FG139" s="54"/>
      <c r="FH139" s="54"/>
      <c r="FI139" s="54"/>
      <c r="FJ139" s="54"/>
      <c r="FK139" s="54"/>
      <c r="FL139" s="54"/>
      <c r="FM139" s="54"/>
      <c r="FN139" s="54"/>
      <c r="FO139" s="54"/>
      <c r="FP139" s="54"/>
      <c r="FQ139" s="54"/>
      <c r="FR139" s="54"/>
      <c r="FS139" s="54"/>
      <c r="FT139" s="54"/>
      <c r="FU139" s="54"/>
      <c r="FV139" s="54"/>
      <c r="FW139" s="54"/>
      <c r="FX139" s="54"/>
      <c r="FY139" s="54"/>
      <c r="FZ139" s="54"/>
      <c r="GA139" s="54"/>
      <c r="GB139" s="54"/>
      <c r="GC139" s="54"/>
      <c r="GD139" s="54"/>
      <c r="GE139" s="54"/>
      <c r="GF139" s="54"/>
      <c r="GG139" s="54"/>
      <c r="GH139" s="54"/>
      <c r="GI139" s="54"/>
      <c r="GJ139" s="54"/>
      <c r="GK139" s="54"/>
      <c r="GL139" s="54"/>
      <c r="GM139" s="54"/>
      <c r="GN139" s="54"/>
      <c r="GO139" s="54"/>
      <c r="GP139" s="54"/>
      <c r="GQ139" s="54"/>
      <c r="GR139" s="54"/>
      <c r="GS139" s="54"/>
      <c r="GT139" s="54"/>
      <c r="GU139" s="54"/>
      <c r="GV139" s="54"/>
      <c r="GW139" s="54"/>
      <c r="GX139" s="54"/>
      <c r="GY139" s="54"/>
      <c r="GZ139" s="54"/>
      <c r="HA139" s="54"/>
      <c r="HB139" s="54"/>
      <c r="HC139" s="54"/>
      <c r="HD139" s="54"/>
      <c r="HE139" s="54"/>
      <c r="HF139" s="54"/>
      <c r="HG139" s="54"/>
      <c r="HH139" s="54"/>
      <c r="HI139" s="54"/>
      <c r="HJ139" s="54"/>
      <c r="HK139" s="54"/>
      <c r="HL139" s="54"/>
      <c r="HM139" s="54"/>
      <c r="HN139" s="54"/>
      <c r="HO139" s="54"/>
      <c r="HP139" s="54"/>
      <c r="HQ139" s="54"/>
      <c r="HR139" s="54"/>
    </row>
    <row r="140" spans="1:226" s="53" customFormat="1">
      <c r="A140" s="61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  <c r="DA140" s="54"/>
      <c r="DB140" s="54"/>
      <c r="DC140" s="54"/>
      <c r="DD140" s="54"/>
      <c r="DE140" s="54"/>
      <c r="DF140" s="54"/>
      <c r="DG140" s="54"/>
      <c r="DH140" s="54"/>
      <c r="DI140" s="54"/>
      <c r="DJ140" s="54"/>
      <c r="DK140" s="54"/>
      <c r="DL140" s="54"/>
      <c r="DM140" s="54"/>
      <c r="DN140" s="54"/>
      <c r="DO140" s="54"/>
      <c r="DP140" s="54"/>
      <c r="DQ140" s="54"/>
      <c r="DR140" s="54"/>
      <c r="DS140" s="54"/>
      <c r="DT140" s="54"/>
      <c r="DU140" s="54"/>
      <c r="DV140" s="54"/>
      <c r="DW140" s="54"/>
      <c r="DX140" s="54"/>
      <c r="DY140" s="54"/>
      <c r="DZ140" s="54"/>
      <c r="EA140" s="54"/>
      <c r="EB140" s="54"/>
      <c r="EC140" s="54"/>
      <c r="ED140" s="54"/>
      <c r="EE140" s="54"/>
      <c r="EF140" s="54"/>
      <c r="EG140" s="54"/>
      <c r="EH140" s="54"/>
      <c r="EI140" s="54"/>
      <c r="EJ140" s="54"/>
      <c r="EK140" s="54"/>
      <c r="EL140" s="54"/>
      <c r="EM140" s="54"/>
      <c r="EN140" s="54"/>
      <c r="EO140" s="54"/>
      <c r="EP140" s="54"/>
      <c r="EQ140" s="54"/>
      <c r="ER140" s="54"/>
      <c r="ES140" s="54"/>
      <c r="ET140" s="54"/>
      <c r="EU140" s="54"/>
      <c r="EV140" s="54"/>
      <c r="EW140" s="54"/>
      <c r="EX140" s="54"/>
      <c r="EY140" s="54"/>
      <c r="EZ140" s="54"/>
      <c r="FA140" s="54"/>
      <c r="FB140" s="54"/>
      <c r="FC140" s="54"/>
      <c r="FD140" s="54"/>
      <c r="FE140" s="54"/>
      <c r="FF140" s="54"/>
      <c r="FG140" s="54"/>
      <c r="FH140" s="54"/>
      <c r="FI140" s="54"/>
      <c r="FJ140" s="54"/>
      <c r="FK140" s="54"/>
      <c r="FL140" s="54"/>
      <c r="FM140" s="54"/>
      <c r="FN140" s="54"/>
      <c r="FO140" s="54"/>
      <c r="FP140" s="54"/>
      <c r="FQ140" s="54"/>
      <c r="FR140" s="54"/>
      <c r="FS140" s="54"/>
      <c r="FT140" s="54"/>
      <c r="FU140" s="54"/>
      <c r="FV140" s="54"/>
      <c r="FW140" s="54"/>
      <c r="FX140" s="54"/>
      <c r="FY140" s="54"/>
      <c r="FZ140" s="54"/>
      <c r="GA140" s="54"/>
      <c r="GB140" s="54"/>
      <c r="GC140" s="54"/>
      <c r="GD140" s="54"/>
      <c r="GE140" s="54"/>
      <c r="GF140" s="54"/>
      <c r="GG140" s="54"/>
      <c r="GH140" s="54"/>
      <c r="GI140" s="54"/>
      <c r="GJ140" s="54"/>
      <c r="GK140" s="54"/>
      <c r="GL140" s="54"/>
      <c r="GM140" s="54"/>
      <c r="GN140" s="54"/>
      <c r="GO140" s="54"/>
      <c r="GP140" s="54"/>
      <c r="GQ140" s="54"/>
      <c r="GR140" s="54"/>
      <c r="GS140" s="54"/>
      <c r="GT140" s="54"/>
      <c r="GU140" s="54"/>
      <c r="GV140" s="54"/>
      <c r="GW140" s="54"/>
      <c r="GX140" s="54"/>
      <c r="GY140" s="54"/>
      <c r="GZ140" s="54"/>
      <c r="HA140" s="54"/>
      <c r="HB140" s="54"/>
      <c r="HC140" s="54"/>
      <c r="HD140" s="54"/>
      <c r="HE140" s="54"/>
      <c r="HF140" s="54"/>
      <c r="HG140" s="54"/>
      <c r="HH140" s="54"/>
      <c r="HI140" s="54"/>
      <c r="HJ140" s="54"/>
      <c r="HK140" s="54"/>
      <c r="HL140" s="54"/>
      <c r="HM140" s="54"/>
      <c r="HN140" s="54"/>
      <c r="HO140" s="54"/>
      <c r="HP140" s="54"/>
      <c r="HQ140" s="54"/>
      <c r="HR140" s="54"/>
    </row>
    <row r="141" spans="1:226" s="53" customFormat="1">
      <c r="A141" s="61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  <c r="DA141" s="54"/>
      <c r="DB141" s="54"/>
      <c r="DC141" s="54"/>
      <c r="DD141" s="54"/>
      <c r="DE141" s="54"/>
      <c r="DF141" s="54"/>
      <c r="DG141" s="54"/>
      <c r="DH141" s="54"/>
      <c r="DI141" s="54"/>
      <c r="DJ141" s="54"/>
      <c r="DK141" s="54"/>
      <c r="DL141" s="54"/>
      <c r="DM141" s="54"/>
      <c r="DN141" s="54"/>
      <c r="DO141" s="54"/>
      <c r="DP141" s="54"/>
      <c r="DQ141" s="54"/>
      <c r="DR141" s="54"/>
      <c r="DS141" s="54"/>
      <c r="DT141" s="54"/>
      <c r="DU141" s="54"/>
      <c r="DV141" s="54"/>
      <c r="DW141" s="54"/>
      <c r="DX141" s="54"/>
      <c r="DY141" s="54"/>
      <c r="DZ141" s="54"/>
      <c r="EA141" s="54"/>
      <c r="EB141" s="54"/>
      <c r="EC141" s="54"/>
      <c r="ED141" s="54"/>
      <c r="EE141" s="54"/>
      <c r="EF141" s="54"/>
      <c r="EG141" s="54"/>
      <c r="EH141" s="54"/>
      <c r="EI141" s="54"/>
      <c r="EJ141" s="54"/>
      <c r="EK141" s="54"/>
      <c r="EL141" s="54"/>
      <c r="EM141" s="54"/>
      <c r="EN141" s="54"/>
      <c r="EO141" s="54"/>
      <c r="EP141" s="54"/>
      <c r="EQ141" s="54"/>
      <c r="ER141" s="54"/>
      <c r="ES141" s="54"/>
      <c r="ET141" s="54"/>
      <c r="EU141" s="54"/>
      <c r="EV141" s="54"/>
      <c r="EW141" s="54"/>
      <c r="EX141" s="54"/>
      <c r="EY141" s="54"/>
      <c r="EZ141" s="54"/>
      <c r="FA141" s="54"/>
      <c r="FB141" s="54"/>
      <c r="FC141" s="54"/>
      <c r="FD141" s="54"/>
      <c r="FE141" s="54"/>
      <c r="FF141" s="54"/>
      <c r="FG141" s="54"/>
      <c r="FH141" s="54"/>
      <c r="FI141" s="54"/>
      <c r="FJ141" s="54"/>
      <c r="FK141" s="54"/>
      <c r="FL141" s="54"/>
      <c r="FM141" s="54"/>
      <c r="FN141" s="54"/>
      <c r="FO141" s="54"/>
      <c r="FP141" s="54"/>
      <c r="FQ141" s="54"/>
      <c r="FR141" s="54"/>
      <c r="FS141" s="54"/>
      <c r="FT141" s="54"/>
      <c r="FU141" s="54"/>
      <c r="FV141" s="54"/>
      <c r="FW141" s="54"/>
      <c r="FX141" s="54"/>
      <c r="FY141" s="54"/>
      <c r="FZ141" s="54"/>
      <c r="GA141" s="54"/>
      <c r="GB141" s="54"/>
      <c r="GC141" s="54"/>
      <c r="GD141" s="54"/>
      <c r="GE141" s="54"/>
      <c r="GF141" s="54"/>
      <c r="GG141" s="54"/>
      <c r="GH141" s="54"/>
      <c r="GI141" s="54"/>
      <c r="GJ141" s="54"/>
      <c r="GK141" s="54"/>
      <c r="GL141" s="54"/>
      <c r="GM141" s="54"/>
      <c r="GN141" s="54"/>
      <c r="GO141" s="54"/>
      <c r="GP141" s="54"/>
      <c r="GQ141" s="54"/>
      <c r="GR141" s="54"/>
      <c r="GS141" s="54"/>
      <c r="GT141" s="54"/>
      <c r="GU141" s="54"/>
      <c r="GV141" s="54"/>
      <c r="GW141" s="54"/>
      <c r="GX141" s="54"/>
      <c r="GY141" s="54"/>
      <c r="GZ141" s="54"/>
      <c r="HA141" s="54"/>
      <c r="HB141" s="54"/>
      <c r="HC141" s="54"/>
      <c r="HD141" s="54"/>
      <c r="HE141" s="54"/>
      <c r="HF141" s="54"/>
      <c r="HG141" s="54"/>
      <c r="HH141" s="54"/>
      <c r="HI141" s="54"/>
      <c r="HJ141" s="54"/>
      <c r="HK141" s="54"/>
      <c r="HL141" s="54"/>
      <c r="HM141" s="54"/>
      <c r="HN141" s="54"/>
      <c r="HO141" s="54"/>
      <c r="HP141" s="54"/>
      <c r="HQ141" s="54"/>
      <c r="HR141" s="54"/>
    </row>
    <row r="142" spans="1:226" s="53" customFormat="1">
      <c r="A142" s="61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  <c r="DA142" s="54"/>
      <c r="DB142" s="54"/>
      <c r="DC142" s="54"/>
      <c r="DD142" s="54"/>
      <c r="DE142" s="54"/>
      <c r="DF142" s="54"/>
      <c r="DG142" s="54"/>
      <c r="DH142" s="54"/>
      <c r="DI142" s="54"/>
      <c r="DJ142" s="54"/>
      <c r="DK142" s="54"/>
      <c r="DL142" s="54"/>
      <c r="DM142" s="54"/>
      <c r="DN142" s="54"/>
      <c r="DO142" s="54"/>
      <c r="DP142" s="54"/>
      <c r="DQ142" s="54"/>
      <c r="DR142" s="54"/>
      <c r="DS142" s="54"/>
      <c r="DT142" s="54"/>
      <c r="DU142" s="54"/>
      <c r="DV142" s="54"/>
      <c r="DW142" s="54"/>
      <c r="DX142" s="54"/>
      <c r="DY142" s="54"/>
      <c r="DZ142" s="54"/>
      <c r="EA142" s="54"/>
      <c r="EB142" s="54"/>
      <c r="EC142" s="54"/>
      <c r="ED142" s="54"/>
      <c r="EE142" s="54"/>
      <c r="EF142" s="54"/>
      <c r="EG142" s="54"/>
      <c r="EH142" s="54"/>
      <c r="EI142" s="54"/>
      <c r="EJ142" s="54"/>
      <c r="EK142" s="54"/>
      <c r="EL142" s="54"/>
      <c r="EM142" s="54"/>
      <c r="EN142" s="54"/>
      <c r="EO142" s="54"/>
      <c r="EP142" s="54"/>
      <c r="EQ142" s="54"/>
      <c r="ER142" s="54"/>
      <c r="ES142" s="54"/>
      <c r="ET142" s="54"/>
      <c r="EU142" s="54"/>
      <c r="EV142" s="54"/>
      <c r="EW142" s="54"/>
      <c r="EX142" s="54"/>
      <c r="EY142" s="54"/>
      <c r="EZ142" s="54"/>
      <c r="FA142" s="54"/>
      <c r="FB142" s="54"/>
      <c r="FC142" s="54"/>
      <c r="FD142" s="54"/>
      <c r="FE142" s="54"/>
      <c r="FF142" s="54"/>
      <c r="FG142" s="54"/>
      <c r="FH142" s="54"/>
      <c r="FI142" s="54"/>
      <c r="FJ142" s="54"/>
      <c r="FK142" s="54"/>
      <c r="FL142" s="54"/>
      <c r="FM142" s="54"/>
      <c r="FN142" s="54"/>
      <c r="FO142" s="54"/>
      <c r="FP142" s="54"/>
      <c r="FQ142" s="54"/>
      <c r="FR142" s="54"/>
      <c r="FS142" s="54"/>
      <c r="FT142" s="54"/>
      <c r="FU142" s="54"/>
      <c r="FV142" s="54"/>
      <c r="FW142" s="54"/>
      <c r="FX142" s="54"/>
      <c r="FY142" s="54"/>
      <c r="FZ142" s="54"/>
      <c r="GA142" s="54"/>
      <c r="GB142" s="54"/>
      <c r="GC142" s="54"/>
      <c r="GD142" s="54"/>
      <c r="GE142" s="54"/>
      <c r="GF142" s="54"/>
      <c r="GG142" s="54"/>
      <c r="GH142" s="54"/>
      <c r="GI142" s="54"/>
      <c r="GJ142" s="54"/>
      <c r="GK142" s="54"/>
      <c r="GL142" s="54"/>
      <c r="GM142" s="54"/>
      <c r="GN142" s="54"/>
      <c r="GO142" s="54"/>
      <c r="GP142" s="54"/>
      <c r="GQ142" s="54"/>
      <c r="GR142" s="54"/>
      <c r="GS142" s="54"/>
      <c r="GT142" s="54"/>
      <c r="GU142" s="54"/>
      <c r="GV142" s="54"/>
      <c r="GW142" s="54"/>
      <c r="GX142" s="54"/>
      <c r="GY142" s="54"/>
      <c r="GZ142" s="54"/>
      <c r="HA142" s="54"/>
      <c r="HB142" s="54"/>
      <c r="HC142" s="54"/>
      <c r="HD142" s="54"/>
      <c r="HE142" s="54"/>
      <c r="HF142" s="54"/>
      <c r="HG142" s="54"/>
      <c r="HH142" s="54"/>
      <c r="HI142" s="54"/>
      <c r="HJ142" s="54"/>
      <c r="HK142" s="54"/>
      <c r="HL142" s="54"/>
      <c r="HM142" s="54"/>
      <c r="HN142" s="54"/>
      <c r="HO142" s="54"/>
      <c r="HP142" s="54"/>
      <c r="HQ142" s="54"/>
      <c r="HR142" s="54"/>
    </row>
    <row r="143" spans="1:226" s="53" customFormat="1">
      <c r="A143" s="61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  <c r="DA143" s="54"/>
      <c r="DB143" s="54"/>
      <c r="DC143" s="54"/>
      <c r="DD143" s="54"/>
      <c r="DE143" s="54"/>
      <c r="DF143" s="54"/>
      <c r="DG143" s="54"/>
      <c r="DH143" s="54"/>
      <c r="DI143" s="54"/>
      <c r="DJ143" s="54"/>
      <c r="DK143" s="54"/>
      <c r="DL143" s="54"/>
      <c r="DM143" s="54"/>
      <c r="DN143" s="54"/>
      <c r="DO143" s="54"/>
      <c r="DP143" s="54"/>
      <c r="DQ143" s="54"/>
      <c r="DR143" s="54"/>
      <c r="DS143" s="54"/>
      <c r="DT143" s="54"/>
      <c r="DU143" s="54"/>
      <c r="DV143" s="54"/>
      <c r="DW143" s="54"/>
      <c r="DX143" s="54"/>
      <c r="DY143" s="54"/>
      <c r="DZ143" s="54"/>
      <c r="EA143" s="54"/>
      <c r="EB143" s="54"/>
      <c r="EC143" s="54"/>
      <c r="ED143" s="54"/>
      <c r="EE143" s="54"/>
      <c r="EF143" s="54"/>
      <c r="EG143" s="54"/>
      <c r="EH143" s="54"/>
      <c r="EI143" s="54"/>
      <c r="EJ143" s="54"/>
      <c r="EK143" s="54"/>
      <c r="EL143" s="54"/>
      <c r="EM143" s="54"/>
      <c r="EN143" s="54"/>
      <c r="EO143" s="54"/>
      <c r="EP143" s="54"/>
      <c r="EQ143" s="54"/>
      <c r="ER143" s="54"/>
      <c r="ES143" s="54"/>
      <c r="ET143" s="54"/>
      <c r="EU143" s="54"/>
      <c r="EV143" s="54"/>
      <c r="EW143" s="54"/>
      <c r="EX143" s="54"/>
      <c r="EY143" s="54"/>
      <c r="EZ143" s="54"/>
      <c r="FA143" s="54"/>
      <c r="FB143" s="54"/>
      <c r="FC143" s="54"/>
      <c r="FD143" s="54"/>
      <c r="FE143" s="54"/>
      <c r="FF143" s="54"/>
      <c r="FG143" s="54"/>
      <c r="FH143" s="54"/>
      <c r="FI143" s="54"/>
      <c r="FJ143" s="54"/>
      <c r="FK143" s="54"/>
      <c r="FL143" s="54"/>
      <c r="FM143" s="54"/>
      <c r="FN143" s="54"/>
      <c r="FO143" s="54"/>
      <c r="FP143" s="54"/>
      <c r="FQ143" s="54"/>
      <c r="FR143" s="54"/>
      <c r="FS143" s="54"/>
      <c r="FT143" s="54"/>
      <c r="FU143" s="54"/>
      <c r="FV143" s="54"/>
      <c r="FW143" s="54"/>
      <c r="FX143" s="54"/>
      <c r="FY143" s="54"/>
      <c r="FZ143" s="54"/>
      <c r="GA143" s="54"/>
      <c r="GB143" s="54"/>
      <c r="GC143" s="54"/>
      <c r="GD143" s="54"/>
      <c r="GE143" s="54"/>
      <c r="GF143" s="54"/>
      <c r="GG143" s="54"/>
      <c r="GH143" s="54"/>
      <c r="GI143" s="54"/>
      <c r="GJ143" s="54"/>
      <c r="GK143" s="54"/>
      <c r="GL143" s="54"/>
      <c r="GM143" s="54"/>
      <c r="GN143" s="54"/>
      <c r="GO143" s="54"/>
      <c r="GP143" s="54"/>
      <c r="GQ143" s="54"/>
      <c r="GR143" s="54"/>
      <c r="GS143" s="54"/>
      <c r="GT143" s="54"/>
      <c r="GU143" s="54"/>
      <c r="GV143" s="54"/>
      <c r="GW143" s="54"/>
      <c r="GX143" s="54"/>
      <c r="GY143" s="54"/>
      <c r="GZ143" s="54"/>
      <c r="HA143" s="54"/>
      <c r="HB143" s="54"/>
      <c r="HC143" s="54"/>
      <c r="HD143" s="54"/>
      <c r="HE143" s="54"/>
      <c r="HF143" s="54"/>
      <c r="HG143" s="54"/>
      <c r="HH143" s="54"/>
      <c r="HI143" s="54"/>
      <c r="HJ143" s="54"/>
      <c r="HK143" s="54"/>
      <c r="HL143" s="54"/>
      <c r="HM143" s="54"/>
      <c r="HN143" s="54"/>
      <c r="HO143" s="54"/>
      <c r="HP143" s="54"/>
      <c r="HQ143" s="54"/>
      <c r="HR143" s="54"/>
    </row>
    <row r="144" spans="1:226" s="53" customFormat="1">
      <c r="A144" s="61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  <c r="FY144" s="54"/>
      <c r="FZ144" s="54"/>
      <c r="GA144" s="54"/>
      <c r="GB144" s="54"/>
      <c r="GC144" s="54"/>
      <c r="GD144" s="54"/>
      <c r="GE144" s="54"/>
      <c r="GF144" s="54"/>
      <c r="GG144" s="54"/>
      <c r="GH144" s="54"/>
      <c r="GI144" s="54"/>
      <c r="GJ144" s="54"/>
      <c r="GK144" s="54"/>
      <c r="GL144" s="54"/>
      <c r="GM144" s="54"/>
      <c r="GN144" s="54"/>
      <c r="GO144" s="54"/>
      <c r="GP144" s="54"/>
      <c r="GQ144" s="54"/>
      <c r="GR144" s="54"/>
      <c r="GS144" s="54"/>
      <c r="GT144" s="54"/>
      <c r="GU144" s="54"/>
      <c r="GV144" s="54"/>
      <c r="GW144" s="54"/>
      <c r="GX144" s="54"/>
      <c r="GY144" s="54"/>
      <c r="GZ144" s="54"/>
      <c r="HA144" s="54"/>
      <c r="HB144" s="54"/>
      <c r="HC144" s="54"/>
      <c r="HD144" s="54"/>
      <c r="HE144" s="54"/>
      <c r="HF144" s="54"/>
      <c r="HG144" s="54"/>
      <c r="HH144" s="54"/>
      <c r="HI144" s="54"/>
      <c r="HJ144" s="54"/>
      <c r="HK144" s="54"/>
      <c r="HL144" s="54"/>
      <c r="HM144" s="54"/>
      <c r="HN144" s="54"/>
      <c r="HO144" s="54"/>
      <c r="HP144" s="54"/>
      <c r="HQ144" s="54"/>
      <c r="HR144" s="54"/>
    </row>
    <row r="145" spans="1:226" s="53" customFormat="1">
      <c r="A145" s="61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  <c r="DA145" s="54"/>
      <c r="DB145" s="54"/>
      <c r="DC145" s="54"/>
      <c r="DD145" s="54"/>
      <c r="DE145" s="54"/>
      <c r="DF145" s="54"/>
      <c r="DG145" s="54"/>
      <c r="DH145" s="54"/>
      <c r="DI145" s="54"/>
      <c r="DJ145" s="54"/>
      <c r="DK145" s="54"/>
      <c r="DL145" s="54"/>
      <c r="DM145" s="54"/>
      <c r="DN145" s="54"/>
      <c r="DO145" s="54"/>
      <c r="DP145" s="54"/>
      <c r="DQ145" s="54"/>
      <c r="DR145" s="54"/>
      <c r="DS145" s="54"/>
      <c r="DT145" s="54"/>
      <c r="DU145" s="54"/>
      <c r="DV145" s="54"/>
      <c r="DW145" s="54"/>
      <c r="DX145" s="54"/>
      <c r="DY145" s="54"/>
      <c r="DZ145" s="54"/>
      <c r="EA145" s="54"/>
      <c r="EB145" s="54"/>
      <c r="EC145" s="54"/>
      <c r="ED145" s="54"/>
      <c r="EE145" s="54"/>
      <c r="EF145" s="54"/>
      <c r="EG145" s="54"/>
      <c r="EH145" s="54"/>
      <c r="EI145" s="54"/>
      <c r="EJ145" s="54"/>
      <c r="EK145" s="54"/>
      <c r="EL145" s="54"/>
      <c r="EM145" s="54"/>
      <c r="EN145" s="54"/>
      <c r="EO145" s="54"/>
      <c r="EP145" s="54"/>
      <c r="EQ145" s="54"/>
      <c r="ER145" s="54"/>
      <c r="ES145" s="54"/>
      <c r="ET145" s="54"/>
      <c r="EU145" s="54"/>
      <c r="EV145" s="54"/>
      <c r="EW145" s="54"/>
      <c r="EX145" s="54"/>
      <c r="EY145" s="54"/>
      <c r="EZ145" s="54"/>
      <c r="FA145" s="54"/>
      <c r="FB145" s="54"/>
      <c r="FC145" s="54"/>
      <c r="FD145" s="54"/>
      <c r="FE145" s="54"/>
      <c r="FF145" s="54"/>
      <c r="FG145" s="54"/>
      <c r="FH145" s="54"/>
      <c r="FI145" s="54"/>
      <c r="FJ145" s="54"/>
      <c r="FK145" s="54"/>
      <c r="FL145" s="54"/>
      <c r="FM145" s="54"/>
      <c r="FN145" s="54"/>
      <c r="FO145" s="54"/>
      <c r="FP145" s="54"/>
      <c r="FQ145" s="54"/>
      <c r="FR145" s="54"/>
      <c r="FS145" s="54"/>
      <c r="FT145" s="54"/>
      <c r="FU145" s="54"/>
      <c r="FV145" s="54"/>
      <c r="FW145" s="54"/>
      <c r="FX145" s="54"/>
      <c r="FY145" s="54"/>
      <c r="FZ145" s="54"/>
      <c r="GA145" s="54"/>
      <c r="GB145" s="54"/>
      <c r="GC145" s="54"/>
      <c r="GD145" s="54"/>
      <c r="GE145" s="54"/>
      <c r="GF145" s="54"/>
      <c r="GG145" s="54"/>
      <c r="GH145" s="54"/>
      <c r="GI145" s="54"/>
      <c r="GJ145" s="54"/>
      <c r="GK145" s="54"/>
      <c r="GL145" s="54"/>
      <c r="GM145" s="54"/>
      <c r="GN145" s="54"/>
      <c r="GO145" s="54"/>
      <c r="GP145" s="54"/>
      <c r="GQ145" s="54"/>
      <c r="GR145" s="54"/>
      <c r="GS145" s="54"/>
      <c r="GT145" s="54"/>
      <c r="GU145" s="54"/>
      <c r="GV145" s="54"/>
      <c r="GW145" s="54"/>
      <c r="GX145" s="54"/>
      <c r="GY145" s="54"/>
      <c r="GZ145" s="54"/>
      <c r="HA145" s="54"/>
      <c r="HB145" s="54"/>
      <c r="HC145" s="54"/>
      <c r="HD145" s="54"/>
      <c r="HE145" s="54"/>
      <c r="HF145" s="54"/>
      <c r="HG145" s="54"/>
      <c r="HH145" s="54"/>
      <c r="HI145" s="54"/>
      <c r="HJ145" s="54"/>
      <c r="HK145" s="54"/>
      <c r="HL145" s="54"/>
      <c r="HM145" s="54"/>
      <c r="HN145" s="54"/>
      <c r="HO145" s="54"/>
      <c r="HP145" s="54"/>
      <c r="HQ145" s="54"/>
      <c r="HR145" s="54"/>
    </row>
    <row r="146" spans="1:226" s="53" customFormat="1">
      <c r="A146" s="61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  <c r="DA146" s="54"/>
      <c r="DB146" s="54"/>
      <c r="DC146" s="54"/>
      <c r="DD146" s="54"/>
      <c r="DE146" s="54"/>
      <c r="DF146" s="54"/>
      <c r="DG146" s="54"/>
      <c r="DH146" s="54"/>
      <c r="DI146" s="54"/>
      <c r="DJ146" s="54"/>
      <c r="DK146" s="54"/>
      <c r="DL146" s="54"/>
      <c r="DM146" s="54"/>
      <c r="DN146" s="54"/>
      <c r="DO146" s="54"/>
      <c r="DP146" s="54"/>
      <c r="DQ146" s="54"/>
      <c r="DR146" s="54"/>
      <c r="DS146" s="54"/>
      <c r="DT146" s="54"/>
      <c r="DU146" s="54"/>
      <c r="DV146" s="54"/>
      <c r="DW146" s="54"/>
      <c r="DX146" s="54"/>
      <c r="DY146" s="54"/>
      <c r="DZ146" s="54"/>
      <c r="EA146" s="54"/>
      <c r="EB146" s="54"/>
      <c r="EC146" s="54"/>
      <c r="ED146" s="54"/>
      <c r="EE146" s="54"/>
      <c r="EF146" s="54"/>
      <c r="EG146" s="54"/>
      <c r="EH146" s="54"/>
      <c r="EI146" s="54"/>
      <c r="EJ146" s="54"/>
      <c r="EK146" s="54"/>
      <c r="EL146" s="54"/>
      <c r="EM146" s="54"/>
      <c r="EN146" s="54"/>
      <c r="EO146" s="54"/>
      <c r="EP146" s="54"/>
      <c r="EQ146" s="54"/>
      <c r="ER146" s="54"/>
      <c r="ES146" s="54"/>
      <c r="ET146" s="54"/>
      <c r="EU146" s="54"/>
      <c r="EV146" s="54"/>
      <c r="EW146" s="54"/>
      <c r="EX146" s="54"/>
      <c r="EY146" s="54"/>
      <c r="EZ146" s="54"/>
      <c r="FA146" s="54"/>
      <c r="FB146" s="54"/>
      <c r="FC146" s="54"/>
      <c r="FD146" s="54"/>
      <c r="FE146" s="54"/>
      <c r="FF146" s="54"/>
      <c r="FG146" s="54"/>
      <c r="FH146" s="54"/>
      <c r="FI146" s="54"/>
      <c r="FJ146" s="54"/>
      <c r="FK146" s="54"/>
      <c r="FL146" s="54"/>
      <c r="FM146" s="54"/>
      <c r="FN146" s="54"/>
      <c r="FO146" s="54"/>
      <c r="FP146" s="54"/>
      <c r="FQ146" s="54"/>
      <c r="FR146" s="54"/>
      <c r="FS146" s="54"/>
      <c r="FT146" s="54"/>
      <c r="FU146" s="54"/>
      <c r="FV146" s="54"/>
      <c r="FW146" s="54"/>
      <c r="FX146" s="54"/>
      <c r="FY146" s="54"/>
      <c r="FZ146" s="54"/>
      <c r="GA146" s="54"/>
      <c r="GB146" s="54"/>
      <c r="GC146" s="54"/>
      <c r="GD146" s="54"/>
      <c r="GE146" s="54"/>
      <c r="GF146" s="54"/>
      <c r="GG146" s="54"/>
      <c r="GH146" s="54"/>
      <c r="GI146" s="54"/>
      <c r="GJ146" s="54"/>
      <c r="GK146" s="54"/>
      <c r="GL146" s="54"/>
      <c r="GM146" s="54"/>
      <c r="GN146" s="54"/>
      <c r="GO146" s="54"/>
      <c r="GP146" s="54"/>
      <c r="GQ146" s="54"/>
      <c r="GR146" s="54"/>
      <c r="GS146" s="54"/>
      <c r="GT146" s="54"/>
      <c r="GU146" s="54"/>
      <c r="GV146" s="54"/>
      <c r="GW146" s="54"/>
      <c r="GX146" s="54"/>
      <c r="GY146" s="54"/>
      <c r="GZ146" s="54"/>
      <c r="HA146" s="54"/>
      <c r="HB146" s="54"/>
      <c r="HC146" s="54"/>
      <c r="HD146" s="54"/>
      <c r="HE146" s="54"/>
      <c r="HF146" s="54"/>
      <c r="HG146" s="54"/>
      <c r="HH146" s="54"/>
      <c r="HI146" s="54"/>
      <c r="HJ146" s="54"/>
      <c r="HK146" s="54"/>
      <c r="HL146" s="54"/>
      <c r="HM146" s="54"/>
      <c r="HN146" s="54"/>
      <c r="HO146" s="54"/>
      <c r="HP146" s="54"/>
      <c r="HQ146" s="54"/>
      <c r="HR146" s="54"/>
    </row>
    <row r="147" spans="1:226" s="53" customFormat="1">
      <c r="A147" s="61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  <c r="DA147" s="54"/>
      <c r="DB147" s="54"/>
      <c r="DC147" s="54"/>
      <c r="DD147" s="54"/>
      <c r="DE147" s="54"/>
      <c r="DF147" s="54"/>
      <c r="DG147" s="54"/>
      <c r="DH147" s="54"/>
      <c r="DI147" s="54"/>
      <c r="DJ147" s="54"/>
      <c r="DK147" s="54"/>
      <c r="DL147" s="54"/>
      <c r="DM147" s="54"/>
      <c r="DN147" s="54"/>
      <c r="DO147" s="54"/>
      <c r="DP147" s="54"/>
      <c r="DQ147" s="54"/>
      <c r="DR147" s="54"/>
      <c r="DS147" s="54"/>
      <c r="DT147" s="54"/>
      <c r="DU147" s="54"/>
      <c r="DV147" s="54"/>
      <c r="DW147" s="54"/>
      <c r="DX147" s="54"/>
      <c r="DY147" s="54"/>
      <c r="DZ147" s="54"/>
      <c r="EA147" s="54"/>
      <c r="EB147" s="54"/>
      <c r="EC147" s="54"/>
      <c r="ED147" s="54"/>
      <c r="EE147" s="54"/>
      <c r="EF147" s="54"/>
      <c r="EG147" s="54"/>
      <c r="EH147" s="54"/>
      <c r="EI147" s="54"/>
      <c r="EJ147" s="54"/>
      <c r="EK147" s="54"/>
      <c r="EL147" s="54"/>
      <c r="EM147" s="54"/>
      <c r="EN147" s="54"/>
      <c r="EO147" s="54"/>
      <c r="EP147" s="54"/>
      <c r="EQ147" s="54"/>
      <c r="ER147" s="54"/>
      <c r="ES147" s="54"/>
      <c r="ET147" s="54"/>
      <c r="EU147" s="54"/>
      <c r="EV147" s="54"/>
      <c r="EW147" s="54"/>
      <c r="EX147" s="54"/>
      <c r="EY147" s="54"/>
      <c r="EZ147" s="54"/>
      <c r="FA147" s="54"/>
      <c r="FB147" s="54"/>
      <c r="FC147" s="54"/>
      <c r="FD147" s="54"/>
      <c r="FE147" s="54"/>
      <c r="FF147" s="54"/>
      <c r="FG147" s="54"/>
      <c r="FH147" s="54"/>
      <c r="FI147" s="54"/>
      <c r="FJ147" s="54"/>
      <c r="FK147" s="54"/>
      <c r="FL147" s="54"/>
      <c r="FM147" s="54"/>
      <c r="FN147" s="54"/>
      <c r="FO147" s="54"/>
      <c r="FP147" s="54"/>
      <c r="FQ147" s="54"/>
      <c r="FR147" s="54"/>
      <c r="FS147" s="54"/>
      <c r="FT147" s="54"/>
      <c r="FU147" s="54"/>
      <c r="FV147" s="54"/>
      <c r="FW147" s="54"/>
      <c r="FX147" s="54"/>
      <c r="FY147" s="54"/>
      <c r="FZ147" s="54"/>
      <c r="GA147" s="54"/>
      <c r="GB147" s="54"/>
      <c r="GC147" s="54"/>
      <c r="GD147" s="54"/>
      <c r="GE147" s="54"/>
      <c r="GF147" s="54"/>
      <c r="GG147" s="54"/>
      <c r="GH147" s="54"/>
      <c r="GI147" s="54"/>
      <c r="GJ147" s="54"/>
      <c r="GK147" s="54"/>
      <c r="GL147" s="54"/>
      <c r="GM147" s="54"/>
      <c r="GN147" s="54"/>
      <c r="GO147" s="54"/>
      <c r="GP147" s="54"/>
      <c r="GQ147" s="54"/>
      <c r="GR147" s="54"/>
      <c r="GS147" s="54"/>
      <c r="GT147" s="54"/>
      <c r="GU147" s="54"/>
      <c r="GV147" s="54"/>
      <c r="GW147" s="54"/>
      <c r="GX147" s="54"/>
      <c r="GY147" s="54"/>
      <c r="GZ147" s="54"/>
      <c r="HA147" s="54"/>
      <c r="HB147" s="54"/>
      <c r="HC147" s="54"/>
      <c r="HD147" s="54"/>
      <c r="HE147" s="54"/>
      <c r="HF147" s="54"/>
      <c r="HG147" s="54"/>
      <c r="HH147" s="54"/>
      <c r="HI147" s="54"/>
      <c r="HJ147" s="54"/>
      <c r="HK147" s="54"/>
      <c r="HL147" s="54"/>
      <c r="HM147" s="54"/>
      <c r="HN147" s="54"/>
      <c r="HO147" s="54"/>
      <c r="HP147" s="54"/>
      <c r="HQ147" s="54"/>
      <c r="HR147" s="54"/>
    </row>
    <row r="148" spans="1:226" s="53" customFormat="1">
      <c r="A148" s="61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  <c r="DA148" s="54"/>
      <c r="DB148" s="54"/>
      <c r="DC148" s="54"/>
      <c r="DD148" s="54"/>
      <c r="DE148" s="54"/>
      <c r="DF148" s="54"/>
      <c r="DG148" s="54"/>
      <c r="DH148" s="54"/>
      <c r="DI148" s="54"/>
      <c r="DJ148" s="54"/>
      <c r="DK148" s="54"/>
      <c r="DL148" s="54"/>
      <c r="DM148" s="54"/>
      <c r="DN148" s="54"/>
      <c r="DO148" s="54"/>
      <c r="DP148" s="54"/>
      <c r="DQ148" s="54"/>
      <c r="DR148" s="54"/>
      <c r="DS148" s="54"/>
      <c r="DT148" s="54"/>
      <c r="DU148" s="54"/>
      <c r="DV148" s="54"/>
      <c r="DW148" s="54"/>
      <c r="DX148" s="54"/>
      <c r="DY148" s="54"/>
      <c r="DZ148" s="54"/>
      <c r="EA148" s="54"/>
      <c r="EB148" s="54"/>
      <c r="EC148" s="54"/>
      <c r="ED148" s="54"/>
      <c r="EE148" s="54"/>
      <c r="EF148" s="54"/>
      <c r="EG148" s="54"/>
      <c r="EH148" s="54"/>
      <c r="EI148" s="54"/>
      <c r="EJ148" s="54"/>
      <c r="EK148" s="54"/>
      <c r="EL148" s="54"/>
      <c r="EM148" s="54"/>
      <c r="EN148" s="54"/>
      <c r="EO148" s="54"/>
      <c r="EP148" s="54"/>
      <c r="EQ148" s="54"/>
      <c r="ER148" s="54"/>
      <c r="ES148" s="54"/>
      <c r="ET148" s="54"/>
      <c r="EU148" s="54"/>
      <c r="EV148" s="54"/>
      <c r="EW148" s="54"/>
      <c r="EX148" s="54"/>
      <c r="EY148" s="54"/>
      <c r="EZ148" s="54"/>
      <c r="FA148" s="54"/>
      <c r="FB148" s="54"/>
      <c r="FC148" s="54"/>
      <c r="FD148" s="54"/>
      <c r="FE148" s="54"/>
      <c r="FF148" s="54"/>
      <c r="FG148" s="54"/>
      <c r="FH148" s="54"/>
      <c r="FI148" s="54"/>
      <c r="FJ148" s="54"/>
      <c r="FK148" s="54"/>
      <c r="FL148" s="54"/>
      <c r="FM148" s="54"/>
      <c r="FN148" s="54"/>
      <c r="FO148" s="54"/>
      <c r="FP148" s="54"/>
      <c r="FQ148" s="54"/>
      <c r="FR148" s="54"/>
      <c r="FS148" s="54"/>
      <c r="FT148" s="54"/>
      <c r="FU148" s="54"/>
      <c r="FV148" s="54"/>
      <c r="FW148" s="54"/>
      <c r="FX148" s="54"/>
      <c r="FY148" s="54"/>
      <c r="FZ148" s="54"/>
      <c r="GA148" s="54"/>
      <c r="GB148" s="54"/>
      <c r="GC148" s="54"/>
      <c r="GD148" s="54"/>
      <c r="GE148" s="54"/>
      <c r="GF148" s="54"/>
      <c r="GG148" s="54"/>
      <c r="GH148" s="54"/>
      <c r="GI148" s="54"/>
      <c r="GJ148" s="54"/>
      <c r="GK148" s="54"/>
      <c r="GL148" s="54"/>
      <c r="GM148" s="54"/>
      <c r="GN148" s="54"/>
      <c r="GO148" s="54"/>
      <c r="GP148" s="54"/>
      <c r="GQ148" s="54"/>
      <c r="GR148" s="54"/>
      <c r="GS148" s="54"/>
      <c r="GT148" s="54"/>
      <c r="GU148" s="54"/>
      <c r="GV148" s="54"/>
      <c r="GW148" s="54"/>
      <c r="GX148" s="54"/>
      <c r="GY148" s="54"/>
      <c r="GZ148" s="54"/>
      <c r="HA148" s="54"/>
      <c r="HB148" s="54"/>
      <c r="HC148" s="54"/>
      <c r="HD148" s="54"/>
      <c r="HE148" s="54"/>
      <c r="HF148" s="54"/>
      <c r="HG148" s="54"/>
      <c r="HH148" s="54"/>
      <c r="HI148" s="54"/>
      <c r="HJ148" s="54"/>
      <c r="HK148" s="54"/>
      <c r="HL148" s="54"/>
      <c r="HM148" s="54"/>
      <c r="HN148" s="54"/>
      <c r="HO148" s="54"/>
      <c r="HP148" s="54"/>
      <c r="HQ148" s="54"/>
      <c r="HR148" s="54"/>
    </row>
    <row r="149" spans="1:226" s="53" customFormat="1">
      <c r="A149" s="61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  <c r="DA149" s="54"/>
      <c r="DB149" s="54"/>
      <c r="DC149" s="54"/>
      <c r="DD149" s="54"/>
      <c r="DE149" s="54"/>
      <c r="DF149" s="54"/>
      <c r="DG149" s="54"/>
      <c r="DH149" s="54"/>
      <c r="DI149" s="54"/>
      <c r="DJ149" s="54"/>
      <c r="DK149" s="54"/>
      <c r="DL149" s="54"/>
      <c r="DM149" s="54"/>
      <c r="DN149" s="54"/>
      <c r="DO149" s="54"/>
      <c r="DP149" s="54"/>
      <c r="DQ149" s="54"/>
      <c r="DR149" s="54"/>
      <c r="DS149" s="54"/>
      <c r="DT149" s="54"/>
      <c r="DU149" s="54"/>
      <c r="DV149" s="54"/>
      <c r="DW149" s="54"/>
      <c r="DX149" s="54"/>
      <c r="DY149" s="54"/>
      <c r="DZ149" s="54"/>
      <c r="EA149" s="54"/>
      <c r="EB149" s="54"/>
      <c r="EC149" s="54"/>
      <c r="ED149" s="54"/>
      <c r="EE149" s="54"/>
      <c r="EF149" s="54"/>
      <c r="EG149" s="54"/>
      <c r="EH149" s="54"/>
      <c r="EI149" s="54"/>
      <c r="EJ149" s="54"/>
      <c r="EK149" s="54"/>
      <c r="EL149" s="54"/>
      <c r="EM149" s="54"/>
      <c r="EN149" s="54"/>
      <c r="EO149" s="54"/>
      <c r="EP149" s="54"/>
      <c r="EQ149" s="54"/>
      <c r="ER149" s="54"/>
      <c r="ES149" s="54"/>
      <c r="ET149" s="54"/>
      <c r="EU149" s="54"/>
      <c r="EV149" s="54"/>
      <c r="EW149" s="54"/>
      <c r="EX149" s="54"/>
      <c r="EY149" s="54"/>
      <c r="EZ149" s="54"/>
      <c r="FA149" s="54"/>
      <c r="FB149" s="54"/>
      <c r="FC149" s="54"/>
      <c r="FD149" s="54"/>
      <c r="FE149" s="54"/>
      <c r="FF149" s="54"/>
      <c r="FG149" s="54"/>
      <c r="FH149" s="54"/>
      <c r="FI149" s="54"/>
      <c r="FJ149" s="54"/>
      <c r="FK149" s="54"/>
      <c r="FL149" s="54"/>
      <c r="FM149" s="54"/>
      <c r="FN149" s="54"/>
      <c r="FO149" s="54"/>
      <c r="FP149" s="54"/>
      <c r="FQ149" s="54"/>
      <c r="FR149" s="54"/>
      <c r="FS149" s="54"/>
      <c r="FT149" s="54"/>
      <c r="FU149" s="54"/>
      <c r="FV149" s="54"/>
      <c r="FW149" s="54"/>
      <c r="FX149" s="54"/>
      <c r="FY149" s="54"/>
      <c r="FZ149" s="54"/>
      <c r="GA149" s="54"/>
      <c r="GB149" s="54"/>
      <c r="GC149" s="54"/>
      <c r="GD149" s="54"/>
      <c r="GE149" s="54"/>
      <c r="GF149" s="54"/>
      <c r="GG149" s="54"/>
      <c r="GH149" s="54"/>
      <c r="GI149" s="54"/>
      <c r="GJ149" s="54"/>
      <c r="GK149" s="54"/>
      <c r="GL149" s="54"/>
      <c r="GM149" s="54"/>
      <c r="GN149" s="54"/>
      <c r="GO149" s="54"/>
      <c r="GP149" s="54"/>
      <c r="GQ149" s="54"/>
      <c r="GR149" s="54"/>
      <c r="GS149" s="54"/>
      <c r="GT149" s="54"/>
      <c r="GU149" s="54"/>
      <c r="GV149" s="54"/>
      <c r="GW149" s="54"/>
      <c r="GX149" s="54"/>
      <c r="GY149" s="54"/>
      <c r="GZ149" s="54"/>
      <c r="HA149" s="54"/>
      <c r="HB149" s="54"/>
      <c r="HC149" s="54"/>
      <c r="HD149" s="54"/>
      <c r="HE149" s="54"/>
      <c r="HF149" s="54"/>
      <c r="HG149" s="54"/>
      <c r="HH149" s="54"/>
      <c r="HI149" s="54"/>
      <c r="HJ149" s="54"/>
      <c r="HK149" s="54"/>
      <c r="HL149" s="54"/>
      <c r="HM149" s="54"/>
      <c r="HN149" s="54"/>
      <c r="HO149" s="54"/>
      <c r="HP149" s="54"/>
      <c r="HQ149" s="54"/>
      <c r="HR149" s="54"/>
    </row>
    <row r="150" spans="1:226" s="53" customFormat="1">
      <c r="A150" s="61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  <c r="FY150" s="54"/>
      <c r="FZ150" s="54"/>
      <c r="GA150" s="54"/>
      <c r="GB150" s="54"/>
      <c r="GC150" s="54"/>
      <c r="GD150" s="54"/>
      <c r="GE150" s="54"/>
      <c r="GF150" s="54"/>
      <c r="GG150" s="54"/>
      <c r="GH150" s="54"/>
      <c r="GI150" s="54"/>
      <c r="GJ150" s="54"/>
      <c r="GK150" s="54"/>
      <c r="GL150" s="54"/>
      <c r="GM150" s="54"/>
      <c r="GN150" s="54"/>
      <c r="GO150" s="54"/>
      <c r="GP150" s="54"/>
      <c r="GQ150" s="54"/>
      <c r="GR150" s="54"/>
      <c r="GS150" s="54"/>
      <c r="GT150" s="54"/>
      <c r="GU150" s="54"/>
      <c r="GV150" s="54"/>
      <c r="GW150" s="54"/>
      <c r="GX150" s="54"/>
      <c r="GY150" s="54"/>
      <c r="GZ150" s="54"/>
      <c r="HA150" s="54"/>
      <c r="HB150" s="54"/>
      <c r="HC150" s="54"/>
      <c r="HD150" s="54"/>
      <c r="HE150" s="54"/>
      <c r="HF150" s="54"/>
      <c r="HG150" s="54"/>
      <c r="HH150" s="54"/>
      <c r="HI150" s="54"/>
      <c r="HJ150" s="54"/>
      <c r="HK150" s="54"/>
      <c r="HL150" s="54"/>
      <c r="HM150" s="54"/>
      <c r="HN150" s="54"/>
      <c r="HO150" s="54"/>
      <c r="HP150" s="54"/>
      <c r="HQ150" s="54"/>
      <c r="HR150" s="54"/>
    </row>
    <row r="151" spans="1:226" s="53" customFormat="1">
      <c r="A151" s="61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  <c r="CZ151" s="54"/>
      <c r="DA151" s="54"/>
      <c r="DB151" s="54"/>
      <c r="DC151" s="54"/>
      <c r="DD151" s="54"/>
      <c r="DE151" s="54"/>
      <c r="DF151" s="54"/>
      <c r="DG151" s="54"/>
      <c r="DH151" s="54"/>
      <c r="DI151" s="54"/>
      <c r="DJ151" s="54"/>
      <c r="DK151" s="54"/>
      <c r="DL151" s="54"/>
      <c r="DM151" s="54"/>
      <c r="DN151" s="54"/>
      <c r="DO151" s="54"/>
      <c r="DP151" s="54"/>
      <c r="DQ151" s="54"/>
      <c r="DR151" s="54"/>
      <c r="DS151" s="54"/>
      <c r="DT151" s="54"/>
      <c r="DU151" s="54"/>
      <c r="DV151" s="54"/>
      <c r="DW151" s="54"/>
      <c r="DX151" s="54"/>
      <c r="DY151" s="54"/>
      <c r="DZ151" s="54"/>
      <c r="EA151" s="54"/>
      <c r="EB151" s="54"/>
      <c r="EC151" s="54"/>
      <c r="ED151" s="54"/>
      <c r="EE151" s="54"/>
      <c r="EF151" s="54"/>
      <c r="EG151" s="54"/>
      <c r="EH151" s="54"/>
      <c r="EI151" s="54"/>
      <c r="EJ151" s="54"/>
      <c r="EK151" s="54"/>
      <c r="EL151" s="54"/>
      <c r="EM151" s="54"/>
      <c r="EN151" s="54"/>
      <c r="EO151" s="54"/>
      <c r="EP151" s="54"/>
      <c r="EQ151" s="54"/>
      <c r="ER151" s="54"/>
      <c r="ES151" s="54"/>
      <c r="ET151" s="54"/>
      <c r="EU151" s="54"/>
      <c r="EV151" s="54"/>
      <c r="EW151" s="54"/>
      <c r="EX151" s="54"/>
      <c r="EY151" s="54"/>
      <c r="EZ151" s="54"/>
      <c r="FA151" s="54"/>
      <c r="FB151" s="54"/>
      <c r="FC151" s="54"/>
      <c r="FD151" s="54"/>
      <c r="FE151" s="54"/>
      <c r="FF151" s="54"/>
      <c r="FG151" s="54"/>
      <c r="FH151" s="54"/>
      <c r="FI151" s="54"/>
      <c r="FJ151" s="54"/>
      <c r="FK151" s="54"/>
      <c r="FL151" s="54"/>
      <c r="FM151" s="54"/>
      <c r="FN151" s="54"/>
      <c r="FO151" s="54"/>
      <c r="FP151" s="54"/>
      <c r="FQ151" s="54"/>
      <c r="FR151" s="54"/>
      <c r="FS151" s="54"/>
      <c r="FT151" s="54"/>
      <c r="FU151" s="54"/>
      <c r="FV151" s="54"/>
      <c r="FW151" s="54"/>
      <c r="FX151" s="54"/>
      <c r="FY151" s="54"/>
      <c r="FZ151" s="54"/>
      <c r="GA151" s="54"/>
      <c r="GB151" s="54"/>
      <c r="GC151" s="54"/>
      <c r="GD151" s="54"/>
      <c r="GE151" s="54"/>
      <c r="GF151" s="54"/>
      <c r="GG151" s="54"/>
      <c r="GH151" s="54"/>
      <c r="GI151" s="54"/>
      <c r="GJ151" s="54"/>
      <c r="GK151" s="54"/>
      <c r="GL151" s="54"/>
      <c r="GM151" s="54"/>
      <c r="GN151" s="54"/>
      <c r="GO151" s="54"/>
      <c r="GP151" s="54"/>
      <c r="GQ151" s="54"/>
      <c r="GR151" s="54"/>
      <c r="GS151" s="54"/>
      <c r="GT151" s="54"/>
      <c r="GU151" s="54"/>
      <c r="GV151" s="54"/>
      <c r="GW151" s="54"/>
      <c r="GX151" s="54"/>
      <c r="GY151" s="54"/>
      <c r="GZ151" s="54"/>
      <c r="HA151" s="54"/>
      <c r="HB151" s="54"/>
      <c r="HC151" s="54"/>
      <c r="HD151" s="54"/>
      <c r="HE151" s="54"/>
      <c r="HF151" s="54"/>
      <c r="HG151" s="54"/>
      <c r="HH151" s="54"/>
      <c r="HI151" s="54"/>
      <c r="HJ151" s="54"/>
      <c r="HK151" s="54"/>
      <c r="HL151" s="54"/>
      <c r="HM151" s="54"/>
      <c r="HN151" s="54"/>
      <c r="HO151" s="54"/>
      <c r="HP151" s="54"/>
      <c r="HQ151" s="54"/>
      <c r="HR151" s="54"/>
    </row>
    <row r="152" spans="1:226" s="53" customFormat="1">
      <c r="A152" s="61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  <c r="CZ152" s="54"/>
      <c r="DA152" s="54"/>
      <c r="DB152" s="54"/>
      <c r="DC152" s="54"/>
      <c r="DD152" s="54"/>
      <c r="DE152" s="54"/>
      <c r="DF152" s="54"/>
      <c r="DG152" s="54"/>
      <c r="DH152" s="54"/>
      <c r="DI152" s="54"/>
      <c r="DJ152" s="54"/>
      <c r="DK152" s="54"/>
      <c r="DL152" s="54"/>
      <c r="DM152" s="54"/>
      <c r="DN152" s="54"/>
      <c r="DO152" s="54"/>
      <c r="DP152" s="54"/>
      <c r="DQ152" s="54"/>
      <c r="DR152" s="54"/>
      <c r="DS152" s="54"/>
      <c r="DT152" s="54"/>
      <c r="DU152" s="54"/>
      <c r="DV152" s="54"/>
      <c r="DW152" s="54"/>
      <c r="DX152" s="54"/>
      <c r="DY152" s="54"/>
      <c r="DZ152" s="54"/>
      <c r="EA152" s="54"/>
      <c r="EB152" s="54"/>
      <c r="EC152" s="54"/>
      <c r="ED152" s="54"/>
      <c r="EE152" s="54"/>
      <c r="EF152" s="54"/>
      <c r="EG152" s="54"/>
      <c r="EH152" s="54"/>
      <c r="EI152" s="54"/>
      <c r="EJ152" s="54"/>
      <c r="EK152" s="54"/>
      <c r="EL152" s="54"/>
      <c r="EM152" s="54"/>
      <c r="EN152" s="54"/>
      <c r="EO152" s="54"/>
      <c r="EP152" s="54"/>
      <c r="EQ152" s="54"/>
      <c r="ER152" s="54"/>
      <c r="ES152" s="54"/>
      <c r="ET152" s="54"/>
      <c r="EU152" s="54"/>
      <c r="EV152" s="54"/>
      <c r="EW152" s="54"/>
      <c r="EX152" s="54"/>
      <c r="EY152" s="54"/>
      <c r="EZ152" s="54"/>
      <c r="FA152" s="54"/>
      <c r="FB152" s="54"/>
      <c r="FC152" s="54"/>
      <c r="FD152" s="54"/>
      <c r="FE152" s="54"/>
      <c r="FF152" s="54"/>
      <c r="FG152" s="54"/>
      <c r="FH152" s="54"/>
      <c r="FI152" s="54"/>
      <c r="FJ152" s="54"/>
      <c r="FK152" s="54"/>
      <c r="FL152" s="54"/>
      <c r="FM152" s="54"/>
      <c r="FN152" s="54"/>
      <c r="FO152" s="54"/>
      <c r="FP152" s="54"/>
      <c r="FQ152" s="54"/>
      <c r="FR152" s="54"/>
      <c r="FS152" s="54"/>
      <c r="FT152" s="54"/>
      <c r="FU152" s="54"/>
      <c r="FV152" s="54"/>
      <c r="FW152" s="54"/>
      <c r="FX152" s="54"/>
      <c r="FY152" s="54"/>
      <c r="FZ152" s="54"/>
      <c r="GA152" s="54"/>
      <c r="GB152" s="54"/>
      <c r="GC152" s="54"/>
      <c r="GD152" s="54"/>
      <c r="GE152" s="54"/>
      <c r="GF152" s="54"/>
      <c r="GG152" s="54"/>
      <c r="GH152" s="54"/>
      <c r="GI152" s="54"/>
      <c r="GJ152" s="54"/>
      <c r="GK152" s="54"/>
      <c r="GL152" s="54"/>
      <c r="GM152" s="54"/>
      <c r="GN152" s="54"/>
      <c r="GO152" s="54"/>
      <c r="GP152" s="54"/>
      <c r="GQ152" s="54"/>
      <c r="GR152" s="54"/>
      <c r="GS152" s="54"/>
      <c r="GT152" s="54"/>
      <c r="GU152" s="54"/>
      <c r="GV152" s="54"/>
      <c r="GW152" s="54"/>
      <c r="GX152" s="54"/>
      <c r="GY152" s="54"/>
      <c r="GZ152" s="54"/>
      <c r="HA152" s="54"/>
      <c r="HB152" s="54"/>
      <c r="HC152" s="54"/>
      <c r="HD152" s="54"/>
      <c r="HE152" s="54"/>
      <c r="HF152" s="54"/>
      <c r="HG152" s="54"/>
      <c r="HH152" s="54"/>
      <c r="HI152" s="54"/>
      <c r="HJ152" s="54"/>
      <c r="HK152" s="54"/>
      <c r="HL152" s="54"/>
      <c r="HM152" s="54"/>
      <c r="HN152" s="54"/>
      <c r="HO152" s="54"/>
      <c r="HP152" s="54"/>
      <c r="HQ152" s="54"/>
      <c r="HR152" s="54"/>
    </row>
    <row r="153" spans="1:226" s="53" customFormat="1">
      <c r="A153" s="61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  <c r="CZ153" s="54"/>
      <c r="DA153" s="54"/>
      <c r="DB153" s="54"/>
      <c r="DC153" s="54"/>
      <c r="DD153" s="54"/>
      <c r="DE153" s="54"/>
      <c r="DF153" s="54"/>
      <c r="DG153" s="54"/>
      <c r="DH153" s="54"/>
      <c r="DI153" s="54"/>
      <c r="DJ153" s="54"/>
      <c r="DK153" s="54"/>
      <c r="DL153" s="54"/>
      <c r="DM153" s="54"/>
      <c r="DN153" s="54"/>
      <c r="DO153" s="54"/>
      <c r="DP153" s="54"/>
      <c r="DQ153" s="54"/>
      <c r="DR153" s="54"/>
      <c r="DS153" s="54"/>
      <c r="DT153" s="54"/>
      <c r="DU153" s="54"/>
      <c r="DV153" s="54"/>
      <c r="DW153" s="54"/>
      <c r="DX153" s="54"/>
      <c r="DY153" s="54"/>
      <c r="DZ153" s="54"/>
      <c r="EA153" s="54"/>
      <c r="EB153" s="54"/>
      <c r="EC153" s="54"/>
      <c r="ED153" s="54"/>
      <c r="EE153" s="54"/>
      <c r="EF153" s="54"/>
      <c r="EG153" s="54"/>
      <c r="EH153" s="54"/>
      <c r="EI153" s="54"/>
      <c r="EJ153" s="54"/>
      <c r="EK153" s="54"/>
      <c r="EL153" s="54"/>
      <c r="EM153" s="54"/>
      <c r="EN153" s="54"/>
      <c r="EO153" s="54"/>
      <c r="EP153" s="54"/>
      <c r="EQ153" s="54"/>
      <c r="ER153" s="54"/>
      <c r="ES153" s="54"/>
      <c r="ET153" s="54"/>
      <c r="EU153" s="54"/>
      <c r="EV153" s="54"/>
      <c r="EW153" s="54"/>
      <c r="EX153" s="54"/>
      <c r="EY153" s="54"/>
      <c r="EZ153" s="54"/>
      <c r="FA153" s="54"/>
      <c r="FB153" s="54"/>
      <c r="FC153" s="54"/>
      <c r="FD153" s="54"/>
      <c r="FE153" s="54"/>
      <c r="FF153" s="54"/>
      <c r="FG153" s="54"/>
      <c r="FH153" s="54"/>
      <c r="FI153" s="54"/>
      <c r="FJ153" s="54"/>
      <c r="FK153" s="54"/>
      <c r="FL153" s="54"/>
      <c r="FM153" s="54"/>
      <c r="FN153" s="54"/>
      <c r="FO153" s="54"/>
      <c r="FP153" s="54"/>
      <c r="FQ153" s="54"/>
      <c r="FR153" s="54"/>
      <c r="FS153" s="54"/>
      <c r="FT153" s="54"/>
      <c r="FU153" s="54"/>
      <c r="FV153" s="54"/>
      <c r="FW153" s="54"/>
      <c r="FX153" s="54"/>
      <c r="FY153" s="54"/>
      <c r="FZ153" s="54"/>
      <c r="GA153" s="54"/>
      <c r="GB153" s="54"/>
      <c r="GC153" s="54"/>
      <c r="GD153" s="54"/>
      <c r="GE153" s="54"/>
      <c r="GF153" s="54"/>
      <c r="GG153" s="54"/>
      <c r="GH153" s="54"/>
      <c r="GI153" s="54"/>
      <c r="GJ153" s="54"/>
      <c r="GK153" s="54"/>
      <c r="GL153" s="54"/>
      <c r="GM153" s="54"/>
      <c r="GN153" s="54"/>
      <c r="GO153" s="54"/>
      <c r="GP153" s="54"/>
      <c r="GQ153" s="54"/>
      <c r="GR153" s="54"/>
      <c r="GS153" s="54"/>
      <c r="GT153" s="54"/>
      <c r="GU153" s="54"/>
      <c r="GV153" s="54"/>
      <c r="GW153" s="54"/>
      <c r="GX153" s="54"/>
      <c r="GY153" s="54"/>
      <c r="GZ153" s="54"/>
      <c r="HA153" s="54"/>
      <c r="HB153" s="54"/>
      <c r="HC153" s="54"/>
      <c r="HD153" s="54"/>
      <c r="HE153" s="54"/>
      <c r="HF153" s="54"/>
      <c r="HG153" s="54"/>
      <c r="HH153" s="54"/>
      <c r="HI153" s="54"/>
      <c r="HJ153" s="54"/>
      <c r="HK153" s="54"/>
      <c r="HL153" s="54"/>
      <c r="HM153" s="54"/>
      <c r="HN153" s="54"/>
      <c r="HO153" s="54"/>
      <c r="HP153" s="54"/>
      <c r="HQ153" s="54"/>
      <c r="HR153" s="54"/>
    </row>
    <row r="154" spans="1:226" s="53" customFormat="1">
      <c r="A154" s="61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  <c r="FY154" s="54"/>
      <c r="FZ154" s="54"/>
      <c r="GA154" s="54"/>
      <c r="GB154" s="54"/>
      <c r="GC154" s="54"/>
      <c r="GD154" s="54"/>
      <c r="GE154" s="54"/>
      <c r="GF154" s="54"/>
      <c r="GG154" s="54"/>
      <c r="GH154" s="54"/>
      <c r="GI154" s="54"/>
      <c r="GJ154" s="54"/>
      <c r="GK154" s="54"/>
      <c r="GL154" s="54"/>
      <c r="GM154" s="54"/>
      <c r="GN154" s="54"/>
      <c r="GO154" s="54"/>
      <c r="GP154" s="54"/>
      <c r="GQ154" s="54"/>
      <c r="GR154" s="54"/>
      <c r="GS154" s="54"/>
      <c r="GT154" s="54"/>
      <c r="GU154" s="54"/>
      <c r="GV154" s="54"/>
      <c r="GW154" s="54"/>
      <c r="GX154" s="54"/>
      <c r="GY154" s="54"/>
      <c r="GZ154" s="54"/>
      <c r="HA154" s="54"/>
      <c r="HB154" s="54"/>
      <c r="HC154" s="54"/>
      <c r="HD154" s="54"/>
      <c r="HE154" s="54"/>
      <c r="HF154" s="54"/>
      <c r="HG154" s="54"/>
      <c r="HH154" s="54"/>
      <c r="HI154" s="54"/>
      <c r="HJ154" s="54"/>
      <c r="HK154" s="54"/>
      <c r="HL154" s="54"/>
      <c r="HM154" s="54"/>
      <c r="HN154" s="54"/>
      <c r="HO154" s="54"/>
      <c r="HP154" s="54"/>
      <c r="HQ154" s="54"/>
      <c r="HR154" s="54"/>
    </row>
    <row r="155" spans="1:226" s="53" customFormat="1">
      <c r="A155" s="61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  <c r="CZ155" s="54"/>
      <c r="DA155" s="54"/>
      <c r="DB155" s="54"/>
      <c r="DC155" s="54"/>
      <c r="DD155" s="54"/>
      <c r="DE155" s="54"/>
      <c r="DF155" s="54"/>
      <c r="DG155" s="54"/>
      <c r="DH155" s="54"/>
      <c r="DI155" s="54"/>
      <c r="DJ155" s="54"/>
      <c r="DK155" s="54"/>
      <c r="DL155" s="54"/>
      <c r="DM155" s="54"/>
      <c r="DN155" s="54"/>
      <c r="DO155" s="54"/>
      <c r="DP155" s="54"/>
      <c r="DQ155" s="54"/>
      <c r="DR155" s="54"/>
      <c r="DS155" s="54"/>
      <c r="DT155" s="54"/>
      <c r="DU155" s="54"/>
      <c r="DV155" s="54"/>
      <c r="DW155" s="54"/>
      <c r="DX155" s="54"/>
      <c r="DY155" s="54"/>
      <c r="DZ155" s="54"/>
      <c r="EA155" s="54"/>
      <c r="EB155" s="54"/>
      <c r="EC155" s="54"/>
      <c r="ED155" s="54"/>
      <c r="EE155" s="54"/>
      <c r="EF155" s="54"/>
      <c r="EG155" s="54"/>
      <c r="EH155" s="54"/>
      <c r="EI155" s="54"/>
      <c r="EJ155" s="54"/>
      <c r="EK155" s="54"/>
      <c r="EL155" s="54"/>
      <c r="EM155" s="54"/>
      <c r="EN155" s="54"/>
      <c r="EO155" s="54"/>
      <c r="EP155" s="54"/>
      <c r="EQ155" s="54"/>
      <c r="ER155" s="54"/>
      <c r="ES155" s="54"/>
      <c r="ET155" s="54"/>
      <c r="EU155" s="54"/>
      <c r="EV155" s="54"/>
      <c r="EW155" s="54"/>
      <c r="EX155" s="54"/>
      <c r="EY155" s="54"/>
      <c r="EZ155" s="54"/>
      <c r="FA155" s="54"/>
      <c r="FB155" s="54"/>
      <c r="FC155" s="54"/>
      <c r="FD155" s="54"/>
      <c r="FE155" s="54"/>
      <c r="FF155" s="54"/>
      <c r="FG155" s="54"/>
      <c r="FH155" s="54"/>
      <c r="FI155" s="54"/>
      <c r="FJ155" s="54"/>
      <c r="FK155" s="54"/>
      <c r="FL155" s="54"/>
      <c r="FM155" s="54"/>
      <c r="FN155" s="54"/>
      <c r="FO155" s="54"/>
      <c r="FP155" s="54"/>
      <c r="FQ155" s="54"/>
      <c r="FR155" s="54"/>
      <c r="FS155" s="54"/>
      <c r="FT155" s="54"/>
      <c r="FU155" s="54"/>
      <c r="FV155" s="54"/>
      <c r="FW155" s="54"/>
      <c r="FX155" s="54"/>
      <c r="FY155" s="54"/>
      <c r="FZ155" s="54"/>
      <c r="GA155" s="54"/>
      <c r="GB155" s="54"/>
      <c r="GC155" s="54"/>
      <c r="GD155" s="54"/>
      <c r="GE155" s="54"/>
      <c r="GF155" s="54"/>
      <c r="GG155" s="54"/>
      <c r="GH155" s="54"/>
      <c r="GI155" s="54"/>
      <c r="GJ155" s="54"/>
      <c r="GK155" s="54"/>
      <c r="GL155" s="54"/>
      <c r="GM155" s="54"/>
      <c r="GN155" s="54"/>
      <c r="GO155" s="54"/>
      <c r="GP155" s="54"/>
      <c r="GQ155" s="54"/>
      <c r="GR155" s="54"/>
      <c r="GS155" s="54"/>
      <c r="GT155" s="54"/>
      <c r="GU155" s="54"/>
      <c r="GV155" s="54"/>
      <c r="GW155" s="54"/>
      <c r="GX155" s="54"/>
      <c r="GY155" s="54"/>
      <c r="GZ155" s="54"/>
      <c r="HA155" s="54"/>
      <c r="HB155" s="54"/>
      <c r="HC155" s="54"/>
      <c r="HD155" s="54"/>
      <c r="HE155" s="54"/>
      <c r="HF155" s="54"/>
      <c r="HG155" s="54"/>
      <c r="HH155" s="54"/>
      <c r="HI155" s="54"/>
      <c r="HJ155" s="54"/>
      <c r="HK155" s="54"/>
      <c r="HL155" s="54"/>
      <c r="HM155" s="54"/>
      <c r="HN155" s="54"/>
      <c r="HO155" s="54"/>
      <c r="HP155" s="54"/>
      <c r="HQ155" s="54"/>
      <c r="HR155" s="54"/>
    </row>
    <row r="156" spans="1:226" s="53" customFormat="1">
      <c r="A156" s="61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  <c r="CZ156" s="54"/>
      <c r="DA156" s="54"/>
      <c r="DB156" s="54"/>
      <c r="DC156" s="54"/>
      <c r="DD156" s="54"/>
      <c r="DE156" s="54"/>
      <c r="DF156" s="54"/>
      <c r="DG156" s="54"/>
      <c r="DH156" s="54"/>
      <c r="DI156" s="54"/>
      <c r="DJ156" s="54"/>
      <c r="DK156" s="54"/>
      <c r="DL156" s="54"/>
      <c r="DM156" s="54"/>
      <c r="DN156" s="54"/>
      <c r="DO156" s="54"/>
      <c r="DP156" s="54"/>
      <c r="DQ156" s="54"/>
      <c r="DR156" s="54"/>
      <c r="DS156" s="54"/>
      <c r="DT156" s="54"/>
      <c r="DU156" s="54"/>
      <c r="DV156" s="54"/>
      <c r="DW156" s="54"/>
      <c r="DX156" s="54"/>
      <c r="DY156" s="54"/>
      <c r="DZ156" s="54"/>
      <c r="EA156" s="54"/>
      <c r="EB156" s="54"/>
      <c r="EC156" s="54"/>
      <c r="ED156" s="54"/>
      <c r="EE156" s="54"/>
      <c r="EF156" s="54"/>
      <c r="EG156" s="54"/>
      <c r="EH156" s="54"/>
      <c r="EI156" s="54"/>
      <c r="EJ156" s="54"/>
      <c r="EK156" s="54"/>
      <c r="EL156" s="54"/>
      <c r="EM156" s="54"/>
      <c r="EN156" s="54"/>
      <c r="EO156" s="54"/>
      <c r="EP156" s="54"/>
      <c r="EQ156" s="54"/>
      <c r="ER156" s="54"/>
      <c r="ES156" s="54"/>
      <c r="ET156" s="54"/>
      <c r="EU156" s="54"/>
      <c r="EV156" s="54"/>
      <c r="EW156" s="54"/>
      <c r="EX156" s="54"/>
      <c r="EY156" s="54"/>
      <c r="EZ156" s="54"/>
      <c r="FA156" s="54"/>
      <c r="FB156" s="54"/>
      <c r="FC156" s="54"/>
      <c r="FD156" s="54"/>
      <c r="FE156" s="54"/>
      <c r="FF156" s="54"/>
      <c r="FG156" s="54"/>
      <c r="FH156" s="54"/>
      <c r="FI156" s="54"/>
      <c r="FJ156" s="54"/>
      <c r="FK156" s="54"/>
      <c r="FL156" s="54"/>
      <c r="FM156" s="54"/>
      <c r="FN156" s="54"/>
      <c r="FO156" s="54"/>
      <c r="FP156" s="54"/>
      <c r="FQ156" s="54"/>
      <c r="FR156" s="54"/>
      <c r="FS156" s="54"/>
      <c r="FT156" s="54"/>
      <c r="FU156" s="54"/>
      <c r="FV156" s="54"/>
      <c r="FW156" s="54"/>
      <c r="FX156" s="54"/>
      <c r="FY156" s="54"/>
      <c r="FZ156" s="54"/>
      <c r="GA156" s="54"/>
      <c r="GB156" s="54"/>
      <c r="GC156" s="54"/>
      <c r="GD156" s="54"/>
      <c r="GE156" s="54"/>
      <c r="GF156" s="54"/>
      <c r="GG156" s="54"/>
      <c r="GH156" s="54"/>
      <c r="GI156" s="54"/>
      <c r="GJ156" s="54"/>
      <c r="GK156" s="54"/>
      <c r="GL156" s="54"/>
      <c r="GM156" s="54"/>
      <c r="GN156" s="54"/>
      <c r="GO156" s="54"/>
      <c r="GP156" s="54"/>
      <c r="GQ156" s="54"/>
      <c r="GR156" s="54"/>
      <c r="GS156" s="54"/>
      <c r="GT156" s="54"/>
      <c r="GU156" s="54"/>
      <c r="GV156" s="54"/>
      <c r="GW156" s="54"/>
      <c r="GX156" s="54"/>
      <c r="GY156" s="54"/>
      <c r="GZ156" s="54"/>
      <c r="HA156" s="54"/>
      <c r="HB156" s="54"/>
      <c r="HC156" s="54"/>
      <c r="HD156" s="54"/>
      <c r="HE156" s="54"/>
      <c r="HF156" s="54"/>
      <c r="HG156" s="54"/>
      <c r="HH156" s="54"/>
      <c r="HI156" s="54"/>
      <c r="HJ156" s="54"/>
      <c r="HK156" s="54"/>
      <c r="HL156" s="54"/>
      <c r="HM156" s="54"/>
      <c r="HN156" s="54"/>
      <c r="HO156" s="54"/>
      <c r="HP156" s="54"/>
      <c r="HQ156" s="54"/>
      <c r="HR156" s="54"/>
    </row>
    <row r="157" spans="1:226" s="53" customFormat="1">
      <c r="A157" s="61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  <c r="DA157" s="54"/>
      <c r="DB157" s="54"/>
      <c r="DC157" s="54"/>
      <c r="DD157" s="54"/>
      <c r="DE157" s="54"/>
      <c r="DF157" s="54"/>
      <c r="DG157" s="54"/>
      <c r="DH157" s="54"/>
      <c r="DI157" s="54"/>
      <c r="DJ157" s="54"/>
      <c r="DK157" s="54"/>
      <c r="DL157" s="54"/>
      <c r="DM157" s="54"/>
      <c r="DN157" s="54"/>
      <c r="DO157" s="54"/>
      <c r="DP157" s="54"/>
      <c r="DQ157" s="54"/>
      <c r="DR157" s="54"/>
      <c r="DS157" s="54"/>
      <c r="DT157" s="54"/>
      <c r="DU157" s="54"/>
      <c r="DV157" s="54"/>
      <c r="DW157" s="54"/>
      <c r="DX157" s="54"/>
      <c r="DY157" s="54"/>
      <c r="DZ157" s="54"/>
      <c r="EA157" s="54"/>
      <c r="EB157" s="54"/>
      <c r="EC157" s="54"/>
      <c r="ED157" s="54"/>
      <c r="EE157" s="54"/>
      <c r="EF157" s="54"/>
      <c r="EG157" s="54"/>
      <c r="EH157" s="54"/>
      <c r="EI157" s="54"/>
      <c r="EJ157" s="54"/>
      <c r="EK157" s="54"/>
      <c r="EL157" s="54"/>
      <c r="EM157" s="54"/>
      <c r="EN157" s="54"/>
      <c r="EO157" s="54"/>
      <c r="EP157" s="54"/>
      <c r="EQ157" s="54"/>
      <c r="ER157" s="54"/>
      <c r="ES157" s="54"/>
      <c r="ET157" s="54"/>
      <c r="EU157" s="54"/>
      <c r="EV157" s="54"/>
      <c r="EW157" s="54"/>
      <c r="EX157" s="54"/>
      <c r="EY157" s="54"/>
      <c r="EZ157" s="54"/>
      <c r="FA157" s="54"/>
      <c r="FB157" s="54"/>
      <c r="FC157" s="54"/>
      <c r="FD157" s="54"/>
      <c r="FE157" s="54"/>
      <c r="FF157" s="54"/>
      <c r="FG157" s="54"/>
      <c r="FH157" s="54"/>
      <c r="FI157" s="54"/>
      <c r="FJ157" s="54"/>
      <c r="FK157" s="54"/>
      <c r="FL157" s="54"/>
      <c r="FM157" s="54"/>
      <c r="FN157" s="54"/>
      <c r="FO157" s="54"/>
      <c r="FP157" s="54"/>
      <c r="FQ157" s="54"/>
      <c r="FR157" s="54"/>
      <c r="FS157" s="54"/>
      <c r="FT157" s="54"/>
      <c r="FU157" s="54"/>
      <c r="FV157" s="54"/>
      <c r="FW157" s="54"/>
      <c r="FX157" s="54"/>
      <c r="FY157" s="54"/>
      <c r="FZ157" s="54"/>
      <c r="GA157" s="54"/>
      <c r="GB157" s="54"/>
      <c r="GC157" s="54"/>
      <c r="GD157" s="54"/>
      <c r="GE157" s="54"/>
      <c r="GF157" s="54"/>
      <c r="GG157" s="54"/>
      <c r="GH157" s="54"/>
      <c r="GI157" s="54"/>
      <c r="GJ157" s="54"/>
      <c r="GK157" s="54"/>
      <c r="GL157" s="54"/>
      <c r="GM157" s="54"/>
      <c r="GN157" s="54"/>
      <c r="GO157" s="54"/>
      <c r="GP157" s="54"/>
      <c r="GQ157" s="54"/>
      <c r="GR157" s="54"/>
      <c r="GS157" s="54"/>
      <c r="GT157" s="54"/>
      <c r="GU157" s="54"/>
      <c r="GV157" s="54"/>
      <c r="GW157" s="54"/>
      <c r="GX157" s="54"/>
      <c r="GY157" s="54"/>
      <c r="GZ157" s="54"/>
      <c r="HA157" s="54"/>
      <c r="HB157" s="54"/>
      <c r="HC157" s="54"/>
      <c r="HD157" s="54"/>
      <c r="HE157" s="54"/>
      <c r="HF157" s="54"/>
      <c r="HG157" s="54"/>
      <c r="HH157" s="54"/>
      <c r="HI157" s="54"/>
      <c r="HJ157" s="54"/>
      <c r="HK157" s="54"/>
      <c r="HL157" s="54"/>
      <c r="HM157" s="54"/>
      <c r="HN157" s="54"/>
      <c r="HO157" s="54"/>
      <c r="HP157" s="54"/>
      <c r="HQ157" s="54"/>
      <c r="HR157" s="54"/>
    </row>
    <row r="158" spans="1:226" s="53" customFormat="1">
      <c r="A158" s="61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  <c r="DA158" s="54"/>
      <c r="DB158" s="54"/>
      <c r="DC158" s="54"/>
      <c r="DD158" s="54"/>
      <c r="DE158" s="54"/>
      <c r="DF158" s="54"/>
      <c r="DG158" s="54"/>
      <c r="DH158" s="54"/>
      <c r="DI158" s="54"/>
      <c r="DJ158" s="54"/>
      <c r="DK158" s="54"/>
      <c r="DL158" s="54"/>
      <c r="DM158" s="54"/>
      <c r="DN158" s="54"/>
      <c r="DO158" s="54"/>
      <c r="DP158" s="54"/>
      <c r="DQ158" s="54"/>
      <c r="DR158" s="54"/>
      <c r="DS158" s="54"/>
      <c r="DT158" s="54"/>
      <c r="DU158" s="54"/>
      <c r="DV158" s="54"/>
      <c r="DW158" s="54"/>
      <c r="DX158" s="54"/>
      <c r="DY158" s="54"/>
      <c r="DZ158" s="54"/>
      <c r="EA158" s="54"/>
      <c r="EB158" s="54"/>
      <c r="EC158" s="54"/>
      <c r="ED158" s="54"/>
      <c r="EE158" s="54"/>
      <c r="EF158" s="54"/>
      <c r="EG158" s="54"/>
      <c r="EH158" s="54"/>
      <c r="EI158" s="54"/>
      <c r="EJ158" s="54"/>
      <c r="EK158" s="54"/>
      <c r="EL158" s="54"/>
      <c r="EM158" s="54"/>
      <c r="EN158" s="54"/>
      <c r="EO158" s="54"/>
      <c r="EP158" s="54"/>
      <c r="EQ158" s="54"/>
      <c r="ER158" s="54"/>
      <c r="ES158" s="54"/>
      <c r="ET158" s="54"/>
      <c r="EU158" s="54"/>
      <c r="EV158" s="54"/>
      <c r="EW158" s="54"/>
      <c r="EX158" s="54"/>
      <c r="EY158" s="54"/>
      <c r="EZ158" s="54"/>
      <c r="FA158" s="54"/>
      <c r="FB158" s="54"/>
      <c r="FC158" s="54"/>
      <c r="FD158" s="54"/>
      <c r="FE158" s="54"/>
      <c r="FF158" s="54"/>
      <c r="FG158" s="54"/>
      <c r="FH158" s="54"/>
      <c r="FI158" s="54"/>
      <c r="FJ158" s="54"/>
      <c r="FK158" s="54"/>
      <c r="FL158" s="54"/>
      <c r="FM158" s="54"/>
      <c r="FN158" s="54"/>
      <c r="FO158" s="54"/>
      <c r="FP158" s="54"/>
      <c r="FQ158" s="54"/>
      <c r="FR158" s="54"/>
      <c r="FS158" s="54"/>
      <c r="FT158" s="54"/>
      <c r="FU158" s="54"/>
      <c r="FV158" s="54"/>
      <c r="FW158" s="54"/>
      <c r="FX158" s="54"/>
      <c r="FY158" s="54"/>
      <c r="FZ158" s="54"/>
      <c r="GA158" s="54"/>
      <c r="GB158" s="54"/>
      <c r="GC158" s="54"/>
      <c r="GD158" s="54"/>
      <c r="GE158" s="54"/>
      <c r="GF158" s="54"/>
      <c r="GG158" s="54"/>
      <c r="GH158" s="54"/>
      <c r="GI158" s="54"/>
      <c r="GJ158" s="54"/>
      <c r="GK158" s="54"/>
      <c r="GL158" s="54"/>
      <c r="GM158" s="54"/>
      <c r="GN158" s="54"/>
      <c r="GO158" s="54"/>
      <c r="GP158" s="54"/>
      <c r="GQ158" s="54"/>
      <c r="GR158" s="54"/>
      <c r="GS158" s="54"/>
      <c r="GT158" s="54"/>
      <c r="GU158" s="54"/>
      <c r="GV158" s="54"/>
      <c r="GW158" s="54"/>
      <c r="GX158" s="54"/>
      <c r="GY158" s="54"/>
      <c r="GZ158" s="54"/>
      <c r="HA158" s="54"/>
      <c r="HB158" s="54"/>
      <c r="HC158" s="54"/>
      <c r="HD158" s="54"/>
      <c r="HE158" s="54"/>
      <c r="HF158" s="54"/>
      <c r="HG158" s="54"/>
      <c r="HH158" s="54"/>
      <c r="HI158" s="54"/>
      <c r="HJ158" s="54"/>
      <c r="HK158" s="54"/>
      <c r="HL158" s="54"/>
      <c r="HM158" s="54"/>
      <c r="HN158" s="54"/>
      <c r="HO158" s="54"/>
      <c r="HP158" s="54"/>
      <c r="HQ158" s="54"/>
      <c r="HR158" s="54"/>
    </row>
    <row r="159" spans="1:226" s="53" customFormat="1">
      <c r="A159" s="61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  <c r="DE159" s="54"/>
      <c r="DF159" s="54"/>
      <c r="DG159" s="54"/>
      <c r="DH159" s="54"/>
      <c r="DI159" s="54"/>
      <c r="DJ159" s="54"/>
      <c r="DK159" s="54"/>
      <c r="DL159" s="54"/>
      <c r="DM159" s="54"/>
      <c r="DN159" s="54"/>
      <c r="DO159" s="54"/>
      <c r="DP159" s="54"/>
      <c r="DQ159" s="54"/>
      <c r="DR159" s="54"/>
      <c r="DS159" s="54"/>
      <c r="DT159" s="54"/>
      <c r="DU159" s="54"/>
      <c r="DV159" s="54"/>
      <c r="DW159" s="54"/>
      <c r="DX159" s="54"/>
      <c r="DY159" s="54"/>
      <c r="DZ159" s="54"/>
      <c r="EA159" s="54"/>
      <c r="EB159" s="54"/>
      <c r="EC159" s="54"/>
      <c r="ED159" s="54"/>
      <c r="EE159" s="54"/>
      <c r="EF159" s="54"/>
      <c r="EG159" s="54"/>
      <c r="EH159" s="54"/>
      <c r="EI159" s="54"/>
      <c r="EJ159" s="54"/>
      <c r="EK159" s="54"/>
      <c r="EL159" s="54"/>
      <c r="EM159" s="54"/>
      <c r="EN159" s="54"/>
      <c r="EO159" s="54"/>
      <c r="EP159" s="54"/>
      <c r="EQ159" s="54"/>
      <c r="ER159" s="54"/>
      <c r="ES159" s="54"/>
      <c r="ET159" s="54"/>
      <c r="EU159" s="54"/>
      <c r="EV159" s="54"/>
      <c r="EW159" s="54"/>
      <c r="EX159" s="54"/>
      <c r="EY159" s="54"/>
      <c r="EZ159" s="54"/>
      <c r="FA159" s="54"/>
      <c r="FB159" s="54"/>
      <c r="FC159" s="54"/>
      <c r="FD159" s="54"/>
      <c r="FE159" s="54"/>
      <c r="FF159" s="54"/>
      <c r="FG159" s="54"/>
      <c r="FH159" s="54"/>
      <c r="FI159" s="54"/>
      <c r="FJ159" s="54"/>
      <c r="FK159" s="54"/>
      <c r="FL159" s="54"/>
      <c r="FM159" s="54"/>
      <c r="FN159" s="54"/>
      <c r="FO159" s="54"/>
      <c r="FP159" s="54"/>
      <c r="FQ159" s="54"/>
      <c r="FR159" s="54"/>
      <c r="FS159" s="54"/>
      <c r="FT159" s="54"/>
      <c r="FU159" s="54"/>
      <c r="FV159" s="54"/>
      <c r="FW159" s="54"/>
      <c r="FX159" s="54"/>
      <c r="FY159" s="54"/>
      <c r="FZ159" s="54"/>
      <c r="GA159" s="54"/>
      <c r="GB159" s="54"/>
      <c r="GC159" s="54"/>
      <c r="GD159" s="54"/>
      <c r="GE159" s="54"/>
      <c r="GF159" s="54"/>
      <c r="GG159" s="54"/>
      <c r="GH159" s="54"/>
      <c r="GI159" s="54"/>
      <c r="GJ159" s="54"/>
      <c r="GK159" s="54"/>
      <c r="GL159" s="54"/>
      <c r="GM159" s="54"/>
      <c r="GN159" s="54"/>
      <c r="GO159" s="54"/>
      <c r="GP159" s="54"/>
      <c r="GQ159" s="54"/>
      <c r="GR159" s="54"/>
      <c r="GS159" s="54"/>
      <c r="GT159" s="54"/>
      <c r="GU159" s="54"/>
      <c r="GV159" s="54"/>
      <c r="GW159" s="54"/>
      <c r="GX159" s="54"/>
      <c r="GY159" s="54"/>
      <c r="GZ159" s="54"/>
      <c r="HA159" s="54"/>
      <c r="HB159" s="54"/>
      <c r="HC159" s="54"/>
      <c r="HD159" s="54"/>
      <c r="HE159" s="54"/>
      <c r="HF159" s="54"/>
      <c r="HG159" s="54"/>
      <c r="HH159" s="54"/>
      <c r="HI159" s="54"/>
      <c r="HJ159" s="54"/>
      <c r="HK159" s="54"/>
      <c r="HL159" s="54"/>
      <c r="HM159" s="54"/>
      <c r="HN159" s="54"/>
      <c r="HO159" s="54"/>
      <c r="HP159" s="54"/>
      <c r="HQ159" s="54"/>
      <c r="HR159" s="54"/>
    </row>
    <row r="160" spans="1:226" s="53" customFormat="1">
      <c r="A160" s="61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4"/>
      <c r="EA160" s="54"/>
      <c r="EB160" s="54"/>
      <c r="EC160" s="54"/>
      <c r="ED160" s="54"/>
      <c r="EE160" s="54"/>
      <c r="EF160" s="54"/>
      <c r="EG160" s="54"/>
      <c r="EH160" s="54"/>
      <c r="EI160" s="54"/>
      <c r="EJ160" s="54"/>
      <c r="EK160" s="54"/>
      <c r="EL160" s="54"/>
      <c r="EM160" s="54"/>
      <c r="EN160" s="54"/>
      <c r="EO160" s="54"/>
      <c r="EP160" s="54"/>
      <c r="EQ160" s="54"/>
      <c r="ER160" s="54"/>
      <c r="ES160" s="54"/>
      <c r="ET160" s="54"/>
      <c r="EU160" s="54"/>
      <c r="EV160" s="54"/>
      <c r="EW160" s="54"/>
      <c r="EX160" s="54"/>
      <c r="EY160" s="54"/>
      <c r="EZ160" s="54"/>
      <c r="FA160" s="54"/>
      <c r="FB160" s="54"/>
      <c r="FC160" s="54"/>
      <c r="FD160" s="54"/>
      <c r="FE160" s="54"/>
      <c r="FF160" s="54"/>
      <c r="FG160" s="54"/>
      <c r="FH160" s="54"/>
      <c r="FI160" s="54"/>
      <c r="FJ160" s="54"/>
      <c r="FK160" s="54"/>
      <c r="FL160" s="54"/>
      <c r="FM160" s="54"/>
      <c r="FN160" s="54"/>
      <c r="FO160" s="54"/>
      <c r="FP160" s="54"/>
      <c r="FQ160" s="54"/>
      <c r="FR160" s="54"/>
      <c r="FS160" s="54"/>
      <c r="FT160" s="54"/>
      <c r="FU160" s="54"/>
      <c r="FV160" s="54"/>
      <c r="FW160" s="54"/>
      <c r="FX160" s="54"/>
      <c r="FY160" s="54"/>
      <c r="FZ160" s="54"/>
      <c r="GA160" s="54"/>
      <c r="GB160" s="54"/>
      <c r="GC160" s="54"/>
      <c r="GD160" s="54"/>
      <c r="GE160" s="54"/>
      <c r="GF160" s="54"/>
      <c r="GG160" s="54"/>
      <c r="GH160" s="54"/>
      <c r="GI160" s="54"/>
      <c r="GJ160" s="54"/>
      <c r="GK160" s="54"/>
      <c r="GL160" s="54"/>
      <c r="GM160" s="54"/>
      <c r="GN160" s="54"/>
      <c r="GO160" s="54"/>
      <c r="GP160" s="54"/>
      <c r="GQ160" s="54"/>
      <c r="GR160" s="54"/>
      <c r="GS160" s="54"/>
      <c r="GT160" s="54"/>
      <c r="GU160" s="54"/>
      <c r="GV160" s="54"/>
      <c r="GW160" s="54"/>
      <c r="GX160" s="54"/>
      <c r="GY160" s="54"/>
      <c r="GZ160" s="54"/>
      <c r="HA160" s="54"/>
      <c r="HB160" s="54"/>
      <c r="HC160" s="54"/>
      <c r="HD160" s="54"/>
      <c r="HE160" s="54"/>
      <c r="HF160" s="54"/>
      <c r="HG160" s="54"/>
      <c r="HH160" s="54"/>
      <c r="HI160" s="54"/>
      <c r="HJ160" s="54"/>
      <c r="HK160" s="54"/>
      <c r="HL160" s="54"/>
      <c r="HM160" s="54"/>
      <c r="HN160" s="54"/>
      <c r="HO160" s="54"/>
      <c r="HP160" s="54"/>
      <c r="HQ160" s="54"/>
      <c r="HR160" s="54"/>
    </row>
    <row r="161" spans="1:226" s="53" customFormat="1">
      <c r="A161" s="61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  <c r="DA161" s="54"/>
      <c r="DB161" s="54"/>
      <c r="DC161" s="54"/>
      <c r="DD161" s="54"/>
      <c r="DE161" s="54"/>
      <c r="DF161" s="54"/>
      <c r="DG161" s="54"/>
      <c r="DH161" s="54"/>
      <c r="DI161" s="54"/>
      <c r="DJ161" s="54"/>
      <c r="DK161" s="54"/>
      <c r="DL161" s="54"/>
      <c r="DM161" s="54"/>
      <c r="DN161" s="54"/>
      <c r="DO161" s="54"/>
      <c r="DP161" s="54"/>
      <c r="DQ161" s="54"/>
      <c r="DR161" s="54"/>
      <c r="DS161" s="54"/>
      <c r="DT161" s="54"/>
      <c r="DU161" s="54"/>
      <c r="DV161" s="54"/>
      <c r="DW161" s="54"/>
      <c r="DX161" s="54"/>
      <c r="DY161" s="54"/>
      <c r="DZ161" s="54"/>
      <c r="EA161" s="54"/>
      <c r="EB161" s="54"/>
      <c r="EC161" s="54"/>
      <c r="ED161" s="54"/>
      <c r="EE161" s="54"/>
      <c r="EF161" s="54"/>
      <c r="EG161" s="54"/>
      <c r="EH161" s="54"/>
      <c r="EI161" s="54"/>
      <c r="EJ161" s="54"/>
      <c r="EK161" s="54"/>
      <c r="EL161" s="54"/>
      <c r="EM161" s="54"/>
      <c r="EN161" s="54"/>
      <c r="EO161" s="54"/>
      <c r="EP161" s="54"/>
      <c r="EQ161" s="54"/>
      <c r="ER161" s="54"/>
      <c r="ES161" s="54"/>
      <c r="ET161" s="54"/>
      <c r="EU161" s="54"/>
      <c r="EV161" s="54"/>
      <c r="EW161" s="54"/>
      <c r="EX161" s="54"/>
      <c r="EY161" s="54"/>
      <c r="EZ161" s="54"/>
      <c r="FA161" s="54"/>
      <c r="FB161" s="54"/>
      <c r="FC161" s="54"/>
      <c r="FD161" s="54"/>
      <c r="FE161" s="54"/>
      <c r="FF161" s="54"/>
      <c r="FG161" s="54"/>
      <c r="FH161" s="54"/>
      <c r="FI161" s="54"/>
      <c r="FJ161" s="54"/>
      <c r="FK161" s="54"/>
      <c r="FL161" s="54"/>
      <c r="FM161" s="54"/>
      <c r="FN161" s="54"/>
      <c r="FO161" s="54"/>
      <c r="FP161" s="54"/>
      <c r="FQ161" s="54"/>
      <c r="FR161" s="54"/>
      <c r="FS161" s="54"/>
      <c r="FT161" s="54"/>
      <c r="FU161" s="54"/>
      <c r="FV161" s="54"/>
      <c r="FW161" s="54"/>
      <c r="FX161" s="54"/>
      <c r="FY161" s="54"/>
      <c r="FZ161" s="54"/>
      <c r="GA161" s="54"/>
      <c r="GB161" s="54"/>
      <c r="GC161" s="54"/>
      <c r="GD161" s="54"/>
      <c r="GE161" s="54"/>
      <c r="GF161" s="54"/>
      <c r="GG161" s="54"/>
      <c r="GH161" s="54"/>
      <c r="GI161" s="54"/>
      <c r="GJ161" s="54"/>
      <c r="GK161" s="54"/>
      <c r="GL161" s="54"/>
      <c r="GM161" s="54"/>
      <c r="GN161" s="54"/>
      <c r="GO161" s="54"/>
      <c r="GP161" s="54"/>
      <c r="GQ161" s="54"/>
      <c r="GR161" s="54"/>
      <c r="GS161" s="54"/>
      <c r="GT161" s="54"/>
      <c r="GU161" s="54"/>
      <c r="GV161" s="54"/>
      <c r="GW161" s="54"/>
      <c r="GX161" s="54"/>
      <c r="GY161" s="54"/>
      <c r="GZ161" s="54"/>
      <c r="HA161" s="54"/>
      <c r="HB161" s="54"/>
      <c r="HC161" s="54"/>
      <c r="HD161" s="54"/>
      <c r="HE161" s="54"/>
      <c r="HF161" s="54"/>
      <c r="HG161" s="54"/>
      <c r="HH161" s="54"/>
      <c r="HI161" s="54"/>
      <c r="HJ161" s="54"/>
      <c r="HK161" s="54"/>
      <c r="HL161" s="54"/>
      <c r="HM161" s="54"/>
      <c r="HN161" s="54"/>
      <c r="HO161" s="54"/>
      <c r="HP161" s="54"/>
      <c r="HQ161" s="54"/>
      <c r="HR161" s="54"/>
    </row>
    <row r="162" spans="1:226" s="53" customFormat="1">
      <c r="A162" s="61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  <c r="CZ162" s="54"/>
      <c r="DA162" s="54"/>
      <c r="DB162" s="54"/>
      <c r="DC162" s="54"/>
      <c r="DD162" s="54"/>
      <c r="DE162" s="54"/>
      <c r="DF162" s="54"/>
      <c r="DG162" s="54"/>
      <c r="DH162" s="54"/>
      <c r="DI162" s="54"/>
      <c r="DJ162" s="54"/>
      <c r="DK162" s="54"/>
      <c r="DL162" s="54"/>
      <c r="DM162" s="54"/>
      <c r="DN162" s="54"/>
      <c r="DO162" s="54"/>
      <c r="DP162" s="54"/>
      <c r="DQ162" s="54"/>
      <c r="DR162" s="54"/>
      <c r="DS162" s="54"/>
      <c r="DT162" s="54"/>
      <c r="DU162" s="54"/>
      <c r="DV162" s="54"/>
      <c r="DW162" s="54"/>
      <c r="DX162" s="54"/>
      <c r="DY162" s="54"/>
      <c r="DZ162" s="54"/>
      <c r="EA162" s="54"/>
      <c r="EB162" s="54"/>
      <c r="EC162" s="54"/>
      <c r="ED162" s="54"/>
      <c r="EE162" s="54"/>
      <c r="EF162" s="54"/>
      <c r="EG162" s="54"/>
      <c r="EH162" s="54"/>
      <c r="EI162" s="54"/>
      <c r="EJ162" s="54"/>
      <c r="EK162" s="54"/>
      <c r="EL162" s="54"/>
      <c r="EM162" s="54"/>
      <c r="EN162" s="54"/>
      <c r="EO162" s="54"/>
      <c r="EP162" s="54"/>
      <c r="EQ162" s="54"/>
      <c r="ER162" s="54"/>
      <c r="ES162" s="54"/>
      <c r="ET162" s="54"/>
      <c r="EU162" s="54"/>
      <c r="EV162" s="54"/>
      <c r="EW162" s="54"/>
      <c r="EX162" s="54"/>
      <c r="EY162" s="54"/>
      <c r="EZ162" s="54"/>
      <c r="FA162" s="54"/>
      <c r="FB162" s="54"/>
      <c r="FC162" s="54"/>
      <c r="FD162" s="54"/>
      <c r="FE162" s="54"/>
      <c r="FF162" s="54"/>
      <c r="FG162" s="54"/>
      <c r="FH162" s="54"/>
      <c r="FI162" s="54"/>
      <c r="FJ162" s="54"/>
      <c r="FK162" s="54"/>
      <c r="FL162" s="54"/>
      <c r="FM162" s="54"/>
      <c r="FN162" s="54"/>
      <c r="FO162" s="54"/>
      <c r="FP162" s="54"/>
      <c r="FQ162" s="54"/>
      <c r="FR162" s="54"/>
      <c r="FS162" s="54"/>
      <c r="FT162" s="54"/>
      <c r="FU162" s="54"/>
      <c r="FV162" s="54"/>
      <c r="FW162" s="54"/>
      <c r="FX162" s="54"/>
      <c r="FY162" s="54"/>
      <c r="FZ162" s="54"/>
      <c r="GA162" s="54"/>
      <c r="GB162" s="54"/>
      <c r="GC162" s="54"/>
      <c r="GD162" s="54"/>
      <c r="GE162" s="54"/>
      <c r="GF162" s="54"/>
      <c r="GG162" s="54"/>
      <c r="GH162" s="54"/>
      <c r="GI162" s="54"/>
      <c r="GJ162" s="54"/>
      <c r="GK162" s="54"/>
      <c r="GL162" s="54"/>
      <c r="GM162" s="54"/>
      <c r="GN162" s="54"/>
      <c r="GO162" s="54"/>
      <c r="GP162" s="54"/>
      <c r="GQ162" s="54"/>
      <c r="GR162" s="54"/>
      <c r="GS162" s="54"/>
      <c r="GT162" s="54"/>
      <c r="GU162" s="54"/>
      <c r="GV162" s="54"/>
      <c r="GW162" s="54"/>
      <c r="GX162" s="54"/>
      <c r="GY162" s="54"/>
      <c r="GZ162" s="54"/>
      <c r="HA162" s="54"/>
      <c r="HB162" s="54"/>
      <c r="HC162" s="54"/>
      <c r="HD162" s="54"/>
      <c r="HE162" s="54"/>
      <c r="HF162" s="54"/>
      <c r="HG162" s="54"/>
      <c r="HH162" s="54"/>
      <c r="HI162" s="54"/>
      <c r="HJ162" s="54"/>
      <c r="HK162" s="54"/>
      <c r="HL162" s="54"/>
      <c r="HM162" s="54"/>
      <c r="HN162" s="54"/>
      <c r="HO162" s="54"/>
      <c r="HP162" s="54"/>
      <c r="HQ162" s="54"/>
      <c r="HR162" s="54"/>
    </row>
    <row r="163" spans="1:226" s="53" customFormat="1">
      <c r="A163" s="61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  <c r="CZ163" s="54"/>
      <c r="DA163" s="54"/>
      <c r="DB163" s="54"/>
      <c r="DC163" s="54"/>
      <c r="DD163" s="54"/>
      <c r="DE163" s="54"/>
      <c r="DF163" s="54"/>
      <c r="DG163" s="54"/>
      <c r="DH163" s="54"/>
      <c r="DI163" s="54"/>
      <c r="DJ163" s="54"/>
      <c r="DK163" s="54"/>
      <c r="DL163" s="54"/>
      <c r="DM163" s="54"/>
      <c r="DN163" s="54"/>
      <c r="DO163" s="54"/>
      <c r="DP163" s="54"/>
      <c r="DQ163" s="54"/>
      <c r="DR163" s="54"/>
      <c r="DS163" s="54"/>
      <c r="DT163" s="54"/>
      <c r="DU163" s="54"/>
      <c r="DV163" s="54"/>
      <c r="DW163" s="54"/>
      <c r="DX163" s="54"/>
      <c r="DY163" s="54"/>
      <c r="DZ163" s="54"/>
      <c r="EA163" s="54"/>
      <c r="EB163" s="54"/>
      <c r="EC163" s="54"/>
      <c r="ED163" s="54"/>
      <c r="EE163" s="54"/>
      <c r="EF163" s="54"/>
      <c r="EG163" s="54"/>
      <c r="EH163" s="54"/>
      <c r="EI163" s="54"/>
      <c r="EJ163" s="54"/>
      <c r="EK163" s="54"/>
      <c r="EL163" s="54"/>
      <c r="EM163" s="54"/>
      <c r="EN163" s="54"/>
      <c r="EO163" s="54"/>
      <c r="EP163" s="54"/>
      <c r="EQ163" s="54"/>
      <c r="ER163" s="54"/>
      <c r="ES163" s="54"/>
      <c r="ET163" s="54"/>
      <c r="EU163" s="54"/>
      <c r="EV163" s="54"/>
      <c r="EW163" s="54"/>
      <c r="EX163" s="54"/>
      <c r="EY163" s="54"/>
      <c r="EZ163" s="54"/>
      <c r="FA163" s="54"/>
      <c r="FB163" s="54"/>
      <c r="FC163" s="54"/>
      <c r="FD163" s="54"/>
      <c r="FE163" s="54"/>
      <c r="FF163" s="54"/>
      <c r="FG163" s="54"/>
      <c r="FH163" s="54"/>
      <c r="FI163" s="54"/>
      <c r="FJ163" s="54"/>
      <c r="FK163" s="54"/>
      <c r="FL163" s="54"/>
      <c r="FM163" s="54"/>
      <c r="FN163" s="54"/>
      <c r="FO163" s="54"/>
      <c r="FP163" s="54"/>
      <c r="FQ163" s="54"/>
      <c r="FR163" s="54"/>
      <c r="FS163" s="54"/>
      <c r="FT163" s="54"/>
      <c r="FU163" s="54"/>
      <c r="FV163" s="54"/>
      <c r="FW163" s="54"/>
      <c r="FX163" s="54"/>
      <c r="FY163" s="54"/>
      <c r="FZ163" s="54"/>
      <c r="GA163" s="54"/>
      <c r="GB163" s="54"/>
      <c r="GC163" s="54"/>
      <c r="GD163" s="54"/>
      <c r="GE163" s="54"/>
      <c r="GF163" s="54"/>
      <c r="GG163" s="54"/>
      <c r="GH163" s="54"/>
      <c r="GI163" s="54"/>
      <c r="GJ163" s="54"/>
      <c r="GK163" s="54"/>
      <c r="GL163" s="54"/>
      <c r="GM163" s="54"/>
      <c r="GN163" s="54"/>
      <c r="GO163" s="54"/>
      <c r="GP163" s="54"/>
      <c r="GQ163" s="54"/>
      <c r="GR163" s="54"/>
      <c r="GS163" s="54"/>
      <c r="GT163" s="54"/>
      <c r="GU163" s="54"/>
      <c r="GV163" s="54"/>
      <c r="GW163" s="54"/>
      <c r="GX163" s="54"/>
      <c r="GY163" s="54"/>
      <c r="GZ163" s="54"/>
      <c r="HA163" s="54"/>
      <c r="HB163" s="54"/>
      <c r="HC163" s="54"/>
      <c r="HD163" s="54"/>
      <c r="HE163" s="54"/>
      <c r="HF163" s="54"/>
      <c r="HG163" s="54"/>
      <c r="HH163" s="54"/>
      <c r="HI163" s="54"/>
      <c r="HJ163" s="54"/>
      <c r="HK163" s="54"/>
      <c r="HL163" s="54"/>
      <c r="HM163" s="54"/>
      <c r="HN163" s="54"/>
      <c r="HO163" s="54"/>
      <c r="HP163" s="54"/>
      <c r="HQ163" s="54"/>
      <c r="HR163" s="54"/>
    </row>
    <row r="164" spans="1:226" s="53" customFormat="1">
      <c r="A164" s="61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  <c r="CZ164" s="54"/>
      <c r="DA164" s="54"/>
      <c r="DB164" s="54"/>
      <c r="DC164" s="54"/>
      <c r="DD164" s="54"/>
      <c r="DE164" s="54"/>
      <c r="DF164" s="54"/>
      <c r="DG164" s="54"/>
      <c r="DH164" s="54"/>
      <c r="DI164" s="54"/>
      <c r="DJ164" s="54"/>
      <c r="DK164" s="54"/>
      <c r="DL164" s="54"/>
      <c r="DM164" s="54"/>
      <c r="DN164" s="54"/>
      <c r="DO164" s="54"/>
      <c r="DP164" s="54"/>
      <c r="DQ164" s="54"/>
      <c r="DR164" s="54"/>
      <c r="DS164" s="54"/>
      <c r="DT164" s="54"/>
      <c r="DU164" s="54"/>
      <c r="DV164" s="54"/>
      <c r="DW164" s="54"/>
      <c r="DX164" s="54"/>
      <c r="DY164" s="54"/>
      <c r="DZ164" s="54"/>
      <c r="EA164" s="54"/>
      <c r="EB164" s="54"/>
      <c r="EC164" s="54"/>
      <c r="ED164" s="54"/>
      <c r="EE164" s="54"/>
      <c r="EF164" s="54"/>
      <c r="EG164" s="54"/>
      <c r="EH164" s="54"/>
      <c r="EI164" s="54"/>
      <c r="EJ164" s="54"/>
      <c r="EK164" s="54"/>
      <c r="EL164" s="54"/>
      <c r="EM164" s="54"/>
      <c r="EN164" s="54"/>
      <c r="EO164" s="54"/>
      <c r="EP164" s="54"/>
      <c r="EQ164" s="54"/>
      <c r="ER164" s="54"/>
      <c r="ES164" s="54"/>
      <c r="ET164" s="54"/>
      <c r="EU164" s="54"/>
      <c r="EV164" s="54"/>
      <c r="EW164" s="54"/>
      <c r="EX164" s="54"/>
      <c r="EY164" s="54"/>
      <c r="EZ164" s="54"/>
      <c r="FA164" s="54"/>
      <c r="FB164" s="54"/>
      <c r="FC164" s="54"/>
      <c r="FD164" s="54"/>
      <c r="FE164" s="54"/>
      <c r="FF164" s="54"/>
      <c r="FG164" s="54"/>
      <c r="FH164" s="54"/>
      <c r="FI164" s="54"/>
      <c r="FJ164" s="54"/>
      <c r="FK164" s="54"/>
      <c r="FL164" s="54"/>
      <c r="FM164" s="54"/>
      <c r="FN164" s="54"/>
      <c r="FO164" s="54"/>
      <c r="FP164" s="54"/>
      <c r="FQ164" s="54"/>
      <c r="FR164" s="54"/>
      <c r="FS164" s="54"/>
      <c r="FT164" s="54"/>
      <c r="FU164" s="54"/>
      <c r="FV164" s="54"/>
      <c r="FW164" s="54"/>
      <c r="FX164" s="54"/>
      <c r="FY164" s="54"/>
      <c r="FZ164" s="54"/>
      <c r="GA164" s="54"/>
      <c r="GB164" s="54"/>
      <c r="GC164" s="54"/>
      <c r="GD164" s="54"/>
      <c r="GE164" s="54"/>
      <c r="GF164" s="54"/>
      <c r="GG164" s="54"/>
      <c r="GH164" s="54"/>
      <c r="GI164" s="54"/>
      <c r="GJ164" s="54"/>
      <c r="GK164" s="54"/>
      <c r="GL164" s="54"/>
      <c r="GM164" s="54"/>
      <c r="GN164" s="54"/>
      <c r="GO164" s="54"/>
      <c r="GP164" s="54"/>
      <c r="GQ164" s="54"/>
      <c r="GR164" s="54"/>
      <c r="GS164" s="54"/>
      <c r="GT164" s="54"/>
      <c r="GU164" s="54"/>
      <c r="GV164" s="54"/>
      <c r="GW164" s="54"/>
      <c r="GX164" s="54"/>
      <c r="GY164" s="54"/>
      <c r="GZ164" s="54"/>
      <c r="HA164" s="54"/>
      <c r="HB164" s="54"/>
      <c r="HC164" s="54"/>
      <c r="HD164" s="54"/>
      <c r="HE164" s="54"/>
      <c r="HF164" s="54"/>
      <c r="HG164" s="54"/>
      <c r="HH164" s="54"/>
      <c r="HI164" s="54"/>
      <c r="HJ164" s="54"/>
      <c r="HK164" s="54"/>
      <c r="HL164" s="54"/>
      <c r="HM164" s="54"/>
      <c r="HN164" s="54"/>
      <c r="HO164" s="54"/>
      <c r="HP164" s="54"/>
      <c r="HQ164" s="54"/>
      <c r="HR164" s="54"/>
    </row>
    <row r="165" spans="1:226" s="53" customFormat="1">
      <c r="A165" s="61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  <c r="DA165" s="54"/>
      <c r="DB165" s="54"/>
      <c r="DC165" s="54"/>
      <c r="DD165" s="54"/>
      <c r="DE165" s="54"/>
      <c r="DF165" s="54"/>
      <c r="DG165" s="54"/>
      <c r="DH165" s="54"/>
      <c r="DI165" s="54"/>
      <c r="DJ165" s="54"/>
      <c r="DK165" s="54"/>
      <c r="DL165" s="54"/>
      <c r="DM165" s="54"/>
      <c r="DN165" s="54"/>
      <c r="DO165" s="54"/>
      <c r="DP165" s="54"/>
      <c r="DQ165" s="54"/>
      <c r="DR165" s="54"/>
      <c r="DS165" s="54"/>
      <c r="DT165" s="54"/>
      <c r="DU165" s="54"/>
      <c r="DV165" s="54"/>
      <c r="DW165" s="54"/>
      <c r="DX165" s="54"/>
      <c r="DY165" s="54"/>
      <c r="DZ165" s="54"/>
      <c r="EA165" s="54"/>
      <c r="EB165" s="54"/>
      <c r="EC165" s="54"/>
      <c r="ED165" s="54"/>
      <c r="EE165" s="54"/>
      <c r="EF165" s="54"/>
      <c r="EG165" s="54"/>
      <c r="EH165" s="54"/>
      <c r="EI165" s="54"/>
      <c r="EJ165" s="54"/>
      <c r="EK165" s="54"/>
      <c r="EL165" s="54"/>
      <c r="EM165" s="54"/>
      <c r="EN165" s="54"/>
      <c r="EO165" s="54"/>
      <c r="EP165" s="54"/>
      <c r="EQ165" s="54"/>
      <c r="ER165" s="54"/>
      <c r="ES165" s="54"/>
      <c r="ET165" s="54"/>
      <c r="EU165" s="54"/>
      <c r="EV165" s="54"/>
      <c r="EW165" s="54"/>
      <c r="EX165" s="54"/>
      <c r="EY165" s="54"/>
      <c r="EZ165" s="54"/>
      <c r="FA165" s="54"/>
      <c r="FB165" s="54"/>
      <c r="FC165" s="54"/>
      <c r="FD165" s="54"/>
      <c r="FE165" s="54"/>
      <c r="FF165" s="54"/>
      <c r="FG165" s="54"/>
      <c r="FH165" s="54"/>
      <c r="FI165" s="54"/>
      <c r="FJ165" s="54"/>
      <c r="FK165" s="54"/>
      <c r="FL165" s="54"/>
      <c r="FM165" s="54"/>
      <c r="FN165" s="54"/>
      <c r="FO165" s="54"/>
      <c r="FP165" s="54"/>
      <c r="FQ165" s="54"/>
      <c r="FR165" s="54"/>
      <c r="FS165" s="54"/>
      <c r="FT165" s="54"/>
      <c r="FU165" s="54"/>
      <c r="FV165" s="54"/>
      <c r="FW165" s="54"/>
      <c r="FX165" s="54"/>
      <c r="FY165" s="54"/>
      <c r="FZ165" s="54"/>
      <c r="GA165" s="54"/>
      <c r="GB165" s="54"/>
      <c r="GC165" s="54"/>
      <c r="GD165" s="54"/>
      <c r="GE165" s="54"/>
      <c r="GF165" s="54"/>
      <c r="GG165" s="54"/>
      <c r="GH165" s="54"/>
      <c r="GI165" s="54"/>
      <c r="GJ165" s="54"/>
      <c r="GK165" s="54"/>
      <c r="GL165" s="54"/>
      <c r="GM165" s="54"/>
      <c r="GN165" s="54"/>
      <c r="GO165" s="54"/>
      <c r="GP165" s="54"/>
      <c r="GQ165" s="54"/>
      <c r="GR165" s="54"/>
      <c r="GS165" s="54"/>
      <c r="GT165" s="54"/>
      <c r="GU165" s="54"/>
      <c r="GV165" s="54"/>
      <c r="GW165" s="54"/>
      <c r="GX165" s="54"/>
      <c r="GY165" s="54"/>
      <c r="GZ165" s="54"/>
      <c r="HA165" s="54"/>
      <c r="HB165" s="54"/>
      <c r="HC165" s="54"/>
      <c r="HD165" s="54"/>
      <c r="HE165" s="54"/>
      <c r="HF165" s="54"/>
      <c r="HG165" s="54"/>
      <c r="HH165" s="54"/>
      <c r="HI165" s="54"/>
      <c r="HJ165" s="54"/>
      <c r="HK165" s="54"/>
      <c r="HL165" s="54"/>
      <c r="HM165" s="54"/>
      <c r="HN165" s="54"/>
      <c r="HO165" s="54"/>
      <c r="HP165" s="54"/>
      <c r="HQ165" s="54"/>
      <c r="HR165" s="54"/>
    </row>
    <row r="166" spans="1:226" s="53" customFormat="1">
      <c r="A166" s="61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  <c r="CZ166" s="54"/>
      <c r="DA166" s="54"/>
      <c r="DB166" s="54"/>
      <c r="DC166" s="54"/>
      <c r="DD166" s="54"/>
      <c r="DE166" s="54"/>
      <c r="DF166" s="54"/>
      <c r="DG166" s="54"/>
      <c r="DH166" s="54"/>
      <c r="DI166" s="54"/>
      <c r="DJ166" s="54"/>
      <c r="DK166" s="54"/>
      <c r="DL166" s="54"/>
      <c r="DM166" s="54"/>
      <c r="DN166" s="54"/>
      <c r="DO166" s="54"/>
      <c r="DP166" s="54"/>
      <c r="DQ166" s="54"/>
      <c r="DR166" s="54"/>
      <c r="DS166" s="54"/>
      <c r="DT166" s="54"/>
      <c r="DU166" s="54"/>
      <c r="DV166" s="54"/>
      <c r="DW166" s="54"/>
      <c r="DX166" s="54"/>
      <c r="DY166" s="54"/>
      <c r="DZ166" s="54"/>
      <c r="EA166" s="54"/>
      <c r="EB166" s="54"/>
      <c r="EC166" s="54"/>
      <c r="ED166" s="54"/>
      <c r="EE166" s="54"/>
      <c r="EF166" s="54"/>
      <c r="EG166" s="54"/>
      <c r="EH166" s="54"/>
      <c r="EI166" s="54"/>
      <c r="EJ166" s="54"/>
      <c r="EK166" s="54"/>
      <c r="EL166" s="54"/>
      <c r="EM166" s="54"/>
      <c r="EN166" s="54"/>
      <c r="EO166" s="54"/>
      <c r="EP166" s="54"/>
      <c r="EQ166" s="54"/>
      <c r="ER166" s="54"/>
      <c r="ES166" s="54"/>
      <c r="ET166" s="54"/>
      <c r="EU166" s="54"/>
      <c r="EV166" s="54"/>
      <c r="EW166" s="54"/>
      <c r="EX166" s="54"/>
      <c r="EY166" s="54"/>
      <c r="EZ166" s="54"/>
      <c r="FA166" s="54"/>
      <c r="FB166" s="54"/>
      <c r="FC166" s="54"/>
      <c r="FD166" s="54"/>
      <c r="FE166" s="54"/>
      <c r="FF166" s="54"/>
      <c r="FG166" s="54"/>
      <c r="FH166" s="54"/>
      <c r="FI166" s="54"/>
      <c r="FJ166" s="54"/>
      <c r="FK166" s="54"/>
      <c r="FL166" s="54"/>
      <c r="FM166" s="54"/>
      <c r="FN166" s="54"/>
      <c r="FO166" s="54"/>
      <c r="FP166" s="54"/>
      <c r="FQ166" s="54"/>
      <c r="FR166" s="54"/>
      <c r="FS166" s="54"/>
      <c r="FT166" s="54"/>
      <c r="FU166" s="54"/>
      <c r="FV166" s="54"/>
      <c r="FW166" s="54"/>
      <c r="FX166" s="54"/>
      <c r="FY166" s="54"/>
      <c r="FZ166" s="54"/>
      <c r="GA166" s="54"/>
      <c r="GB166" s="54"/>
      <c r="GC166" s="54"/>
      <c r="GD166" s="54"/>
      <c r="GE166" s="54"/>
      <c r="GF166" s="54"/>
      <c r="GG166" s="54"/>
      <c r="GH166" s="54"/>
      <c r="GI166" s="54"/>
      <c r="GJ166" s="54"/>
      <c r="GK166" s="54"/>
      <c r="GL166" s="54"/>
      <c r="GM166" s="54"/>
      <c r="GN166" s="54"/>
      <c r="GO166" s="54"/>
      <c r="GP166" s="54"/>
      <c r="GQ166" s="54"/>
      <c r="GR166" s="54"/>
      <c r="GS166" s="54"/>
      <c r="GT166" s="54"/>
      <c r="GU166" s="54"/>
      <c r="GV166" s="54"/>
      <c r="GW166" s="54"/>
      <c r="GX166" s="54"/>
      <c r="GY166" s="54"/>
      <c r="GZ166" s="54"/>
      <c r="HA166" s="54"/>
      <c r="HB166" s="54"/>
      <c r="HC166" s="54"/>
      <c r="HD166" s="54"/>
      <c r="HE166" s="54"/>
      <c r="HF166" s="54"/>
      <c r="HG166" s="54"/>
      <c r="HH166" s="54"/>
      <c r="HI166" s="54"/>
      <c r="HJ166" s="54"/>
      <c r="HK166" s="54"/>
      <c r="HL166" s="54"/>
      <c r="HM166" s="54"/>
      <c r="HN166" s="54"/>
      <c r="HO166" s="54"/>
      <c r="HP166" s="54"/>
      <c r="HQ166" s="54"/>
      <c r="HR166" s="54"/>
    </row>
    <row r="167" spans="1:226" s="53" customFormat="1">
      <c r="A167" s="61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  <c r="CZ167" s="54"/>
      <c r="DA167" s="54"/>
      <c r="DB167" s="54"/>
      <c r="DC167" s="54"/>
      <c r="DD167" s="54"/>
      <c r="DE167" s="54"/>
      <c r="DF167" s="54"/>
      <c r="DG167" s="54"/>
      <c r="DH167" s="54"/>
      <c r="DI167" s="54"/>
      <c r="DJ167" s="54"/>
      <c r="DK167" s="54"/>
      <c r="DL167" s="54"/>
      <c r="DM167" s="54"/>
      <c r="DN167" s="54"/>
      <c r="DO167" s="54"/>
      <c r="DP167" s="54"/>
      <c r="DQ167" s="54"/>
      <c r="DR167" s="54"/>
      <c r="DS167" s="54"/>
      <c r="DT167" s="54"/>
      <c r="DU167" s="54"/>
      <c r="DV167" s="54"/>
      <c r="DW167" s="54"/>
      <c r="DX167" s="54"/>
      <c r="DY167" s="54"/>
      <c r="DZ167" s="54"/>
      <c r="EA167" s="54"/>
      <c r="EB167" s="54"/>
      <c r="EC167" s="54"/>
      <c r="ED167" s="54"/>
      <c r="EE167" s="54"/>
      <c r="EF167" s="54"/>
      <c r="EG167" s="54"/>
      <c r="EH167" s="54"/>
      <c r="EI167" s="54"/>
      <c r="EJ167" s="54"/>
      <c r="EK167" s="54"/>
      <c r="EL167" s="54"/>
      <c r="EM167" s="54"/>
      <c r="EN167" s="54"/>
      <c r="EO167" s="54"/>
      <c r="EP167" s="54"/>
      <c r="EQ167" s="54"/>
      <c r="ER167" s="54"/>
      <c r="ES167" s="54"/>
      <c r="ET167" s="54"/>
      <c r="EU167" s="54"/>
      <c r="EV167" s="54"/>
      <c r="EW167" s="54"/>
      <c r="EX167" s="54"/>
      <c r="EY167" s="54"/>
      <c r="EZ167" s="54"/>
      <c r="FA167" s="54"/>
      <c r="FB167" s="54"/>
      <c r="FC167" s="54"/>
      <c r="FD167" s="54"/>
      <c r="FE167" s="54"/>
      <c r="FF167" s="54"/>
      <c r="FG167" s="54"/>
      <c r="FH167" s="54"/>
      <c r="FI167" s="54"/>
      <c r="FJ167" s="54"/>
      <c r="FK167" s="54"/>
      <c r="FL167" s="54"/>
      <c r="FM167" s="54"/>
      <c r="FN167" s="54"/>
      <c r="FO167" s="54"/>
      <c r="FP167" s="54"/>
      <c r="FQ167" s="54"/>
      <c r="FR167" s="54"/>
      <c r="FS167" s="54"/>
      <c r="FT167" s="54"/>
      <c r="FU167" s="54"/>
      <c r="FV167" s="54"/>
      <c r="FW167" s="54"/>
      <c r="FX167" s="54"/>
      <c r="FY167" s="54"/>
      <c r="FZ167" s="54"/>
      <c r="GA167" s="54"/>
      <c r="GB167" s="54"/>
      <c r="GC167" s="54"/>
      <c r="GD167" s="54"/>
      <c r="GE167" s="54"/>
      <c r="GF167" s="54"/>
      <c r="GG167" s="54"/>
      <c r="GH167" s="54"/>
      <c r="GI167" s="54"/>
      <c r="GJ167" s="54"/>
      <c r="GK167" s="54"/>
      <c r="GL167" s="54"/>
      <c r="GM167" s="54"/>
      <c r="GN167" s="54"/>
      <c r="GO167" s="54"/>
      <c r="GP167" s="54"/>
      <c r="GQ167" s="54"/>
      <c r="GR167" s="54"/>
      <c r="GS167" s="54"/>
      <c r="GT167" s="54"/>
      <c r="GU167" s="54"/>
      <c r="GV167" s="54"/>
      <c r="GW167" s="54"/>
      <c r="GX167" s="54"/>
      <c r="GY167" s="54"/>
      <c r="GZ167" s="54"/>
      <c r="HA167" s="54"/>
      <c r="HB167" s="54"/>
      <c r="HC167" s="54"/>
      <c r="HD167" s="54"/>
      <c r="HE167" s="54"/>
      <c r="HF167" s="54"/>
      <c r="HG167" s="54"/>
      <c r="HH167" s="54"/>
      <c r="HI167" s="54"/>
      <c r="HJ167" s="54"/>
      <c r="HK167" s="54"/>
      <c r="HL167" s="54"/>
      <c r="HM167" s="54"/>
      <c r="HN167" s="54"/>
      <c r="HO167" s="54"/>
      <c r="HP167" s="54"/>
      <c r="HQ167" s="54"/>
      <c r="HR167" s="54"/>
    </row>
    <row r="168" spans="1:226" s="53" customFormat="1">
      <c r="A168" s="61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  <c r="CZ168" s="54"/>
      <c r="DA168" s="54"/>
      <c r="DB168" s="54"/>
      <c r="DC168" s="54"/>
      <c r="DD168" s="54"/>
      <c r="DE168" s="54"/>
      <c r="DF168" s="54"/>
      <c r="DG168" s="54"/>
      <c r="DH168" s="54"/>
      <c r="DI168" s="54"/>
      <c r="DJ168" s="54"/>
      <c r="DK168" s="54"/>
      <c r="DL168" s="54"/>
      <c r="DM168" s="54"/>
      <c r="DN168" s="54"/>
      <c r="DO168" s="54"/>
      <c r="DP168" s="54"/>
      <c r="DQ168" s="54"/>
      <c r="DR168" s="54"/>
      <c r="DS168" s="54"/>
      <c r="DT168" s="54"/>
      <c r="DU168" s="54"/>
      <c r="DV168" s="54"/>
      <c r="DW168" s="54"/>
      <c r="DX168" s="54"/>
      <c r="DY168" s="54"/>
      <c r="DZ168" s="54"/>
      <c r="EA168" s="54"/>
      <c r="EB168" s="54"/>
      <c r="EC168" s="54"/>
      <c r="ED168" s="54"/>
      <c r="EE168" s="54"/>
      <c r="EF168" s="54"/>
      <c r="EG168" s="54"/>
      <c r="EH168" s="54"/>
      <c r="EI168" s="54"/>
      <c r="EJ168" s="54"/>
      <c r="EK168" s="54"/>
      <c r="EL168" s="54"/>
      <c r="EM168" s="54"/>
      <c r="EN168" s="54"/>
      <c r="EO168" s="54"/>
      <c r="EP168" s="54"/>
      <c r="EQ168" s="54"/>
      <c r="ER168" s="54"/>
      <c r="ES168" s="54"/>
      <c r="ET168" s="54"/>
      <c r="EU168" s="54"/>
      <c r="EV168" s="54"/>
      <c r="EW168" s="54"/>
      <c r="EX168" s="54"/>
      <c r="EY168" s="54"/>
      <c r="EZ168" s="54"/>
      <c r="FA168" s="54"/>
      <c r="FB168" s="54"/>
      <c r="FC168" s="54"/>
      <c r="FD168" s="54"/>
      <c r="FE168" s="54"/>
      <c r="FF168" s="54"/>
      <c r="FG168" s="54"/>
      <c r="FH168" s="54"/>
      <c r="FI168" s="54"/>
      <c r="FJ168" s="54"/>
      <c r="FK168" s="54"/>
      <c r="FL168" s="54"/>
      <c r="FM168" s="54"/>
      <c r="FN168" s="54"/>
      <c r="FO168" s="54"/>
      <c r="FP168" s="54"/>
      <c r="FQ168" s="54"/>
      <c r="FR168" s="54"/>
      <c r="FS168" s="54"/>
      <c r="FT168" s="54"/>
      <c r="FU168" s="54"/>
      <c r="FV168" s="54"/>
      <c r="FW168" s="54"/>
      <c r="FX168" s="54"/>
      <c r="FY168" s="54"/>
      <c r="FZ168" s="54"/>
      <c r="GA168" s="54"/>
      <c r="GB168" s="54"/>
      <c r="GC168" s="54"/>
      <c r="GD168" s="54"/>
      <c r="GE168" s="54"/>
      <c r="GF168" s="54"/>
      <c r="GG168" s="54"/>
      <c r="GH168" s="54"/>
      <c r="GI168" s="54"/>
      <c r="GJ168" s="54"/>
      <c r="GK168" s="54"/>
      <c r="GL168" s="54"/>
      <c r="GM168" s="54"/>
      <c r="GN168" s="54"/>
      <c r="GO168" s="54"/>
      <c r="GP168" s="54"/>
      <c r="GQ168" s="54"/>
      <c r="GR168" s="54"/>
      <c r="GS168" s="54"/>
      <c r="GT168" s="54"/>
      <c r="GU168" s="54"/>
      <c r="GV168" s="54"/>
      <c r="GW168" s="54"/>
      <c r="GX168" s="54"/>
      <c r="GY168" s="54"/>
      <c r="GZ168" s="54"/>
      <c r="HA168" s="54"/>
      <c r="HB168" s="54"/>
      <c r="HC168" s="54"/>
      <c r="HD168" s="54"/>
      <c r="HE168" s="54"/>
      <c r="HF168" s="54"/>
      <c r="HG168" s="54"/>
      <c r="HH168" s="54"/>
      <c r="HI168" s="54"/>
      <c r="HJ168" s="54"/>
      <c r="HK168" s="54"/>
      <c r="HL168" s="54"/>
      <c r="HM168" s="54"/>
      <c r="HN168" s="54"/>
      <c r="HO168" s="54"/>
      <c r="HP168" s="54"/>
      <c r="HQ168" s="54"/>
      <c r="HR168" s="54"/>
    </row>
    <row r="169" spans="1:226" s="53" customFormat="1">
      <c r="A169" s="61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  <c r="DA169" s="54"/>
      <c r="DB169" s="54"/>
      <c r="DC169" s="54"/>
      <c r="DD169" s="54"/>
      <c r="DE169" s="54"/>
      <c r="DF169" s="54"/>
      <c r="DG169" s="54"/>
      <c r="DH169" s="54"/>
      <c r="DI169" s="54"/>
      <c r="DJ169" s="54"/>
      <c r="DK169" s="54"/>
      <c r="DL169" s="54"/>
      <c r="DM169" s="54"/>
      <c r="DN169" s="54"/>
      <c r="DO169" s="54"/>
      <c r="DP169" s="54"/>
      <c r="DQ169" s="54"/>
      <c r="DR169" s="54"/>
      <c r="DS169" s="54"/>
      <c r="DT169" s="54"/>
      <c r="DU169" s="54"/>
      <c r="DV169" s="54"/>
      <c r="DW169" s="54"/>
      <c r="DX169" s="54"/>
      <c r="DY169" s="54"/>
      <c r="DZ169" s="54"/>
      <c r="EA169" s="54"/>
      <c r="EB169" s="54"/>
      <c r="EC169" s="54"/>
      <c r="ED169" s="54"/>
      <c r="EE169" s="54"/>
      <c r="EF169" s="54"/>
      <c r="EG169" s="54"/>
      <c r="EH169" s="54"/>
      <c r="EI169" s="54"/>
      <c r="EJ169" s="54"/>
      <c r="EK169" s="54"/>
      <c r="EL169" s="54"/>
      <c r="EM169" s="54"/>
      <c r="EN169" s="54"/>
      <c r="EO169" s="54"/>
      <c r="EP169" s="54"/>
      <c r="EQ169" s="54"/>
      <c r="ER169" s="54"/>
      <c r="ES169" s="54"/>
      <c r="ET169" s="54"/>
      <c r="EU169" s="54"/>
      <c r="EV169" s="54"/>
      <c r="EW169" s="54"/>
      <c r="EX169" s="54"/>
      <c r="EY169" s="54"/>
      <c r="EZ169" s="54"/>
      <c r="FA169" s="54"/>
      <c r="FB169" s="54"/>
      <c r="FC169" s="54"/>
      <c r="FD169" s="54"/>
      <c r="FE169" s="54"/>
      <c r="FF169" s="54"/>
      <c r="FG169" s="54"/>
      <c r="FH169" s="54"/>
      <c r="FI169" s="54"/>
      <c r="FJ169" s="54"/>
      <c r="FK169" s="54"/>
      <c r="FL169" s="54"/>
      <c r="FM169" s="54"/>
      <c r="FN169" s="54"/>
      <c r="FO169" s="54"/>
      <c r="FP169" s="54"/>
      <c r="FQ169" s="54"/>
      <c r="FR169" s="54"/>
      <c r="FS169" s="54"/>
      <c r="FT169" s="54"/>
      <c r="FU169" s="54"/>
      <c r="FV169" s="54"/>
      <c r="FW169" s="54"/>
      <c r="FX169" s="54"/>
      <c r="FY169" s="54"/>
      <c r="FZ169" s="54"/>
      <c r="GA169" s="54"/>
      <c r="GB169" s="54"/>
      <c r="GC169" s="54"/>
      <c r="GD169" s="54"/>
      <c r="GE169" s="54"/>
      <c r="GF169" s="54"/>
      <c r="GG169" s="54"/>
      <c r="GH169" s="54"/>
      <c r="GI169" s="54"/>
      <c r="GJ169" s="54"/>
      <c r="GK169" s="54"/>
      <c r="GL169" s="54"/>
      <c r="GM169" s="54"/>
      <c r="GN169" s="54"/>
      <c r="GO169" s="54"/>
      <c r="GP169" s="54"/>
      <c r="GQ169" s="54"/>
      <c r="GR169" s="54"/>
      <c r="GS169" s="54"/>
      <c r="GT169" s="54"/>
      <c r="GU169" s="54"/>
      <c r="GV169" s="54"/>
      <c r="GW169" s="54"/>
      <c r="GX169" s="54"/>
      <c r="GY169" s="54"/>
      <c r="GZ169" s="54"/>
      <c r="HA169" s="54"/>
      <c r="HB169" s="54"/>
      <c r="HC169" s="54"/>
      <c r="HD169" s="54"/>
      <c r="HE169" s="54"/>
      <c r="HF169" s="54"/>
      <c r="HG169" s="54"/>
      <c r="HH169" s="54"/>
      <c r="HI169" s="54"/>
      <c r="HJ169" s="54"/>
      <c r="HK169" s="54"/>
      <c r="HL169" s="54"/>
      <c r="HM169" s="54"/>
      <c r="HN169" s="54"/>
      <c r="HO169" s="54"/>
      <c r="HP169" s="54"/>
      <c r="HQ169" s="54"/>
      <c r="HR169" s="54"/>
    </row>
    <row r="170" spans="1:226" s="53" customFormat="1">
      <c r="A170" s="61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  <c r="CZ170" s="54"/>
      <c r="DA170" s="54"/>
      <c r="DB170" s="54"/>
      <c r="DC170" s="54"/>
      <c r="DD170" s="54"/>
      <c r="DE170" s="54"/>
      <c r="DF170" s="54"/>
      <c r="DG170" s="54"/>
      <c r="DH170" s="54"/>
      <c r="DI170" s="54"/>
      <c r="DJ170" s="54"/>
      <c r="DK170" s="54"/>
      <c r="DL170" s="54"/>
      <c r="DM170" s="54"/>
      <c r="DN170" s="54"/>
      <c r="DO170" s="54"/>
      <c r="DP170" s="54"/>
      <c r="DQ170" s="54"/>
      <c r="DR170" s="54"/>
      <c r="DS170" s="54"/>
      <c r="DT170" s="54"/>
      <c r="DU170" s="54"/>
      <c r="DV170" s="54"/>
      <c r="DW170" s="54"/>
      <c r="DX170" s="54"/>
      <c r="DY170" s="54"/>
      <c r="DZ170" s="54"/>
      <c r="EA170" s="54"/>
      <c r="EB170" s="54"/>
      <c r="EC170" s="54"/>
      <c r="ED170" s="54"/>
      <c r="EE170" s="54"/>
      <c r="EF170" s="54"/>
      <c r="EG170" s="54"/>
      <c r="EH170" s="54"/>
      <c r="EI170" s="54"/>
      <c r="EJ170" s="54"/>
      <c r="EK170" s="54"/>
      <c r="EL170" s="54"/>
      <c r="EM170" s="54"/>
      <c r="EN170" s="54"/>
      <c r="EO170" s="54"/>
      <c r="EP170" s="54"/>
      <c r="EQ170" s="54"/>
      <c r="ER170" s="54"/>
      <c r="ES170" s="54"/>
      <c r="ET170" s="54"/>
      <c r="EU170" s="54"/>
      <c r="EV170" s="54"/>
      <c r="EW170" s="54"/>
      <c r="EX170" s="54"/>
      <c r="EY170" s="54"/>
      <c r="EZ170" s="54"/>
      <c r="FA170" s="54"/>
      <c r="FB170" s="54"/>
      <c r="FC170" s="54"/>
      <c r="FD170" s="54"/>
      <c r="FE170" s="54"/>
      <c r="FF170" s="54"/>
      <c r="FG170" s="54"/>
      <c r="FH170" s="54"/>
      <c r="FI170" s="54"/>
      <c r="FJ170" s="54"/>
      <c r="FK170" s="54"/>
      <c r="FL170" s="54"/>
      <c r="FM170" s="54"/>
      <c r="FN170" s="54"/>
      <c r="FO170" s="54"/>
      <c r="FP170" s="54"/>
      <c r="FQ170" s="54"/>
      <c r="FR170" s="54"/>
      <c r="FS170" s="54"/>
      <c r="FT170" s="54"/>
      <c r="FU170" s="54"/>
      <c r="FV170" s="54"/>
      <c r="FW170" s="54"/>
      <c r="FX170" s="54"/>
      <c r="FY170" s="54"/>
      <c r="FZ170" s="54"/>
      <c r="GA170" s="54"/>
      <c r="GB170" s="54"/>
      <c r="GC170" s="54"/>
      <c r="GD170" s="54"/>
      <c r="GE170" s="54"/>
      <c r="GF170" s="54"/>
      <c r="GG170" s="54"/>
      <c r="GH170" s="54"/>
      <c r="GI170" s="54"/>
      <c r="GJ170" s="54"/>
      <c r="GK170" s="54"/>
      <c r="GL170" s="54"/>
      <c r="GM170" s="54"/>
      <c r="GN170" s="54"/>
      <c r="GO170" s="54"/>
      <c r="GP170" s="54"/>
      <c r="GQ170" s="54"/>
      <c r="GR170" s="54"/>
      <c r="GS170" s="54"/>
      <c r="GT170" s="54"/>
      <c r="GU170" s="54"/>
      <c r="GV170" s="54"/>
      <c r="GW170" s="54"/>
      <c r="GX170" s="54"/>
      <c r="GY170" s="54"/>
      <c r="GZ170" s="54"/>
      <c r="HA170" s="54"/>
      <c r="HB170" s="54"/>
      <c r="HC170" s="54"/>
      <c r="HD170" s="54"/>
      <c r="HE170" s="54"/>
      <c r="HF170" s="54"/>
      <c r="HG170" s="54"/>
      <c r="HH170" s="54"/>
      <c r="HI170" s="54"/>
      <c r="HJ170" s="54"/>
      <c r="HK170" s="54"/>
      <c r="HL170" s="54"/>
      <c r="HM170" s="54"/>
      <c r="HN170" s="54"/>
      <c r="HO170" s="54"/>
      <c r="HP170" s="54"/>
      <c r="HQ170" s="54"/>
      <c r="HR170" s="54"/>
    </row>
    <row r="171" spans="1:226" s="53" customFormat="1">
      <c r="A171" s="61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  <c r="DA171" s="54"/>
      <c r="DB171" s="54"/>
      <c r="DC171" s="54"/>
      <c r="DD171" s="54"/>
      <c r="DE171" s="54"/>
      <c r="DF171" s="54"/>
      <c r="DG171" s="54"/>
      <c r="DH171" s="54"/>
      <c r="DI171" s="54"/>
      <c r="DJ171" s="54"/>
      <c r="DK171" s="54"/>
      <c r="DL171" s="54"/>
      <c r="DM171" s="54"/>
      <c r="DN171" s="54"/>
      <c r="DO171" s="54"/>
      <c r="DP171" s="54"/>
      <c r="DQ171" s="54"/>
      <c r="DR171" s="54"/>
      <c r="DS171" s="54"/>
      <c r="DT171" s="54"/>
      <c r="DU171" s="54"/>
      <c r="DV171" s="54"/>
      <c r="DW171" s="54"/>
      <c r="DX171" s="54"/>
      <c r="DY171" s="54"/>
      <c r="DZ171" s="54"/>
      <c r="EA171" s="54"/>
      <c r="EB171" s="54"/>
      <c r="EC171" s="54"/>
      <c r="ED171" s="54"/>
      <c r="EE171" s="54"/>
      <c r="EF171" s="54"/>
      <c r="EG171" s="54"/>
      <c r="EH171" s="54"/>
      <c r="EI171" s="54"/>
      <c r="EJ171" s="54"/>
      <c r="EK171" s="54"/>
      <c r="EL171" s="54"/>
      <c r="EM171" s="54"/>
      <c r="EN171" s="54"/>
      <c r="EO171" s="54"/>
      <c r="EP171" s="54"/>
      <c r="EQ171" s="54"/>
      <c r="ER171" s="54"/>
      <c r="ES171" s="54"/>
      <c r="ET171" s="54"/>
      <c r="EU171" s="54"/>
      <c r="EV171" s="54"/>
      <c r="EW171" s="54"/>
      <c r="EX171" s="54"/>
      <c r="EY171" s="54"/>
      <c r="EZ171" s="54"/>
      <c r="FA171" s="54"/>
      <c r="FB171" s="54"/>
      <c r="FC171" s="54"/>
      <c r="FD171" s="54"/>
      <c r="FE171" s="54"/>
      <c r="FF171" s="54"/>
      <c r="FG171" s="54"/>
      <c r="FH171" s="54"/>
      <c r="FI171" s="54"/>
      <c r="FJ171" s="54"/>
      <c r="FK171" s="54"/>
      <c r="FL171" s="54"/>
      <c r="FM171" s="54"/>
      <c r="FN171" s="54"/>
      <c r="FO171" s="54"/>
      <c r="FP171" s="54"/>
      <c r="FQ171" s="54"/>
      <c r="FR171" s="54"/>
      <c r="FS171" s="54"/>
      <c r="FT171" s="54"/>
      <c r="FU171" s="54"/>
      <c r="FV171" s="54"/>
      <c r="FW171" s="54"/>
      <c r="FX171" s="54"/>
      <c r="FY171" s="54"/>
      <c r="FZ171" s="54"/>
      <c r="GA171" s="54"/>
      <c r="GB171" s="54"/>
      <c r="GC171" s="54"/>
      <c r="GD171" s="54"/>
      <c r="GE171" s="54"/>
      <c r="GF171" s="54"/>
      <c r="GG171" s="54"/>
      <c r="GH171" s="54"/>
      <c r="GI171" s="54"/>
      <c r="GJ171" s="54"/>
      <c r="GK171" s="54"/>
      <c r="GL171" s="54"/>
      <c r="GM171" s="54"/>
      <c r="GN171" s="54"/>
      <c r="GO171" s="54"/>
      <c r="GP171" s="54"/>
      <c r="GQ171" s="54"/>
      <c r="GR171" s="54"/>
      <c r="GS171" s="54"/>
      <c r="GT171" s="54"/>
      <c r="GU171" s="54"/>
      <c r="GV171" s="54"/>
      <c r="GW171" s="54"/>
      <c r="GX171" s="54"/>
      <c r="GY171" s="54"/>
      <c r="GZ171" s="54"/>
      <c r="HA171" s="54"/>
      <c r="HB171" s="54"/>
      <c r="HC171" s="54"/>
      <c r="HD171" s="54"/>
      <c r="HE171" s="54"/>
      <c r="HF171" s="54"/>
      <c r="HG171" s="54"/>
      <c r="HH171" s="54"/>
      <c r="HI171" s="54"/>
      <c r="HJ171" s="54"/>
      <c r="HK171" s="54"/>
      <c r="HL171" s="54"/>
      <c r="HM171" s="54"/>
      <c r="HN171" s="54"/>
      <c r="HO171" s="54"/>
      <c r="HP171" s="54"/>
      <c r="HQ171" s="54"/>
      <c r="HR171" s="54"/>
    </row>
    <row r="172" spans="1:226" s="53" customFormat="1">
      <c r="A172" s="61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  <c r="DA172" s="54"/>
      <c r="DB172" s="54"/>
      <c r="DC172" s="54"/>
      <c r="DD172" s="54"/>
      <c r="DE172" s="54"/>
      <c r="DF172" s="54"/>
      <c r="DG172" s="54"/>
      <c r="DH172" s="54"/>
      <c r="DI172" s="54"/>
      <c r="DJ172" s="54"/>
      <c r="DK172" s="54"/>
      <c r="DL172" s="54"/>
      <c r="DM172" s="54"/>
      <c r="DN172" s="54"/>
      <c r="DO172" s="54"/>
      <c r="DP172" s="54"/>
      <c r="DQ172" s="54"/>
      <c r="DR172" s="54"/>
      <c r="DS172" s="54"/>
      <c r="DT172" s="54"/>
      <c r="DU172" s="54"/>
      <c r="DV172" s="54"/>
      <c r="DW172" s="54"/>
      <c r="DX172" s="54"/>
      <c r="DY172" s="54"/>
      <c r="DZ172" s="54"/>
      <c r="EA172" s="54"/>
      <c r="EB172" s="54"/>
      <c r="EC172" s="54"/>
      <c r="ED172" s="54"/>
      <c r="EE172" s="54"/>
      <c r="EF172" s="54"/>
      <c r="EG172" s="54"/>
      <c r="EH172" s="54"/>
      <c r="EI172" s="54"/>
      <c r="EJ172" s="54"/>
      <c r="EK172" s="54"/>
      <c r="EL172" s="54"/>
      <c r="EM172" s="54"/>
      <c r="EN172" s="54"/>
      <c r="EO172" s="54"/>
      <c r="EP172" s="54"/>
      <c r="EQ172" s="54"/>
      <c r="ER172" s="54"/>
      <c r="ES172" s="54"/>
      <c r="ET172" s="54"/>
      <c r="EU172" s="54"/>
      <c r="EV172" s="54"/>
      <c r="EW172" s="54"/>
      <c r="EX172" s="54"/>
      <c r="EY172" s="54"/>
      <c r="EZ172" s="54"/>
      <c r="FA172" s="54"/>
      <c r="FB172" s="54"/>
      <c r="FC172" s="54"/>
      <c r="FD172" s="54"/>
      <c r="FE172" s="54"/>
      <c r="FF172" s="54"/>
      <c r="FG172" s="54"/>
      <c r="FH172" s="54"/>
      <c r="FI172" s="54"/>
      <c r="FJ172" s="54"/>
      <c r="FK172" s="54"/>
      <c r="FL172" s="54"/>
      <c r="FM172" s="54"/>
      <c r="FN172" s="54"/>
      <c r="FO172" s="54"/>
      <c r="FP172" s="54"/>
      <c r="FQ172" s="54"/>
      <c r="FR172" s="54"/>
      <c r="FS172" s="54"/>
      <c r="FT172" s="54"/>
      <c r="FU172" s="54"/>
      <c r="FV172" s="54"/>
      <c r="FW172" s="54"/>
      <c r="FX172" s="54"/>
      <c r="FY172" s="54"/>
      <c r="FZ172" s="54"/>
      <c r="GA172" s="54"/>
      <c r="GB172" s="54"/>
      <c r="GC172" s="54"/>
      <c r="GD172" s="54"/>
      <c r="GE172" s="54"/>
      <c r="GF172" s="54"/>
      <c r="GG172" s="54"/>
      <c r="GH172" s="54"/>
      <c r="GI172" s="54"/>
      <c r="GJ172" s="54"/>
      <c r="GK172" s="54"/>
      <c r="GL172" s="54"/>
      <c r="GM172" s="54"/>
      <c r="GN172" s="54"/>
      <c r="GO172" s="54"/>
      <c r="GP172" s="54"/>
      <c r="GQ172" s="54"/>
      <c r="GR172" s="54"/>
      <c r="GS172" s="54"/>
      <c r="GT172" s="54"/>
      <c r="GU172" s="54"/>
      <c r="GV172" s="54"/>
      <c r="GW172" s="54"/>
      <c r="GX172" s="54"/>
      <c r="GY172" s="54"/>
      <c r="GZ172" s="54"/>
      <c r="HA172" s="54"/>
      <c r="HB172" s="54"/>
      <c r="HC172" s="54"/>
      <c r="HD172" s="54"/>
      <c r="HE172" s="54"/>
      <c r="HF172" s="54"/>
      <c r="HG172" s="54"/>
      <c r="HH172" s="54"/>
      <c r="HI172" s="54"/>
      <c r="HJ172" s="54"/>
      <c r="HK172" s="54"/>
      <c r="HL172" s="54"/>
      <c r="HM172" s="54"/>
      <c r="HN172" s="54"/>
      <c r="HO172" s="54"/>
      <c r="HP172" s="54"/>
      <c r="HQ172" s="54"/>
      <c r="HR172" s="54"/>
    </row>
    <row r="173" spans="1:226" s="53" customFormat="1">
      <c r="A173" s="61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4"/>
      <c r="DB173" s="54"/>
      <c r="DC173" s="54"/>
      <c r="DD173" s="54"/>
      <c r="DE173" s="54"/>
      <c r="DF173" s="54"/>
      <c r="DG173" s="54"/>
      <c r="DH173" s="54"/>
      <c r="DI173" s="54"/>
      <c r="DJ173" s="54"/>
      <c r="DK173" s="54"/>
      <c r="DL173" s="54"/>
      <c r="DM173" s="54"/>
      <c r="DN173" s="54"/>
      <c r="DO173" s="54"/>
      <c r="DP173" s="54"/>
      <c r="DQ173" s="54"/>
      <c r="DR173" s="54"/>
      <c r="DS173" s="54"/>
      <c r="DT173" s="54"/>
      <c r="DU173" s="54"/>
      <c r="DV173" s="54"/>
      <c r="DW173" s="54"/>
      <c r="DX173" s="54"/>
      <c r="DY173" s="54"/>
      <c r="DZ173" s="54"/>
      <c r="EA173" s="54"/>
      <c r="EB173" s="54"/>
      <c r="EC173" s="54"/>
      <c r="ED173" s="54"/>
      <c r="EE173" s="54"/>
      <c r="EF173" s="54"/>
      <c r="EG173" s="54"/>
      <c r="EH173" s="54"/>
      <c r="EI173" s="54"/>
      <c r="EJ173" s="54"/>
      <c r="EK173" s="54"/>
      <c r="EL173" s="54"/>
      <c r="EM173" s="54"/>
      <c r="EN173" s="54"/>
      <c r="EO173" s="54"/>
      <c r="EP173" s="54"/>
      <c r="EQ173" s="54"/>
      <c r="ER173" s="54"/>
      <c r="ES173" s="54"/>
      <c r="ET173" s="54"/>
      <c r="EU173" s="54"/>
      <c r="EV173" s="54"/>
      <c r="EW173" s="54"/>
      <c r="EX173" s="54"/>
      <c r="EY173" s="54"/>
      <c r="EZ173" s="54"/>
      <c r="FA173" s="54"/>
      <c r="FB173" s="54"/>
      <c r="FC173" s="54"/>
      <c r="FD173" s="54"/>
      <c r="FE173" s="54"/>
      <c r="FF173" s="54"/>
      <c r="FG173" s="54"/>
      <c r="FH173" s="54"/>
      <c r="FI173" s="54"/>
      <c r="FJ173" s="54"/>
      <c r="FK173" s="54"/>
      <c r="FL173" s="54"/>
      <c r="FM173" s="54"/>
      <c r="FN173" s="54"/>
      <c r="FO173" s="54"/>
      <c r="FP173" s="54"/>
      <c r="FQ173" s="54"/>
      <c r="FR173" s="54"/>
      <c r="FS173" s="54"/>
      <c r="FT173" s="54"/>
      <c r="FU173" s="54"/>
      <c r="FV173" s="54"/>
      <c r="FW173" s="54"/>
      <c r="FX173" s="54"/>
      <c r="FY173" s="54"/>
      <c r="FZ173" s="54"/>
      <c r="GA173" s="54"/>
      <c r="GB173" s="54"/>
      <c r="GC173" s="54"/>
      <c r="GD173" s="54"/>
      <c r="GE173" s="54"/>
      <c r="GF173" s="54"/>
      <c r="GG173" s="54"/>
      <c r="GH173" s="54"/>
      <c r="GI173" s="54"/>
      <c r="GJ173" s="54"/>
      <c r="GK173" s="54"/>
      <c r="GL173" s="54"/>
      <c r="GM173" s="54"/>
      <c r="GN173" s="54"/>
      <c r="GO173" s="54"/>
      <c r="GP173" s="54"/>
      <c r="GQ173" s="54"/>
      <c r="GR173" s="54"/>
      <c r="GS173" s="54"/>
      <c r="GT173" s="54"/>
      <c r="GU173" s="54"/>
      <c r="GV173" s="54"/>
      <c r="GW173" s="54"/>
      <c r="GX173" s="54"/>
      <c r="GY173" s="54"/>
      <c r="GZ173" s="54"/>
      <c r="HA173" s="54"/>
      <c r="HB173" s="54"/>
      <c r="HC173" s="54"/>
      <c r="HD173" s="54"/>
      <c r="HE173" s="54"/>
      <c r="HF173" s="54"/>
      <c r="HG173" s="54"/>
      <c r="HH173" s="54"/>
      <c r="HI173" s="54"/>
      <c r="HJ173" s="54"/>
      <c r="HK173" s="54"/>
      <c r="HL173" s="54"/>
      <c r="HM173" s="54"/>
      <c r="HN173" s="54"/>
      <c r="HO173" s="54"/>
      <c r="HP173" s="54"/>
      <c r="HQ173" s="54"/>
      <c r="HR173" s="54"/>
    </row>
    <row r="174" spans="1:226" s="53" customFormat="1">
      <c r="A174" s="61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54"/>
      <c r="DC174" s="54"/>
      <c r="DD174" s="54"/>
      <c r="DE174" s="54"/>
      <c r="DF174" s="54"/>
      <c r="DG174" s="54"/>
      <c r="DH174" s="54"/>
      <c r="DI174" s="54"/>
      <c r="DJ174" s="54"/>
      <c r="DK174" s="54"/>
      <c r="DL174" s="54"/>
      <c r="DM174" s="54"/>
      <c r="DN174" s="54"/>
      <c r="DO174" s="54"/>
      <c r="DP174" s="54"/>
      <c r="DQ174" s="54"/>
      <c r="DR174" s="54"/>
      <c r="DS174" s="54"/>
      <c r="DT174" s="54"/>
      <c r="DU174" s="54"/>
      <c r="DV174" s="54"/>
      <c r="DW174" s="54"/>
      <c r="DX174" s="54"/>
      <c r="DY174" s="54"/>
      <c r="DZ174" s="54"/>
      <c r="EA174" s="54"/>
      <c r="EB174" s="54"/>
      <c r="EC174" s="54"/>
      <c r="ED174" s="54"/>
      <c r="EE174" s="54"/>
      <c r="EF174" s="54"/>
      <c r="EG174" s="54"/>
      <c r="EH174" s="54"/>
      <c r="EI174" s="54"/>
      <c r="EJ174" s="54"/>
      <c r="EK174" s="54"/>
      <c r="EL174" s="54"/>
      <c r="EM174" s="54"/>
      <c r="EN174" s="54"/>
      <c r="EO174" s="54"/>
      <c r="EP174" s="54"/>
      <c r="EQ174" s="54"/>
      <c r="ER174" s="54"/>
      <c r="ES174" s="54"/>
      <c r="ET174" s="54"/>
      <c r="EU174" s="54"/>
      <c r="EV174" s="54"/>
      <c r="EW174" s="54"/>
      <c r="EX174" s="54"/>
      <c r="EY174" s="54"/>
      <c r="EZ174" s="54"/>
      <c r="FA174" s="54"/>
      <c r="FB174" s="54"/>
      <c r="FC174" s="54"/>
      <c r="FD174" s="54"/>
      <c r="FE174" s="54"/>
      <c r="FF174" s="54"/>
      <c r="FG174" s="54"/>
      <c r="FH174" s="54"/>
      <c r="FI174" s="54"/>
      <c r="FJ174" s="54"/>
      <c r="FK174" s="54"/>
      <c r="FL174" s="54"/>
      <c r="FM174" s="54"/>
      <c r="FN174" s="54"/>
      <c r="FO174" s="54"/>
      <c r="FP174" s="54"/>
      <c r="FQ174" s="54"/>
      <c r="FR174" s="54"/>
      <c r="FS174" s="54"/>
      <c r="FT174" s="54"/>
      <c r="FU174" s="54"/>
      <c r="FV174" s="54"/>
      <c r="FW174" s="54"/>
      <c r="FX174" s="54"/>
      <c r="FY174" s="54"/>
      <c r="FZ174" s="54"/>
      <c r="GA174" s="54"/>
      <c r="GB174" s="54"/>
      <c r="GC174" s="54"/>
      <c r="GD174" s="54"/>
      <c r="GE174" s="54"/>
      <c r="GF174" s="54"/>
      <c r="GG174" s="54"/>
      <c r="GH174" s="54"/>
      <c r="GI174" s="54"/>
      <c r="GJ174" s="54"/>
      <c r="GK174" s="54"/>
      <c r="GL174" s="54"/>
      <c r="GM174" s="54"/>
      <c r="GN174" s="54"/>
      <c r="GO174" s="54"/>
      <c r="GP174" s="54"/>
      <c r="GQ174" s="54"/>
      <c r="GR174" s="54"/>
      <c r="GS174" s="54"/>
      <c r="GT174" s="54"/>
      <c r="GU174" s="54"/>
      <c r="GV174" s="54"/>
      <c r="GW174" s="54"/>
      <c r="GX174" s="54"/>
      <c r="GY174" s="54"/>
      <c r="GZ174" s="54"/>
      <c r="HA174" s="54"/>
      <c r="HB174" s="54"/>
      <c r="HC174" s="54"/>
      <c r="HD174" s="54"/>
      <c r="HE174" s="54"/>
      <c r="HF174" s="54"/>
      <c r="HG174" s="54"/>
      <c r="HH174" s="54"/>
      <c r="HI174" s="54"/>
      <c r="HJ174" s="54"/>
      <c r="HK174" s="54"/>
      <c r="HL174" s="54"/>
      <c r="HM174" s="54"/>
      <c r="HN174" s="54"/>
      <c r="HO174" s="54"/>
      <c r="HP174" s="54"/>
      <c r="HQ174" s="54"/>
      <c r="HR174" s="54"/>
    </row>
    <row r="175" spans="1:226" s="53" customFormat="1">
      <c r="A175" s="61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  <c r="CZ175" s="54"/>
      <c r="DA175" s="54"/>
      <c r="DB175" s="54"/>
      <c r="DC175" s="54"/>
      <c r="DD175" s="54"/>
      <c r="DE175" s="54"/>
      <c r="DF175" s="54"/>
      <c r="DG175" s="54"/>
      <c r="DH175" s="54"/>
      <c r="DI175" s="54"/>
      <c r="DJ175" s="54"/>
      <c r="DK175" s="54"/>
      <c r="DL175" s="54"/>
      <c r="DM175" s="54"/>
      <c r="DN175" s="54"/>
      <c r="DO175" s="54"/>
      <c r="DP175" s="54"/>
      <c r="DQ175" s="54"/>
      <c r="DR175" s="54"/>
      <c r="DS175" s="54"/>
      <c r="DT175" s="54"/>
      <c r="DU175" s="54"/>
      <c r="DV175" s="54"/>
      <c r="DW175" s="54"/>
      <c r="DX175" s="54"/>
      <c r="DY175" s="54"/>
      <c r="DZ175" s="54"/>
      <c r="EA175" s="54"/>
      <c r="EB175" s="54"/>
      <c r="EC175" s="54"/>
      <c r="ED175" s="54"/>
      <c r="EE175" s="54"/>
      <c r="EF175" s="54"/>
      <c r="EG175" s="54"/>
      <c r="EH175" s="54"/>
      <c r="EI175" s="54"/>
      <c r="EJ175" s="54"/>
      <c r="EK175" s="54"/>
      <c r="EL175" s="54"/>
      <c r="EM175" s="54"/>
      <c r="EN175" s="54"/>
      <c r="EO175" s="54"/>
      <c r="EP175" s="54"/>
      <c r="EQ175" s="54"/>
      <c r="ER175" s="54"/>
      <c r="ES175" s="54"/>
      <c r="ET175" s="54"/>
      <c r="EU175" s="54"/>
      <c r="EV175" s="54"/>
      <c r="EW175" s="54"/>
      <c r="EX175" s="54"/>
      <c r="EY175" s="54"/>
      <c r="EZ175" s="54"/>
      <c r="FA175" s="54"/>
      <c r="FB175" s="54"/>
      <c r="FC175" s="54"/>
      <c r="FD175" s="54"/>
      <c r="FE175" s="54"/>
      <c r="FF175" s="54"/>
      <c r="FG175" s="54"/>
      <c r="FH175" s="54"/>
      <c r="FI175" s="54"/>
      <c r="FJ175" s="54"/>
      <c r="FK175" s="54"/>
      <c r="FL175" s="54"/>
      <c r="FM175" s="54"/>
      <c r="FN175" s="54"/>
      <c r="FO175" s="54"/>
      <c r="FP175" s="54"/>
      <c r="FQ175" s="54"/>
      <c r="FR175" s="54"/>
      <c r="FS175" s="54"/>
      <c r="FT175" s="54"/>
      <c r="FU175" s="54"/>
      <c r="FV175" s="54"/>
      <c r="FW175" s="54"/>
      <c r="FX175" s="54"/>
      <c r="FY175" s="54"/>
      <c r="FZ175" s="54"/>
      <c r="GA175" s="54"/>
      <c r="GB175" s="54"/>
      <c r="GC175" s="54"/>
      <c r="GD175" s="54"/>
      <c r="GE175" s="54"/>
      <c r="GF175" s="54"/>
      <c r="GG175" s="54"/>
      <c r="GH175" s="54"/>
      <c r="GI175" s="54"/>
      <c r="GJ175" s="54"/>
      <c r="GK175" s="54"/>
      <c r="GL175" s="54"/>
      <c r="GM175" s="54"/>
      <c r="GN175" s="54"/>
      <c r="GO175" s="54"/>
      <c r="GP175" s="54"/>
      <c r="GQ175" s="54"/>
      <c r="GR175" s="54"/>
      <c r="GS175" s="54"/>
      <c r="GT175" s="54"/>
      <c r="GU175" s="54"/>
      <c r="GV175" s="54"/>
      <c r="GW175" s="54"/>
      <c r="GX175" s="54"/>
      <c r="GY175" s="54"/>
      <c r="GZ175" s="54"/>
      <c r="HA175" s="54"/>
      <c r="HB175" s="54"/>
      <c r="HC175" s="54"/>
      <c r="HD175" s="54"/>
      <c r="HE175" s="54"/>
      <c r="HF175" s="54"/>
      <c r="HG175" s="54"/>
      <c r="HH175" s="54"/>
      <c r="HI175" s="54"/>
      <c r="HJ175" s="54"/>
      <c r="HK175" s="54"/>
      <c r="HL175" s="54"/>
      <c r="HM175" s="54"/>
      <c r="HN175" s="54"/>
      <c r="HO175" s="54"/>
      <c r="HP175" s="54"/>
      <c r="HQ175" s="54"/>
      <c r="HR175" s="54"/>
    </row>
    <row r="176" spans="1:226" s="53" customFormat="1">
      <c r="A176" s="61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  <c r="DA176" s="54"/>
      <c r="DB176" s="54"/>
      <c r="DC176" s="54"/>
      <c r="DD176" s="54"/>
      <c r="DE176" s="54"/>
      <c r="DF176" s="54"/>
      <c r="DG176" s="54"/>
      <c r="DH176" s="54"/>
      <c r="DI176" s="54"/>
      <c r="DJ176" s="54"/>
      <c r="DK176" s="54"/>
      <c r="DL176" s="54"/>
      <c r="DM176" s="54"/>
      <c r="DN176" s="54"/>
      <c r="DO176" s="54"/>
      <c r="DP176" s="54"/>
      <c r="DQ176" s="54"/>
      <c r="DR176" s="54"/>
      <c r="DS176" s="54"/>
      <c r="DT176" s="54"/>
      <c r="DU176" s="54"/>
      <c r="DV176" s="54"/>
      <c r="DW176" s="54"/>
      <c r="DX176" s="54"/>
      <c r="DY176" s="54"/>
      <c r="DZ176" s="54"/>
      <c r="EA176" s="54"/>
      <c r="EB176" s="54"/>
      <c r="EC176" s="54"/>
      <c r="ED176" s="54"/>
      <c r="EE176" s="54"/>
      <c r="EF176" s="54"/>
      <c r="EG176" s="54"/>
      <c r="EH176" s="54"/>
      <c r="EI176" s="54"/>
      <c r="EJ176" s="54"/>
      <c r="EK176" s="54"/>
      <c r="EL176" s="54"/>
      <c r="EM176" s="54"/>
      <c r="EN176" s="54"/>
      <c r="EO176" s="54"/>
      <c r="EP176" s="54"/>
      <c r="EQ176" s="54"/>
      <c r="ER176" s="54"/>
      <c r="ES176" s="54"/>
      <c r="ET176" s="54"/>
      <c r="EU176" s="54"/>
      <c r="EV176" s="54"/>
      <c r="EW176" s="54"/>
      <c r="EX176" s="54"/>
      <c r="EY176" s="54"/>
      <c r="EZ176" s="54"/>
      <c r="FA176" s="54"/>
      <c r="FB176" s="54"/>
      <c r="FC176" s="54"/>
      <c r="FD176" s="54"/>
      <c r="FE176" s="54"/>
      <c r="FF176" s="54"/>
      <c r="FG176" s="54"/>
      <c r="FH176" s="54"/>
      <c r="FI176" s="54"/>
      <c r="FJ176" s="54"/>
      <c r="FK176" s="54"/>
      <c r="FL176" s="54"/>
      <c r="FM176" s="54"/>
      <c r="FN176" s="54"/>
      <c r="FO176" s="54"/>
      <c r="FP176" s="54"/>
      <c r="FQ176" s="54"/>
      <c r="FR176" s="54"/>
      <c r="FS176" s="54"/>
      <c r="FT176" s="54"/>
      <c r="FU176" s="54"/>
      <c r="FV176" s="54"/>
      <c r="FW176" s="54"/>
      <c r="FX176" s="54"/>
      <c r="FY176" s="54"/>
      <c r="FZ176" s="54"/>
      <c r="GA176" s="54"/>
      <c r="GB176" s="54"/>
      <c r="GC176" s="54"/>
      <c r="GD176" s="54"/>
      <c r="GE176" s="54"/>
      <c r="GF176" s="54"/>
      <c r="GG176" s="54"/>
      <c r="GH176" s="54"/>
      <c r="GI176" s="54"/>
      <c r="GJ176" s="54"/>
      <c r="GK176" s="54"/>
      <c r="GL176" s="54"/>
      <c r="GM176" s="54"/>
      <c r="GN176" s="54"/>
      <c r="GO176" s="54"/>
      <c r="GP176" s="54"/>
      <c r="GQ176" s="54"/>
      <c r="GR176" s="54"/>
      <c r="GS176" s="54"/>
      <c r="GT176" s="54"/>
      <c r="GU176" s="54"/>
      <c r="GV176" s="54"/>
      <c r="GW176" s="54"/>
      <c r="GX176" s="54"/>
      <c r="GY176" s="54"/>
      <c r="GZ176" s="54"/>
      <c r="HA176" s="54"/>
      <c r="HB176" s="54"/>
      <c r="HC176" s="54"/>
      <c r="HD176" s="54"/>
      <c r="HE176" s="54"/>
      <c r="HF176" s="54"/>
      <c r="HG176" s="54"/>
      <c r="HH176" s="54"/>
      <c r="HI176" s="54"/>
      <c r="HJ176" s="54"/>
      <c r="HK176" s="54"/>
      <c r="HL176" s="54"/>
      <c r="HM176" s="54"/>
      <c r="HN176" s="54"/>
      <c r="HO176" s="54"/>
      <c r="HP176" s="54"/>
      <c r="HQ176" s="54"/>
      <c r="HR176" s="54"/>
    </row>
    <row r="177" spans="1:226" s="53" customFormat="1">
      <c r="A177" s="61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  <c r="DA177" s="54"/>
      <c r="DB177" s="54"/>
      <c r="DC177" s="54"/>
      <c r="DD177" s="54"/>
      <c r="DE177" s="54"/>
      <c r="DF177" s="54"/>
      <c r="DG177" s="54"/>
      <c r="DH177" s="54"/>
      <c r="DI177" s="54"/>
      <c r="DJ177" s="54"/>
      <c r="DK177" s="54"/>
      <c r="DL177" s="54"/>
      <c r="DM177" s="54"/>
      <c r="DN177" s="54"/>
      <c r="DO177" s="54"/>
      <c r="DP177" s="54"/>
      <c r="DQ177" s="54"/>
      <c r="DR177" s="54"/>
      <c r="DS177" s="54"/>
      <c r="DT177" s="54"/>
      <c r="DU177" s="54"/>
      <c r="DV177" s="54"/>
      <c r="DW177" s="54"/>
      <c r="DX177" s="54"/>
      <c r="DY177" s="54"/>
      <c r="DZ177" s="54"/>
      <c r="EA177" s="54"/>
      <c r="EB177" s="54"/>
      <c r="EC177" s="54"/>
      <c r="ED177" s="54"/>
      <c r="EE177" s="54"/>
      <c r="EF177" s="54"/>
      <c r="EG177" s="54"/>
      <c r="EH177" s="54"/>
      <c r="EI177" s="54"/>
      <c r="EJ177" s="54"/>
      <c r="EK177" s="54"/>
      <c r="EL177" s="54"/>
      <c r="EM177" s="54"/>
      <c r="EN177" s="54"/>
      <c r="EO177" s="54"/>
      <c r="EP177" s="54"/>
      <c r="EQ177" s="54"/>
      <c r="ER177" s="54"/>
      <c r="ES177" s="54"/>
      <c r="ET177" s="54"/>
      <c r="EU177" s="54"/>
      <c r="EV177" s="54"/>
      <c r="EW177" s="54"/>
      <c r="EX177" s="54"/>
      <c r="EY177" s="54"/>
      <c r="EZ177" s="54"/>
      <c r="FA177" s="54"/>
      <c r="FB177" s="54"/>
      <c r="FC177" s="54"/>
      <c r="FD177" s="54"/>
      <c r="FE177" s="54"/>
      <c r="FF177" s="54"/>
      <c r="FG177" s="54"/>
      <c r="FH177" s="54"/>
      <c r="FI177" s="54"/>
      <c r="FJ177" s="54"/>
      <c r="FK177" s="54"/>
      <c r="FL177" s="54"/>
      <c r="FM177" s="54"/>
      <c r="FN177" s="54"/>
      <c r="FO177" s="54"/>
      <c r="FP177" s="54"/>
      <c r="FQ177" s="54"/>
      <c r="FR177" s="54"/>
      <c r="FS177" s="54"/>
      <c r="FT177" s="54"/>
      <c r="FU177" s="54"/>
      <c r="FV177" s="54"/>
      <c r="FW177" s="54"/>
      <c r="FX177" s="54"/>
      <c r="FY177" s="54"/>
      <c r="FZ177" s="54"/>
      <c r="GA177" s="54"/>
      <c r="GB177" s="54"/>
      <c r="GC177" s="54"/>
      <c r="GD177" s="54"/>
      <c r="GE177" s="54"/>
      <c r="GF177" s="54"/>
      <c r="GG177" s="54"/>
      <c r="GH177" s="54"/>
      <c r="GI177" s="54"/>
      <c r="GJ177" s="54"/>
      <c r="GK177" s="54"/>
      <c r="GL177" s="54"/>
      <c r="GM177" s="54"/>
      <c r="GN177" s="54"/>
      <c r="GO177" s="54"/>
      <c r="GP177" s="54"/>
      <c r="GQ177" s="54"/>
      <c r="GR177" s="54"/>
      <c r="GS177" s="54"/>
      <c r="GT177" s="54"/>
      <c r="GU177" s="54"/>
      <c r="GV177" s="54"/>
      <c r="GW177" s="54"/>
      <c r="GX177" s="54"/>
      <c r="GY177" s="54"/>
      <c r="GZ177" s="54"/>
      <c r="HA177" s="54"/>
      <c r="HB177" s="54"/>
      <c r="HC177" s="54"/>
      <c r="HD177" s="54"/>
      <c r="HE177" s="54"/>
      <c r="HF177" s="54"/>
      <c r="HG177" s="54"/>
      <c r="HH177" s="54"/>
      <c r="HI177" s="54"/>
      <c r="HJ177" s="54"/>
      <c r="HK177" s="54"/>
      <c r="HL177" s="54"/>
      <c r="HM177" s="54"/>
      <c r="HN177" s="54"/>
      <c r="HO177" s="54"/>
      <c r="HP177" s="54"/>
      <c r="HQ177" s="54"/>
      <c r="HR177" s="54"/>
    </row>
    <row r="178" spans="1:226" s="53" customFormat="1">
      <c r="A178" s="61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  <c r="DA178" s="54"/>
      <c r="DB178" s="54"/>
      <c r="DC178" s="54"/>
      <c r="DD178" s="54"/>
      <c r="DE178" s="54"/>
      <c r="DF178" s="54"/>
      <c r="DG178" s="54"/>
      <c r="DH178" s="54"/>
      <c r="DI178" s="54"/>
      <c r="DJ178" s="54"/>
      <c r="DK178" s="54"/>
      <c r="DL178" s="54"/>
      <c r="DM178" s="54"/>
      <c r="DN178" s="54"/>
      <c r="DO178" s="54"/>
      <c r="DP178" s="54"/>
      <c r="DQ178" s="54"/>
      <c r="DR178" s="54"/>
      <c r="DS178" s="54"/>
      <c r="DT178" s="54"/>
      <c r="DU178" s="54"/>
      <c r="DV178" s="54"/>
      <c r="DW178" s="54"/>
      <c r="DX178" s="54"/>
      <c r="DY178" s="54"/>
      <c r="DZ178" s="54"/>
      <c r="EA178" s="54"/>
      <c r="EB178" s="54"/>
      <c r="EC178" s="54"/>
      <c r="ED178" s="54"/>
      <c r="EE178" s="54"/>
      <c r="EF178" s="54"/>
      <c r="EG178" s="54"/>
      <c r="EH178" s="54"/>
      <c r="EI178" s="54"/>
      <c r="EJ178" s="54"/>
      <c r="EK178" s="54"/>
      <c r="EL178" s="54"/>
      <c r="EM178" s="54"/>
      <c r="EN178" s="54"/>
      <c r="EO178" s="54"/>
      <c r="EP178" s="54"/>
      <c r="EQ178" s="54"/>
      <c r="ER178" s="54"/>
      <c r="ES178" s="54"/>
      <c r="ET178" s="54"/>
      <c r="EU178" s="54"/>
      <c r="EV178" s="54"/>
      <c r="EW178" s="54"/>
      <c r="EX178" s="54"/>
      <c r="EY178" s="54"/>
      <c r="EZ178" s="54"/>
      <c r="FA178" s="54"/>
      <c r="FB178" s="54"/>
      <c r="FC178" s="54"/>
      <c r="FD178" s="54"/>
      <c r="FE178" s="54"/>
      <c r="FF178" s="54"/>
      <c r="FG178" s="54"/>
      <c r="FH178" s="54"/>
      <c r="FI178" s="54"/>
      <c r="FJ178" s="54"/>
      <c r="FK178" s="54"/>
      <c r="FL178" s="54"/>
      <c r="FM178" s="54"/>
      <c r="FN178" s="54"/>
      <c r="FO178" s="54"/>
      <c r="FP178" s="54"/>
      <c r="FQ178" s="54"/>
      <c r="FR178" s="54"/>
      <c r="FS178" s="54"/>
      <c r="FT178" s="54"/>
      <c r="FU178" s="54"/>
      <c r="FV178" s="54"/>
      <c r="FW178" s="54"/>
      <c r="FX178" s="54"/>
      <c r="FY178" s="54"/>
      <c r="FZ178" s="54"/>
      <c r="GA178" s="54"/>
      <c r="GB178" s="54"/>
      <c r="GC178" s="54"/>
      <c r="GD178" s="54"/>
      <c r="GE178" s="54"/>
      <c r="GF178" s="54"/>
      <c r="GG178" s="54"/>
      <c r="GH178" s="54"/>
      <c r="GI178" s="54"/>
      <c r="GJ178" s="54"/>
      <c r="GK178" s="54"/>
      <c r="GL178" s="54"/>
      <c r="GM178" s="54"/>
      <c r="GN178" s="54"/>
      <c r="GO178" s="54"/>
      <c r="GP178" s="54"/>
      <c r="GQ178" s="54"/>
      <c r="GR178" s="54"/>
      <c r="GS178" s="54"/>
      <c r="GT178" s="54"/>
      <c r="GU178" s="54"/>
      <c r="GV178" s="54"/>
      <c r="GW178" s="54"/>
      <c r="GX178" s="54"/>
      <c r="GY178" s="54"/>
      <c r="GZ178" s="54"/>
      <c r="HA178" s="54"/>
      <c r="HB178" s="54"/>
      <c r="HC178" s="54"/>
      <c r="HD178" s="54"/>
      <c r="HE178" s="54"/>
      <c r="HF178" s="54"/>
      <c r="HG178" s="54"/>
      <c r="HH178" s="54"/>
      <c r="HI178" s="54"/>
      <c r="HJ178" s="54"/>
      <c r="HK178" s="54"/>
      <c r="HL178" s="54"/>
      <c r="HM178" s="54"/>
      <c r="HN178" s="54"/>
      <c r="HO178" s="54"/>
      <c r="HP178" s="54"/>
      <c r="HQ178" s="54"/>
      <c r="HR178" s="54"/>
    </row>
    <row r="179" spans="1:226" s="53" customFormat="1">
      <c r="A179" s="61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  <c r="DA179" s="54"/>
      <c r="DB179" s="54"/>
      <c r="DC179" s="54"/>
      <c r="DD179" s="54"/>
      <c r="DE179" s="54"/>
      <c r="DF179" s="54"/>
      <c r="DG179" s="54"/>
      <c r="DH179" s="54"/>
      <c r="DI179" s="54"/>
      <c r="DJ179" s="54"/>
      <c r="DK179" s="54"/>
      <c r="DL179" s="54"/>
      <c r="DM179" s="54"/>
      <c r="DN179" s="54"/>
      <c r="DO179" s="54"/>
      <c r="DP179" s="54"/>
      <c r="DQ179" s="54"/>
      <c r="DR179" s="54"/>
      <c r="DS179" s="54"/>
      <c r="DT179" s="54"/>
      <c r="DU179" s="54"/>
      <c r="DV179" s="54"/>
      <c r="DW179" s="54"/>
      <c r="DX179" s="54"/>
      <c r="DY179" s="54"/>
      <c r="DZ179" s="54"/>
      <c r="EA179" s="54"/>
      <c r="EB179" s="54"/>
      <c r="EC179" s="54"/>
      <c r="ED179" s="54"/>
      <c r="EE179" s="54"/>
      <c r="EF179" s="54"/>
      <c r="EG179" s="54"/>
      <c r="EH179" s="54"/>
      <c r="EI179" s="54"/>
      <c r="EJ179" s="54"/>
      <c r="EK179" s="54"/>
      <c r="EL179" s="54"/>
      <c r="EM179" s="54"/>
      <c r="EN179" s="54"/>
      <c r="EO179" s="54"/>
      <c r="EP179" s="54"/>
      <c r="EQ179" s="54"/>
      <c r="ER179" s="54"/>
      <c r="ES179" s="54"/>
      <c r="ET179" s="54"/>
      <c r="EU179" s="54"/>
      <c r="EV179" s="54"/>
      <c r="EW179" s="54"/>
      <c r="EX179" s="54"/>
      <c r="EY179" s="54"/>
      <c r="EZ179" s="54"/>
      <c r="FA179" s="54"/>
      <c r="FB179" s="54"/>
      <c r="FC179" s="54"/>
      <c r="FD179" s="54"/>
      <c r="FE179" s="54"/>
      <c r="FF179" s="54"/>
      <c r="FG179" s="54"/>
      <c r="FH179" s="54"/>
      <c r="FI179" s="54"/>
      <c r="FJ179" s="54"/>
      <c r="FK179" s="54"/>
      <c r="FL179" s="54"/>
      <c r="FM179" s="54"/>
      <c r="FN179" s="54"/>
      <c r="FO179" s="54"/>
      <c r="FP179" s="54"/>
      <c r="FQ179" s="54"/>
      <c r="FR179" s="54"/>
      <c r="FS179" s="54"/>
      <c r="FT179" s="54"/>
      <c r="FU179" s="54"/>
      <c r="FV179" s="54"/>
      <c r="FW179" s="54"/>
      <c r="FX179" s="54"/>
      <c r="FY179" s="54"/>
      <c r="FZ179" s="54"/>
      <c r="GA179" s="54"/>
      <c r="GB179" s="54"/>
      <c r="GC179" s="54"/>
      <c r="GD179" s="54"/>
      <c r="GE179" s="54"/>
      <c r="GF179" s="54"/>
      <c r="GG179" s="54"/>
      <c r="GH179" s="54"/>
      <c r="GI179" s="54"/>
      <c r="GJ179" s="54"/>
      <c r="GK179" s="54"/>
      <c r="GL179" s="54"/>
      <c r="GM179" s="54"/>
      <c r="GN179" s="54"/>
      <c r="GO179" s="54"/>
      <c r="GP179" s="54"/>
      <c r="GQ179" s="54"/>
      <c r="GR179" s="54"/>
      <c r="GS179" s="54"/>
      <c r="GT179" s="54"/>
      <c r="GU179" s="54"/>
      <c r="GV179" s="54"/>
      <c r="GW179" s="54"/>
      <c r="GX179" s="54"/>
      <c r="GY179" s="54"/>
      <c r="GZ179" s="54"/>
      <c r="HA179" s="54"/>
      <c r="HB179" s="54"/>
      <c r="HC179" s="54"/>
      <c r="HD179" s="54"/>
      <c r="HE179" s="54"/>
      <c r="HF179" s="54"/>
      <c r="HG179" s="54"/>
      <c r="HH179" s="54"/>
      <c r="HI179" s="54"/>
      <c r="HJ179" s="54"/>
      <c r="HK179" s="54"/>
      <c r="HL179" s="54"/>
      <c r="HM179" s="54"/>
      <c r="HN179" s="54"/>
      <c r="HO179" s="54"/>
      <c r="HP179" s="54"/>
      <c r="HQ179" s="54"/>
      <c r="HR179" s="54"/>
    </row>
    <row r="180" spans="1:226" s="53" customFormat="1">
      <c r="A180" s="61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  <c r="DA180" s="54"/>
      <c r="DB180" s="54"/>
      <c r="DC180" s="54"/>
      <c r="DD180" s="54"/>
      <c r="DE180" s="54"/>
      <c r="DF180" s="54"/>
      <c r="DG180" s="54"/>
      <c r="DH180" s="54"/>
      <c r="DI180" s="54"/>
      <c r="DJ180" s="54"/>
      <c r="DK180" s="54"/>
      <c r="DL180" s="54"/>
      <c r="DM180" s="54"/>
      <c r="DN180" s="54"/>
      <c r="DO180" s="54"/>
      <c r="DP180" s="54"/>
      <c r="DQ180" s="54"/>
      <c r="DR180" s="54"/>
      <c r="DS180" s="54"/>
      <c r="DT180" s="54"/>
      <c r="DU180" s="54"/>
      <c r="DV180" s="54"/>
      <c r="DW180" s="54"/>
      <c r="DX180" s="54"/>
      <c r="DY180" s="54"/>
      <c r="DZ180" s="54"/>
      <c r="EA180" s="54"/>
      <c r="EB180" s="54"/>
      <c r="EC180" s="54"/>
      <c r="ED180" s="54"/>
      <c r="EE180" s="54"/>
      <c r="EF180" s="54"/>
      <c r="EG180" s="54"/>
      <c r="EH180" s="54"/>
      <c r="EI180" s="54"/>
      <c r="EJ180" s="54"/>
      <c r="EK180" s="54"/>
      <c r="EL180" s="54"/>
      <c r="EM180" s="54"/>
      <c r="EN180" s="54"/>
      <c r="EO180" s="54"/>
      <c r="EP180" s="54"/>
      <c r="EQ180" s="54"/>
      <c r="ER180" s="54"/>
      <c r="ES180" s="54"/>
      <c r="ET180" s="54"/>
      <c r="EU180" s="54"/>
      <c r="EV180" s="54"/>
      <c r="EW180" s="54"/>
      <c r="EX180" s="54"/>
      <c r="EY180" s="54"/>
      <c r="EZ180" s="54"/>
      <c r="FA180" s="54"/>
      <c r="FB180" s="54"/>
      <c r="FC180" s="54"/>
      <c r="FD180" s="54"/>
      <c r="FE180" s="54"/>
      <c r="FF180" s="54"/>
      <c r="FG180" s="54"/>
      <c r="FH180" s="54"/>
      <c r="FI180" s="54"/>
      <c r="FJ180" s="54"/>
      <c r="FK180" s="54"/>
      <c r="FL180" s="54"/>
      <c r="FM180" s="54"/>
      <c r="FN180" s="54"/>
      <c r="FO180" s="54"/>
      <c r="FP180" s="54"/>
      <c r="FQ180" s="54"/>
      <c r="FR180" s="54"/>
      <c r="FS180" s="54"/>
      <c r="FT180" s="54"/>
      <c r="FU180" s="54"/>
      <c r="FV180" s="54"/>
      <c r="FW180" s="54"/>
      <c r="FX180" s="54"/>
      <c r="FY180" s="54"/>
      <c r="FZ180" s="54"/>
      <c r="GA180" s="54"/>
      <c r="GB180" s="54"/>
      <c r="GC180" s="54"/>
      <c r="GD180" s="54"/>
      <c r="GE180" s="54"/>
      <c r="GF180" s="54"/>
      <c r="GG180" s="54"/>
      <c r="GH180" s="54"/>
      <c r="GI180" s="54"/>
      <c r="GJ180" s="54"/>
      <c r="GK180" s="54"/>
      <c r="GL180" s="54"/>
      <c r="GM180" s="54"/>
      <c r="GN180" s="54"/>
      <c r="GO180" s="54"/>
      <c r="GP180" s="54"/>
      <c r="GQ180" s="54"/>
      <c r="GR180" s="54"/>
      <c r="GS180" s="54"/>
      <c r="GT180" s="54"/>
      <c r="GU180" s="54"/>
      <c r="GV180" s="54"/>
      <c r="GW180" s="54"/>
      <c r="GX180" s="54"/>
      <c r="GY180" s="54"/>
      <c r="GZ180" s="54"/>
      <c r="HA180" s="54"/>
      <c r="HB180" s="54"/>
      <c r="HC180" s="54"/>
      <c r="HD180" s="54"/>
      <c r="HE180" s="54"/>
      <c r="HF180" s="54"/>
      <c r="HG180" s="54"/>
      <c r="HH180" s="54"/>
      <c r="HI180" s="54"/>
      <c r="HJ180" s="54"/>
      <c r="HK180" s="54"/>
      <c r="HL180" s="54"/>
      <c r="HM180" s="54"/>
      <c r="HN180" s="54"/>
      <c r="HO180" s="54"/>
      <c r="HP180" s="54"/>
      <c r="HQ180" s="54"/>
      <c r="HR180" s="54"/>
    </row>
    <row r="181" spans="1:226" s="53" customFormat="1">
      <c r="A181" s="61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  <c r="DA181" s="54"/>
      <c r="DB181" s="54"/>
      <c r="DC181" s="54"/>
      <c r="DD181" s="54"/>
      <c r="DE181" s="54"/>
      <c r="DF181" s="54"/>
      <c r="DG181" s="54"/>
      <c r="DH181" s="54"/>
      <c r="DI181" s="54"/>
      <c r="DJ181" s="54"/>
      <c r="DK181" s="54"/>
      <c r="DL181" s="54"/>
      <c r="DM181" s="54"/>
      <c r="DN181" s="54"/>
      <c r="DO181" s="54"/>
      <c r="DP181" s="54"/>
      <c r="DQ181" s="54"/>
      <c r="DR181" s="54"/>
      <c r="DS181" s="54"/>
      <c r="DT181" s="54"/>
      <c r="DU181" s="54"/>
      <c r="DV181" s="54"/>
      <c r="DW181" s="54"/>
      <c r="DX181" s="54"/>
      <c r="DY181" s="54"/>
      <c r="DZ181" s="54"/>
      <c r="EA181" s="54"/>
      <c r="EB181" s="54"/>
      <c r="EC181" s="54"/>
      <c r="ED181" s="54"/>
      <c r="EE181" s="54"/>
      <c r="EF181" s="54"/>
      <c r="EG181" s="54"/>
      <c r="EH181" s="54"/>
      <c r="EI181" s="54"/>
      <c r="EJ181" s="54"/>
      <c r="EK181" s="54"/>
      <c r="EL181" s="54"/>
      <c r="EM181" s="54"/>
      <c r="EN181" s="54"/>
      <c r="EO181" s="54"/>
      <c r="EP181" s="54"/>
      <c r="EQ181" s="54"/>
      <c r="ER181" s="54"/>
      <c r="ES181" s="54"/>
      <c r="ET181" s="54"/>
      <c r="EU181" s="54"/>
      <c r="EV181" s="54"/>
      <c r="EW181" s="54"/>
      <c r="EX181" s="54"/>
      <c r="EY181" s="54"/>
      <c r="EZ181" s="54"/>
      <c r="FA181" s="54"/>
      <c r="FB181" s="54"/>
      <c r="FC181" s="54"/>
      <c r="FD181" s="54"/>
      <c r="FE181" s="54"/>
      <c r="FF181" s="54"/>
      <c r="FG181" s="54"/>
      <c r="FH181" s="54"/>
      <c r="FI181" s="54"/>
      <c r="FJ181" s="54"/>
      <c r="FK181" s="54"/>
      <c r="FL181" s="54"/>
      <c r="FM181" s="54"/>
      <c r="FN181" s="54"/>
      <c r="FO181" s="54"/>
      <c r="FP181" s="54"/>
      <c r="FQ181" s="54"/>
      <c r="FR181" s="54"/>
      <c r="FS181" s="54"/>
      <c r="FT181" s="54"/>
      <c r="FU181" s="54"/>
      <c r="FV181" s="54"/>
      <c r="FW181" s="54"/>
      <c r="FX181" s="54"/>
      <c r="FY181" s="54"/>
      <c r="FZ181" s="54"/>
      <c r="GA181" s="54"/>
      <c r="GB181" s="54"/>
      <c r="GC181" s="54"/>
      <c r="GD181" s="54"/>
      <c r="GE181" s="54"/>
      <c r="GF181" s="54"/>
      <c r="GG181" s="54"/>
      <c r="GH181" s="54"/>
      <c r="GI181" s="54"/>
      <c r="GJ181" s="54"/>
      <c r="GK181" s="54"/>
      <c r="GL181" s="54"/>
      <c r="GM181" s="54"/>
      <c r="GN181" s="54"/>
      <c r="GO181" s="54"/>
      <c r="GP181" s="54"/>
      <c r="GQ181" s="54"/>
      <c r="GR181" s="54"/>
      <c r="GS181" s="54"/>
      <c r="GT181" s="54"/>
      <c r="GU181" s="54"/>
      <c r="GV181" s="54"/>
      <c r="GW181" s="54"/>
      <c r="GX181" s="54"/>
      <c r="GY181" s="54"/>
      <c r="GZ181" s="54"/>
      <c r="HA181" s="54"/>
      <c r="HB181" s="54"/>
      <c r="HC181" s="54"/>
      <c r="HD181" s="54"/>
      <c r="HE181" s="54"/>
      <c r="HF181" s="54"/>
      <c r="HG181" s="54"/>
      <c r="HH181" s="54"/>
      <c r="HI181" s="54"/>
      <c r="HJ181" s="54"/>
      <c r="HK181" s="54"/>
      <c r="HL181" s="54"/>
      <c r="HM181" s="54"/>
      <c r="HN181" s="54"/>
      <c r="HO181" s="54"/>
      <c r="HP181" s="54"/>
      <c r="HQ181" s="54"/>
      <c r="HR181" s="54"/>
    </row>
    <row r="182" spans="1:226" s="53" customFormat="1">
      <c r="A182" s="61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  <c r="DA182" s="54"/>
      <c r="DB182" s="54"/>
      <c r="DC182" s="54"/>
      <c r="DD182" s="54"/>
      <c r="DE182" s="54"/>
      <c r="DF182" s="54"/>
      <c r="DG182" s="54"/>
      <c r="DH182" s="54"/>
      <c r="DI182" s="54"/>
      <c r="DJ182" s="54"/>
      <c r="DK182" s="54"/>
      <c r="DL182" s="54"/>
      <c r="DM182" s="54"/>
      <c r="DN182" s="54"/>
      <c r="DO182" s="54"/>
      <c r="DP182" s="54"/>
      <c r="DQ182" s="54"/>
      <c r="DR182" s="54"/>
      <c r="DS182" s="54"/>
      <c r="DT182" s="54"/>
      <c r="DU182" s="54"/>
      <c r="DV182" s="54"/>
      <c r="DW182" s="54"/>
      <c r="DX182" s="54"/>
      <c r="DY182" s="54"/>
      <c r="DZ182" s="54"/>
      <c r="EA182" s="54"/>
      <c r="EB182" s="54"/>
      <c r="EC182" s="54"/>
      <c r="ED182" s="54"/>
      <c r="EE182" s="54"/>
      <c r="EF182" s="54"/>
      <c r="EG182" s="54"/>
      <c r="EH182" s="54"/>
      <c r="EI182" s="54"/>
      <c r="EJ182" s="54"/>
      <c r="EK182" s="54"/>
      <c r="EL182" s="54"/>
      <c r="EM182" s="54"/>
      <c r="EN182" s="54"/>
      <c r="EO182" s="54"/>
      <c r="EP182" s="54"/>
      <c r="EQ182" s="54"/>
      <c r="ER182" s="54"/>
      <c r="ES182" s="54"/>
      <c r="ET182" s="54"/>
      <c r="EU182" s="54"/>
      <c r="EV182" s="54"/>
      <c r="EW182" s="54"/>
      <c r="EX182" s="54"/>
      <c r="EY182" s="54"/>
      <c r="EZ182" s="54"/>
      <c r="FA182" s="54"/>
      <c r="FB182" s="54"/>
      <c r="FC182" s="54"/>
      <c r="FD182" s="54"/>
      <c r="FE182" s="54"/>
      <c r="FF182" s="54"/>
      <c r="FG182" s="54"/>
      <c r="FH182" s="54"/>
      <c r="FI182" s="54"/>
      <c r="FJ182" s="54"/>
      <c r="FK182" s="54"/>
      <c r="FL182" s="54"/>
      <c r="FM182" s="54"/>
      <c r="FN182" s="54"/>
      <c r="FO182" s="54"/>
      <c r="FP182" s="54"/>
      <c r="FQ182" s="54"/>
      <c r="FR182" s="54"/>
      <c r="FS182" s="54"/>
      <c r="FT182" s="54"/>
      <c r="FU182" s="54"/>
      <c r="FV182" s="54"/>
      <c r="FW182" s="54"/>
      <c r="FX182" s="54"/>
      <c r="FY182" s="54"/>
      <c r="FZ182" s="54"/>
      <c r="GA182" s="54"/>
      <c r="GB182" s="54"/>
      <c r="GC182" s="54"/>
      <c r="GD182" s="54"/>
      <c r="GE182" s="54"/>
      <c r="GF182" s="54"/>
      <c r="GG182" s="54"/>
      <c r="GH182" s="54"/>
      <c r="GI182" s="54"/>
      <c r="GJ182" s="54"/>
      <c r="GK182" s="54"/>
      <c r="GL182" s="54"/>
      <c r="GM182" s="54"/>
      <c r="GN182" s="54"/>
      <c r="GO182" s="54"/>
      <c r="GP182" s="54"/>
      <c r="GQ182" s="54"/>
      <c r="GR182" s="54"/>
      <c r="GS182" s="54"/>
      <c r="GT182" s="54"/>
      <c r="GU182" s="54"/>
      <c r="GV182" s="54"/>
      <c r="GW182" s="54"/>
      <c r="GX182" s="54"/>
      <c r="GY182" s="54"/>
      <c r="GZ182" s="54"/>
      <c r="HA182" s="54"/>
      <c r="HB182" s="54"/>
      <c r="HC182" s="54"/>
      <c r="HD182" s="54"/>
      <c r="HE182" s="54"/>
      <c r="HF182" s="54"/>
      <c r="HG182" s="54"/>
      <c r="HH182" s="54"/>
      <c r="HI182" s="54"/>
      <c r="HJ182" s="54"/>
      <c r="HK182" s="54"/>
      <c r="HL182" s="54"/>
      <c r="HM182" s="54"/>
      <c r="HN182" s="54"/>
      <c r="HO182" s="54"/>
      <c r="HP182" s="54"/>
      <c r="HQ182" s="54"/>
      <c r="HR182" s="54"/>
    </row>
    <row r="183" spans="1:226" s="53" customFormat="1">
      <c r="A183" s="61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  <c r="CZ183" s="54"/>
      <c r="DA183" s="54"/>
      <c r="DB183" s="54"/>
      <c r="DC183" s="54"/>
      <c r="DD183" s="54"/>
      <c r="DE183" s="54"/>
      <c r="DF183" s="54"/>
      <c r="DG183" s="54"/>
      <c r="DH183" s="54"/>
      <c r="DI183" s="54"/>
      <c r="DJ183" s="54"/>
      <c r="DK183" s="54"/>
      <c r="DL183" s="54"/>
      <c r="DM183" s="54"/>
      <c r="DN183" s="54"/>
      <c r="DO183" s="54"/>
      <c r="DP183" s="54"/>
      <c r="DQ183" s="54"/>
      <c r="DR183" s="54"/>
      <c r="DS183" s="54"/>
      <c r="DT183" s="54"/>
      <c r="DU183" s="54"/>
      <c r="DV183" s="54"/>
      <c r="DW183" s="54"/>
      <c r="DX183" s="54"/>
      <c r="DY183" s="54"/>
      <c r="DZ183" s="54"/>
      <c r="EA183" s="54"/>
      <c r="EB183" s="54"/>
      <c r="EC183" s="54"/>
      <c r="ED183" s="54"/>
      <c r="EE183" s="54"/>
      <c r="EF183" s="54"/>
      <c r="EG183" s="54"/>
      <c r="EH183" s="54"/>
      <c r="EI183" s="54"/>
      <c r="EJ183" s="54"/>
      <c r="EK183" s="54"/>
      <c r="EL183" s="54"/>
      <c r="EM183" s="54"/>
      <c r="EN183" s="54"/>
      <c r="EO183" s="54"/>
      <c r="EP183" s="54"/>
      <c r="EQ183" s="54"/>
      <c r="ER183" s="54"/>
      <c r="ES183" s="54"/>
      <c r="ET183" s="54"/>
      <c r="EU183" s="54"/>
      <c r="EV183" s="54"/>
      <c r="EW183" s="54"/>
      <c r="EX183" s="54"/>
      <c r="EY183" s="54"/>
      <c r="EZ183" s="54"/>
      <c r="FA183" s="54"/>
      <c r="FB183" s="54"/>
      <c r="FC183" s="54"/>
      <c r="FD183" s="54"/>
      <c r="FE183" s="54"/>
      <c r="FF183" s="54"/>
      <c r="FG183" s="54"/>
      <c r="FH183" s="54"/>
      <c r="FI183" s="54"/>
      <c r="FJ183" s="54"/>
      <c r="FK183" s="54"/>
      <c r="FL183" s="54"/>
      <c r="FM183" s="54"/>
      <c r="FN183" s="54"/>
      <c r="FO183" s="54"/>
      <c r="FP183" s="54"/>
      <c r="FQ183" s="54"/>
      <c r="FR183" s="54"/>
      <c r="FS183" s="54"/>
      <c r="FT183" s="54"/>
      <c r="FU183" s="54"/>
      <c r="FV183" s="54"/>
      <c r="FW183" s="54"/>
      <c r="FX183" s="54"/>
      <c r="FY183" s="54"/>
      <c r="FZ183" s="54"/>
      <c r="GA183" s="54"/>
      <c r="GB183" s="54"/>
      <c r="GC183" s="54"/>
      <c r="GD183" s="54"/>
      <c r="GE183" s="54"/>
      <c r="GF183" s="54"/>
      <c r="GG183" s="54"/>
      <c r="GH183" s="54"/>
      <c r="GI183" s="54"/>
      <c r="GJ183" s="54"/>
      <c r="GK183" s="54"/>
      <c r="GL183" s="54"/>
      <c r="GM183" s="54"/>
      <c r="GN183" s="54"/>
      <c r="GO183" s="54"/>
      <c r="GP183" s="54"/>
      <c r="GQ183" s="54"/>
      <c r="GR183" s="54"/>
      <c r="GS183" s="54"/>
      <c r="GT183" s="54"/>
      <c r="GU183" s="54"/>
      <c r="GV183" s="54"/>
      <c r="GW183" s="54"/>
      <c r="GX183" s="54"/>
      <c r="GY183" s="54"/>
      <c r="GZ183" s="54"/>
      <c r="HA183" s="54"/>
      <c r="HB183" s="54"/>
      <c r="HC183" s="54"/>
      <c r="HD183" s="54"/>
      <c r="HE183" s="54"/>
      <c r="HF183" s="54"/>
      <c r="HG183" s="54"/>
      <c r="HH183" s="54"/>
      <c r="HI183" s="54"/>
      <c r="HJ183" s="54"/>
      <c r="HK183" s="54"/>
      <c r="HL183" s="54"/>
      <c r="HM183" s="54"/>
      <c r="HN183" s="54"/>
      <c r="HO183" s="54"/>
      <c r="HP183" s="54"/>
      <c r="HQ183" s="54"/>
      <c r="HR183" s="54"/>
    </row>
    <row r="184" spans="1:226" s="53" customFormat="1">
      <c r="A184" s="61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  <c r="CZ184" s="54"/>
      <c r="DA184" s="54"/>
      <c r="DB184" s="54"/>
      <c r="DC184" s="54"/>
      <c r="DD184" s="54"/>
      <c r="DE184" s="54"/>
      <c r="DF184" s="54"/>
      <c r="DG184" s="54"/>
      <c r="DH184" s="54"/>
      <c r="DI184" s="54"/>
      <c r="DJ184" s="54"/>
      <c r="DK184" s="54"/>
      <c r="DL184" s="54"/>
      <c r="DM184" s="54"/>
      <c r="DN184" s="54"/>
      <c r="DO184" s="54"/>
      <c r="DP184" s="54"/>
      <c r="DQ184" s="54"/>
      <c r="DR184" s="54"/>
      <c r="DS184" s="54"/>
      <c r="DT184" s="54"/>
      <c r="DU184" s="54"/>
      <c r="DV184" s="54"/>
      <c r="DW184" s="54"/>
      <c r="DX184" s="54"/>
      <c r="DY184" s="54"/>
      <c r="DZ184" s="54"/>
      <c r="EA184" s="54"/>
      <c r="EB184" s="54"/>
      <c r="EC184" s="54"/>
      <c r="ED184" s="54"/>
      <c r="EE184" s="54"/>
      <c r="EF184" s="54"/>
      <c r="EG184" s="54"/>
      <c r="EH184" s="54"/>
      <c r="EI184" s="54"/>
      <c r="EJ184" s="54"/>
      <c r="EK184" s="54"/>
      <c r="EL184" s="54"/>
      <c r="EM184" s="54"/>
      <c r="EN184" s="54"/>
      <c r="EO184" s="54"/>
      <c r="EP184" s="54"/>
      <c r="EQ184" s="54"/>
      <c r="ER184" s="54"/>
      <c r="ES184" s="54"/>
      <c r="ET184" s="54"/>
      <c r="EU184" s="54"/>
      <c r="EV184" s="54"/>
      <c r="EW184" s="54"/>
      <c r="EX184" s="54"/>
      <c r="EY184" s="54"/>
      <c r="EZ184" s="54"/>
      <c r="FA184" s="54"/>
      <c r="FB184" s="54"/>
      <c r="FC184" s="54"/>
      <c r="FD184" s="54"/>
      <c r="FE184" s="54"/>
      <c r="FF184" s="54"/>
      <c r="FG184" s="54"/>
      <c r="FH184" s="54"/>
      <c r="FI184" s="54"/>
      <c r="FJ184" s="54"/>
      <c r="FK184" s="54"/>
      <c r="FL184" s="54"/>
      <c r="FM184" s="54"/>
      <c r="FN184" s="54"/>
      <c r="FO184" s="54"/>
      <c r="FP184" s="54"/>
      <c r="FQ184" s="54"/>
      <c r="FR184" s="54"/>
      <c r="FS184" s="54"/>
      <c r="FT184" s="54"/>
      <c r="FU184" s="54"/>
      <c r="FV184" s="54"/>
      <c r="FW184" s="54"/>
      <c r="FX184" s="54"/>
      <c r="FY184" s="54"/>
      <c r="FZ184" s="54"/>
      <c r="GA184" s="54"/>
      <c r="GB184" s="54"/>
      <c r="GC184" s="54"/>
      <c r="GD184" s="54"/>
      <c r="GE184" s="54"/>
      <c r="GF184" s="54"/>
      <c r="GG184" s="54"/>
      <c r="GH184" s="54"/>
      <c r="GI184" s="54"/>
      <c r="GJ184" s="54"/>
      <c r="GK184" s="54"/>
      <c r="GL184" s="54"/>
      <c r="GM184" s="54"/>
      <c r="GN184" s="54"/>
      <c r="GO184" s="54"/>
      <c r="GP184" s="54"/>
      <c r="GQ184" s="54"/>
      <c r="GR184" s="54"/>
      <c r="GS184" s="54"/>
      <c r="GT184" s="54"/>
      <c r="GU184" s="54"/>
      <c r="GV184" s="54"/>
      <c r="GW184" s="54"/>
      <c r="GX184" s="54"/>
      <c r="GY184" s="54"/>
      <c r="GZ184" s="54"/>
      <c r="HA184" s="54"/>
      <c r="HB184" s="54"/>
      <c r="HC184" s="54"/>
      <c r="HD184" s="54"/>
      <c r="HE184" s="54"/>
      <c r="HF184" s="54"/>
      <c r="HG184" s="54"/>
      <c r="HH184" s="54"/>
      <c r="HI184" s="54"/>
      <c r="HJ184" s="54"/>
      <c r="HK184" s="54"/>
      <c r="HL184" s="54"/>
      <c r="HM184" s="54"/>
      <c r="HN184" s="54"/>
      <c r="HO184" s="54"/>
      <c r="HP184" s="54"/>
      <c r="HQ184" s="54"/>
      <c r="HR184" s="54"/>
    </row>
    <row r="185" spans="1:226" s="53" customFormat="1">
      <c r="A185" s="61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  <c r="DA185" s="54"/>
      <c r="DB185" s="54"/>
      <c r="DC185" s="54"/>
      <c r="DD185" s="54"/>
      <c r="DE185" s="54"/>
      <c r="DF185" s="54"/>
      <c r="DG185" s="54"/>
      <c r="DH185" s="54"/>
      <c r="DI185" s="54"/>
      <c r="DJ185" s="54"/>
      <c r="DK185" s="54"/>
      <c r="DL185" s="54"/>
      <c r="DM185" s="54"/>
      <c r="DN185" s="54"/>
      <c r="DO185" s="54"/>
      <c r="DP185" s="54"/>
      <c r="DQ185" s="54"/>
      <c r="DR185" s="54"/>
      <c r="DS185" s="54"/>
      <c r="DT185" s="54"/>
      <c r="DU185" s="54"/>
      <c r="DV185" s="54"/>
      <c r="DW185" s="54"/>
      <c r="DX185" s="54"/>
      <c r="DY185" s="54"/>
      <c r="DZ185" s="54"/>
      <c r="EA185" s="54"/>
      <c r="EB185" s="54"/>
      <c r="EC185" s="54"/>
      <c r="ED185" s="54"/>
      <c r="EE185" s="54"/>
      <c r="EF185" s="54"/>
      <c r="EG185" s="54"/>
      <c r="EH185" s="54"/>
      <c r="EI185" s="54"/>
      <c r="EJ185" s="54"/>
      <c r="EK185" s="54"/>
      <c r="EL185" s="54"/>
      <c r="EM185" s="54"/>
      <c r="EN185" s="54"/>
      <c r="EO185" s="54"/>
      <c r="EP185" s="54"/>
      <c r="EQ185" s="54"/>
      <c r="ER185" s="54"/>
      <c r="ES185" s="54"/>
      <c r="ET185" s="54"/>
      <c r="EU185" s="54"/>
      <c r="EV185" s="54"/>
      <c r="EW185" s="54"/>
      <c r="EX185" s="54"/>
      <c r="EY185" s="54"/>
      <c r="EZ185" s="54"/>
      <c r="FA185" s="54"/>
      <c r="FB185" s="54"/>
      <c r="FC185" s="54"/>
      <c r="FD185" s="54"/>
      <c r="FE185" s="54"/>
      <c r="FF185" s="54"/>
      <c r="FG185" s="54"/>
      <c r="FH185" s="54"/>
      <c r="FI185" s="54"/>
      <c r="FJ185" s="54"/>
      <c r="FK185" s="54"/>
      <c r="FL185" s="54"/>
      <c r="FM185" s="54"/>
      <c r="FN185" s="54"/>
      <c r="FO185" s="54"/>
      <c r="FP185" s="54"/>
      <c r="FQ185" s="54"/>
      <c r="FR185" s="54"/>
      <c r="FS185" s="54"/>
      <c r="FT185" s="54"/>
      <c r="FU185" s="54"/>
      <c r="FV185" s="54"/>
      <c r="FW185" s="54"/>
      <c r="FX185" s="54"/>
      <c r="FY185" s="54"/>
      <c r="FZ185" s="54"/>
      <c r="GA185" s="54"/>
      <c r="GB185" s="54"/>
      <c r="GC185" s="54"/>
      <c r="GD185" s="54"/>
      <c r="GE185" s="54"/>
      <c r="GF185" s="54"/>
      <c r="GG185" s="54"/>
      <c r="GH185" s="54"/>
      <c r="GI185" s="54"/>
      <c r="GJ185" s="54"/>
      <c r="GK185" s="54"/>
      <c r="GL185" s="54"/>
      <c r="GM185" s="54"/>
      <c r="GN185" s="54"/>
      <c r="GO185" s="54"/>
      <c r="GP185" s="54"/>
      <c r="GQ185" s="54"/>
      <c r="GR185" s="54"/>
      <c r="GS185" s="54"/>
      <c r="GT185" s="54"/>
      <c r="GU185" s="54"/>
      <c r="GV185" s="54"/>
      <c r="GW185" s="54"/>
      <c r="GX185" s="54"/>
      <c r="GY185" s="54"/>
      <c r="GZ185" s="54"/>
      <c r="HA185" s="54"/>
      <c r="HB185" s="54"/>
      <c r="HC185" s="54"/>
      <c r="HD185" s="54"/>
      <c r="HE185" s="54"/>
      <c r="HF185" s="54"/>
      <c r="HG185" s="54"/>
      <c r="HH185" s="54"/>
      <c r="HI185" s="54"/>
      <c r="HJ185" s="54"/>
      <c r="HK185" s="54"/>
      <c r="HL185" s="54"/>
      <c r="HM185" s="54"/>
      <c r="HN185" s="54"/>
      <c r="HO185" s="54"/>
      <c r="HP185" s="54"/>
      <c r="HQ185" s="54"/>
      <c r="HR185" s="54"/>
    </row>
    <row r="186" spans="1:226" s="53" customFormat="1">
      <c r="A186" s="61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  <c r="DA186" s="54"/>
      <c r="DB186" s="54"/>
      <c r="DC186" s="54"/>
      <c r="DD186" s="54"/>
      <c r="DE186" s="54"/>
      <c r="DF186" s="54"/>
      <c r="DG186" s="54"/>
      <c r="DH186" s="54"/>
      <c r="DI186" s="54"/>
      <c r="DJ186" s="54"/>
      <c r="DK186" s="54"/>
      <c r="DL186" s="54"/>
      <c r="DM186" s="54"/>
      <c r="DN186" s="54"/>
      <c r="DO186" s="54"/>
      <c r="DP186" s="54"/>
      <c r="DQ186" s="54"/>
      <c r="DR186" s="54"/>
      <c r="DS186" s="54"/>
      <c r="DT186" s="54"/>
      <c r="DU186" s="54"/>
      <c r="DV186" s="54"/>
      <c r="DW186" s="54"/>
      <c r="DX186" s="54"/>
      <c r="DY186" s="54"/>
      <c r="DZ186" s="54"/>
      <c r="EA186" s="54"/>
      <c r="EB186" s="54"/>
      <c r="EC186" s="54"/>
      <c r="ED186" s="54"/>
      <c r="EE186" s="54"/>
      <c r="EF186" s="54"/>
      <c r="EG186" s="54"/>
      <c r="EH186" s="54"/>
      <c r="EI186" s="54"/>
      <c r="EJ186" s="54"/>
      <c r="EK186" s="54"/>
      <c r="EL186" s="54"/>
      <c r="EM186" s="54"/>
      <c r="EN186" s="54"/>
      <c r="EO186" s="54"/>
      <c r="EP186" s="54"/>
      <c r="EQ186" s="54"/>
      <c r="ER186" s="54"/>
      <c r="ES186" s="54"/>
      <c r="ET186" s="54"/>
      <c r="EU186" s="54"/>
      <c r="EV186" s="54"/>
      <c r="EW186" s="54"/>
      <c r="EX186" s="54"/>
      <c r="EY186" s="54"/>
      <c r="EZ186" s="54"/>
      <c r="FA186" s="54"/>
      <c r="FB186" s="54"/>
      <c r="FC186" s="54"/>
      <c r="FD186" s="54"/>
      <c r="FE186" s="54"/>
      <c r="FF186" s="54"/>
      <c r="FG186" s="54"/>
      <c r="FH186" s="54"/>
      <c r="FI186" s="54"/>
      <c r="FJ186" s="54"/>
      <c r="FK186" s="54"/>
      <c r="FL186" s="54"/>
      <c r="FM186" s="54"/>
      <c r="FN186" s="54"/>
      <c r="FO186" s="54"/>
      <c r="FP186" s="54"/>
      <c r="FQ186" s="54"/>
      <c r="FR186" s="54"/>
      <c r="FS186" s="54"/>
      <c r="FT186" s="54"/>
      <c r="FU186" s="54"/>
      <c r="FV186" s="54"/>
      <c r="FW186" s="54"/>
      <c r="FX186" s="54"/>
      <c r="FY186" s="54"/>
      <c r="FZ186" s="54"/>
      <c r="GA186" s="54"/>
      <c r="GB186" s="54"/>
      <c r="GC186" s="54"/>
      <c r="GD186" s="54"/>
      <c r="GE186" s="54"/>
      <c r="GF186" s="54"/>
      <c r="GG186" s="54"/>
      <c r="GH186" s="54"/>
      <c r="GI186" s="54"/>
      <c r="GJ186" s="54"/>
      <c r="GK186" s="54"/>
      <c r="GL186" s="54"/>
      <c r="GM186" s="54"/>
      <c r="GN186" s="54"/>
      <c r="GO186" s="54"/>
      <c r="GP186" s="54"/>
      <c r="GQ186" s="54"/>
      <c r="GR186" s="54"/>
      <c r="GS186" s="54"/>
      <c r="GT186" s="54"/>
      <c r="GU186" s="54"/>
      <c r="GV186" s="54"/>
      <c r="GW186" s="54"/>
      <c r="GX186" s="54"/>
      <c r="GY186" s="54"/>
      <c r="GZ186" s="54"/>
      <c r="HA186" s="54"/>
      <c r="HB186" s="54"/>
      <c r="HC186" s="54"/>
      <c r="HD186" s="54"/>
      <c r="HE186" s="54"/>
      <c r="HF186" s="54"/>
      <c r="HG186" s="54"/>
      <c r="HH186" s="54"/>
      <c r="HI186" s="54"/>
      <c r="HJ186" s="54"/>
      <c r="HK186" s="54"/>
      <c r="HL186" s="54"/>
      <c r="HM186" s="54"/>
      <c r="HN186" s="54"/>
      <c r="HO186" s="54"/>
      <c r="HP186" s="54"/>
      <c r="HQ186" s="54"/>
      <c r="HR186" s="54"/>
    </row>
    <row r="187" spans="1:226" s="53" customFormat="1">
      <c r="A187" s="61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  <c r="CZ187" s="54"/>
      <c r="DA187" s="54"/>
      <c r="DB187" s="54"/>
      <c r="DC187" s="54"/>
      <c r="DD187" s="54"/>
      <c r="DE187" s="54"/>
      <c r="DF187" s="54"/>
      <c r="DG187" s="54"/>
      <c r="DH187" s="54"/>
      <c r="DI187" s="54"/>
      <c r="DJ187" s="54"/>
      <c r="DK187" s="54"/>
      <c r="DL187" s="54"/>
      <c r="DM187" s="54"/>
      <c r="DN187" s="54"/>
      <c r="DO187" s="54"/>
      <c r="DP187" s="54"/>
      <c r="DQ187" s="54"/>
      <c r="DR187" s="54"/>
      <c r="DS187" s="54"/>
      <c r="DT187" s="54"/>
      <c r="DU187" s="54"/>
      <c r="DV187" s="54"/>
      <c r="DW187" s="54"/>
      <c r="DX187" s="54"/>
      <c r="DY187" s="54"/>
      <c r="DZ187" s="54"/>
      <c r="EA187" s="54"/>
      <c r="EB187" s="54"/>
      <c r="EC187" s="54"/>
      <c r="ED187" s="54"/>
      <c r="EE187" s="54"/>
      <c r="EF187" s="54"/>
      <c r="EG187" s="54"/>
      <c r="EH187" s="54"/>
      <c r="EI187" s="54"/>
      <c r="EJ187" s="54"/>
      <c r="EK187" s="54"/>
      <c r="EL187" s="54"/>
      <c r="EM187" s="54"/>
      <c r="EN187" s="54"/>
      <c r="EO187" s="54"/>
      <c r="EP187" s="54"/>
      <c r="EQ187" s="54"/>
      <c r="ER187" s="54"/>
      <c r="ES187" s="54"/>
      <c r="ET187" s="54"/>
      <c r="EU187" s="54"/>
      <c r="EV187" s="54"/>
      <c r="EW187" s="54"/>
      <c r="EX187" s="54"/>
      <c r="EY187" s="54"/>
      <c r="EZ187" s="54"/>
      <c r="FA187" s="54"/>
      <c r="FB187" s="54"/>
      <c r="FC187" s="54"/>
      <c r="FD187" s="54"/>
      <c r="FE187" s="54"/>
      <c r="FF187" s="54"/>
      <c r="FG187" s="54"/>
      <c r="FH187" s="54"/>
      <c r="FI187" s="54"/>
      <c r="FJ187" s="54"/>
      <c r="FK187" s="54"/>
      <c r="FL187" s="54"/>
      <c r="FM187" s="54"/>
      <c r="FN187" s="54"/>
      <c r="FO187" s="54"/>
      <c r="FP187" s="54"/>
      <c r="FQ187" s="54"/>
      <c r="FR187" s="54"/>
      <c r="FS187" s="54"/>
      <c r="FT187" s="54"/>
      <c r="FU187" s="54"/>
      <c r="FV187" s="54"/>
      <c r="FW187" s="54"/>
      <c r="FX187" s="54"/>
      <c r="FY187" s="54"/>
      <c r="FZ187" s="54"/>
      <c r="GA187" s="54"/>
      <c r="GB187" s="54"/>
      <c r="GC187" s="54"/>
      <c r="GD187" s="54"/>
      <c r="GE187" s="54"/>
      <c r="GF187" s="54"/>
      <c r="GG187" s="54"/>
      <c r="GH187" s="54"/>
      <c r="GI187" s="54"/>
      <c r="GJ187" s="54"/>
      <c r="GK187" s="54"/>
      <c r="GL187" s="54"/>
      <c r="GM187" s="54"/>
      <c r="GN187" s="54"/>
      <c r="GO187" s="54"/>
      <c r="GP187" s="54"/>
      <c r="GQ187" s="54"/>
      <c r="GR187" s="54"/>
      <c r="GS187" s="54"/>
      <c r="GT187" s="54"/>
      <c r="GU187" s="54"/>
      <c r="GV187" s="54"/>
      <c r="GW187" s="54"/>
      <c r="GX187" s="54"/>
      <c r="GY187" s="54"/>
      <c r="GZ187" s="54"/>
      <c r="HA187" s="54"/>
      <c r="HB187" s="54"/>
      <c r="HC187" s="54"/>
      <c r="HD187" s="54"/>
      <c r="HE187" s="54"/>
      <c r="HF187" s="54"/>
      <c r="HG187" s="54"/>
      <c r="HH187" s="54"/>
      <c r="HI187" s="54"/>
      <c r="HJ187" s="54"/>
      <c r="HK187" s="54"/>
      <c r="HL187" s="54"/>
      <c r="HM187" s="54"/>
      <c r="HN187" s="54"/>
      <c r="HO187" s="54"/>
      <c r="HP187" s="54"/>
      <c r="HQ187" s="54"/>
      <c r="HR187" s="54"/>
    </row>
    <row r="188" spans="1:226" s="53" customFormat="1">
      <c r="A188" s="61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54"/>
      <c r="CZ188" s="54"/>
      <c r="DA188" s="54"/>
      <c r="DB188" s="54"/>
      <c r="DC188" s="54"/>
      <c r="DD188" s="54"/>
      <c r="DE188" s="54"/>
      <c r="DF188" s="54"/>
      <c r="DG188" s="54"/>
      <c r="DH188" s="54"/>
      <c r="DI188" s="54"/>
      <c r="DJ188" s="54"/>
      <c r="DK188" s="54"/>
      <c r="DL188" s="54"/>
      <c r="DM188" s="54"/>
      <c r="DN188" s="54"/>
      <c r="DO188" s="54"/>
      <c r="DP188" s="54"/>
      <c r="DQ188" s="54"/>
      <c r="DR188" s="54"/>
      <c r="DS188" s="54"/>
      <c r="DT188" s="54"/>
      <c r="DU188" s="54"/>
      <c r="DV188" s="54"/>
      <c r="DW188" s="54"/>
      <c r="DX188" s="54"/>
      <c r="DY188" s="54"/>
      <c r="DZ188" s="54"/>
      <c r="EA188" s="54"/>
      <c r="EB188" s="54"/>
      <c r="EC188" s="54"/>
      <c r="ED188" s="54"/>
      <c r="EE188" s="54"/>
      <c r="EF188" s="54"/>
      <c r="EG188" s="54"/>
      <c r="EH188" s="54"/>
      <c r="EI188" s="54"/>
      <c r="EJ188" s="54"/>
      <c r="EK188" s="54"/>
      <c r="EL188" s="54"/>
      <c r="EM188" s="54"/>
      <c r="EN188" s="54"/>
      <c r="EO188" s="54"/>
      <c r="EP188" s="54"/>
      <c r="EQ188" s="54"/>
      <c r="ER188" s="54"/>
      <c r="ES188" s="54"/>
      <c r="ET188" s="54"/>
      <c r="EU188" s="54"/>
      <c r="EV188" s="54"/>
      <c r="EW188" s="54"/>
      <c r="EX188" s="54"/>
      <c r="EY188" s="54"/>
      <c r="EZ188" s="54"/>
      <c r="FA188" s="54"/>
      <c r="FB188" s="54"/>
      <c r="FC188" s="54"/>
      <c r="FD188" s="54"/>
      <c r="FE188" s="54"/>
      <c r="FF188" s="54"/>
      <c r="FG188" s="54"/>
      <c r="FH188" s="54"/>
      <c r="FI188" s="54"/>
      <c r="FJ188" s="54"/>
      <c r="FK188" s="54"/>
      <c r="FL188" s="54"/>
      <c r="FM188" s="54"/>
      <c r="FN188" s="54"/>
      <c r="FO188" s="54"/>
      <c r="FP188" s="54"/>
      <c r="FQ188" s="54"/>
      <c r="FR188" s="54"/>
      <c r="FS188" s="54"/>
      <c r="FT188" s="54"/>
      <c r="FU188" s="54"/>
      <c r="FV188" s="54"/>
      <c r="FW188" s="54"/>
      <c r="FX188" s="54"/>
      <c r="FY188" s="54"/>
      <c r="FZ188" s="54"/>
      <c r="GA188" s="54"/>
      <c r="GB188" s="54"/>
      <c r="GC188" s="54"/>
      <c r="GD188" s="54"/>
      <c r="GE188" s="54"/>
      <c r="GF188" s="54"/>
      <c r="GG188" s="54"/>
      <c r="GH188" s="54"/>
      <c r="GI188" s="54"/>
      <c r="GJ188" s="54"/>
      <c r="GK188" s="54"/>
      <c r="GL188" s="54"/>
      <c r="GM188" s="54"/>
      <c r="GN188" s="54"/>
      <c r="GO188" s="54"/>
      <c r="GP188" s="54"/>
      <c r="GQ188" s="54"/>
      <c r="GR188" s="54"/>
      <c r="GS188" s="54"/>
      <c r="GT188" s="54"/>
      <c r="GU188" s="54"/>
      <c r="GV188" s="54"/>
      <c r="GW188" s="54"/>
      <c r="GX188" s="54"/>
      <c r="GY188" s="54"/>
      <c r="GZ188" s="54"/>
      <c r="HA188" s="54"/>
      <c r="HB188" s="54"/>
      <c r="HC188" s="54"/>
      <c r="HD188" s="54"/>
      <c r="HE188" s="54"/>
      <c r="HF188" s="54"/>
      <c r="HG188" s="54"/>
      <c r="HH188" s="54"/>
      <c r="HI188" s="54"/>
      <c r="HJ188" s="54"/>
      <c r="HK188" s="54"/>
      <c r="HL188" s="54"/>
      <c r="HM188" s="54"/>
      <c r="HN188" s="54"/>
      <c r="HO188" s="54"/>
      <c r="HP188" s="54"/>
      <c r="HQ188" s="54"/>
      <c r="HR188" s="54"/>
    </row>
    <row r="189" spans="1:226" s="53" customFormat="1">
      <c r="A189" s="61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54"/>
      <c r="CW189" s="54"/>
      <c r="CX189" s="54"/>
      <c r="CY189" s="54"/>
      <c r="CZ189" s="54"/>
      <c r="DA189" s="54"/>
      <c r="DB189" s="54"/>
      <c r="DC189" s="54"/>
      <c r="DD189" s="54"/>
      <c r="DE189" s="54"/>
      <c r="DF189" s="54"/>
      <c r="DG189" s="54"/>
      <c r="DH189" s="54"/>
      <c r="DI189" s="54"/>
      <c r="DJ189" s="54"/>
      <c r="DK189" s="54"/>
      <c r="DL189" s="54"/>
      <c r="DM189" s="54"/>
      <c r="DN189" s="54"/>
      <c r="DO189" s="54"/>
      <c r="DP189" s="54"/>
      <c r="DQ189" s="54"/>
      <c r="DR189" s="54"/>
      <c r="DS189" s="54"/>
      <c r="DT189" s="54"/>
      <c r="DU189" s="54"/>
      <c r="DV189" s="54"/>
      <c r="DW189" s="54"/>
      <c r="DX189" s="54"/>
      <c r="DY189" s="54"/>
      <c r="DZ189" s="54"/>
      <c r="EA189" s="54"/>
      <c r="EB189" s="54"/>
      <c r="EC189" s="54"/>
      <c r="ED189" s="54"/>
      <c r="EE189" s="54"/>
      <c r="EF189" s="54"/>
      <c r="EG189" s="54"/>
      <c r="EH189" s="54"/>
      <c r="EI189" s="54"/>
      <c r="EJ189" s="54"/>
      <c r="EK189" s="54"/>
      <c r="EL189" s="54"/>
      <c r="EM189" s="54"/>
      <c r="EN189" s="54"/>
      <c r="EO189" s="54"/>
      <c r="EP189" s="54"/>
      <c r="EQ189" s="54"/>
      <c r="ER189" s="54"/>
      <c r="ES189" s="54"/>
      <c r="ET189" s="54"/>
      <c r="EU189" s="54"/>
      <c r="EV189" s="54"/>
      <c r="EW189" s="54"/>
      <c r="EX189" s="54"/>
      <c r="EY189" s="54"/>
      <c r="EZ189" s="54"/>
      <c r="FA189" s="54"/>
      <c r="FB189" s="54"/>
      <c r="FC189" s="54"/>
      <c r="FD189" s="54"/>
      <c r="FE189" s="54"/>
      <c r="FF189" s="54"/>
      <c r="FG189" s="54"/>
      <c r="FH189" s="54"/>
      <c r="FI189" s="54"/>
      <c r="FJ189" s="54"/>
      <c r="FK189" s="54"/>
      <c r="FL189" s="54"/>
      <c r="FM189" s="54"/>
      <c r="FN189" s="54"/>
      <c r="FO189" s="54"/>
      <c r="FP189" s="54"/>
      <c r="FQ189" s="54"/>
      <c r="FR189" s="54"/>
      <c r="FS189" s="54"/>
      <c r="FT189" s="54"/>
      <c r="FU189" s="54"/>
      <c r="FV189" s="54"/>
      <c r="FW189" s="54"/>
      <c r="FX189" s="54"/>
      <c r="FY189" s="54"/>
      <c r="FZ189" s="54"/>
      <c r="GA189" s="54"/>
      <c r="GB189" s="54"/>
      <c r="GC189" s="54"/>
      <c r="GD189" s="54"/>
      <c r="GE189" s="54"/>
      <c r="GF189" s="54"/>
      <c r="GG189" s="54"/>
      <c r="GH189" s="54"/>
      <c r="GI189" s="54"/>
      <c r="GJ189" s="54"/>
      <c r="GK189" s="54"/>
      <c r="GL189" s="54"/>
      <c r="GM189" s="54"/>
      <c r="GN189" s="54"/>
      <c r="GO189" s="54"/>
      <c r="GP189" s="54"/>
      <c r="GQ189" s="54"/>
      <c r="GR189" s="54"/>
      <c r="GS189" s="54"/>
      <c r="GT189" s="54"/>
      <c r="GU189" s="54"/>
      <c r="GV189" s="54"/>
      <c r="GW189" s="54"/>
      <c r="GX189" s="54"/>
      <c r="GY189" s="54"/>
      <c r="GZ189" s="54"/>
      <c r="HA189" s="54"/>
      <c r="HB189" s="54"/>
      <c r="HC189" s="54"/>
      <c r="HD189" s="54"/>
      <c r="HE189" s="54"/>
      <c r="HF189" s="54"/>
      <c r="HG189" s="54"/>
      <c r="HH189" s="54"/>
      <c r="HI189" s="54"/>
      <c r="HJ189" s="54"/>
      <c r="HK189" s="54"/>
      <c r="HL189" s="54"/>
      <c r="HM189" s="54"/>
      <c r="HN189" s="54"/>
      <c r="HO189" s="54"/>
      <c r="HP189" s="54"/>
      <c r="HQ189" s="54"/>
      <c r="HR189" s="54"/>
    </row>
    <row r="190" spans="1:226" s="53" customFormat="1">
      <c r="A190" s="61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54"/>
      <c r="CW190" s="54"/>
      <c r="CX190" s="54"/>
      <c r="CY190" s="54"/>
      <c r="CZ190" s="54"/>
      <c r="DA190" s="54"/>
      <c r="DB190" s="54"/>
      <c r="DC190" s="54"/>
      <c r="DD190" s="54"/>
      <c r="DE190" s="54"/>
      <c r="DF190" s="54"/>
      <c r="DG190" s="54"/>
      <c r="DH190" s="54"/>
      <c r="DI190" s="54"/>
      <c r="DJ190" s="54"/>
      <c r="DK190" s="54"/>
      <c r="DL190" s="54"/>
      <c r="DM190" s="54"/>
      <c r="DN190" s="54"/>
      <c r="DO190" s="54"/>
      <c r="DP190" s="54"/>
      <c r="DQ190" s="54"/>
      <c r="DR190" s="54"/>
      <c r="DS190" s="54"/>
      <c r="DT190" s="54"/>
      <c r="DU190" s="54"/>
      <c r="DV190" s="54"/>
      <c r="DW190" s="54"/>
      <c r="DX190" s="54"/>
      <c r="DY190" s="54"/>
      <c r="DZ190" s="54"/>
      <c r="EA190" s="54"/>
      <c r="EB190" s="54"/>
      <c r="EC190" s="54"/>
      <c r="ED190" s="54"/>
      <c r="EE190" s="54"/>
      <c r="EF190" s="54"/>
      <c r="EG190" s="54"/>
      <c r="EH190" s="54"/>
      <c r="EI190" s="54"/>
      <c r="EJ190" s="54"/>
      <c r="EK190" s="54"/>
      <c r="EL190" s="54"/>
      <c r="EM190" s="54"/>
      <c r="EN190" s="54"/>
      <c r="EO190" s="54"/>
      <c r="EP190" s="54"/>
      <c r="EQ190" s="54"/>
      <c r="ER190" s="54"/>
      <c r="ES190" s="54"/>
      <c r="ET190" s="54"/>
      <c r="EU190" s="54"/>
      <c r="EV190" s="54"/>
      <c r="EW190" s="54"/>
      <c r="EX190" s="54"/>
      <c r="EY190" s="54"/>
      <c r="EZ190" s="54"/>
      <c r="FA190" s="54"/>
      <c r="FB190" s="54"/>
      <c r="FC190" s="54"/>
      <c r="FD190" s="54"/>
      <c r="FE190" s="54"/>
      <c r="FF190" s="54"/>
      <c r="FG190" s="54"/>
      <c r="FH190" s="54"/>
      <c r="FI190" s="54"/>
      <c r="FJ190" s="54"/>
      <c r="FK190" s="54"/>
      <c r="FL190" s="54"/>
      <c r="FM190" s="54"/>
      <c r="FN190" s="54"/>
      <c r="FO190" s="54"/>
      <c r="FP190" s="54"/>
      <c r="FQ190" s="54"/>
      <c r="FR190" s="54"/>
      <c r="FS190" s="54"/>
      <c r="FT190" s="54"/>
      <c r="FU190" s="54"/>
      <c r="FV190" s="54"/>
      <c r="FW190" s="54"/>
      <c r="FX190" s="54"/>
      <c r="FY190" s="54"/>
      <c r="FZ190" s="54"/>
      <c r="GA190" s="54"/>
      <c r="GB190" s="54"/>
      <c r="GC190" s="54"/>
      <c r="GD190" s="54"/>
      <c r="GE190" s="54"/>
      <c r="GF190" s="54"/>
      <c r="GG190" s="54"/>
      <c r="GH190" s="54"/>
      <c r="GI190" s="54"/>
      <c r="GJ190" s="54"/>
      <c r="GK190" s="54"/>
      <c r="GL190" s="54"/>
      <c r="GM190" s="54"/>
      <c r="GN190" s="54"/>
      <c r="GO190" s="54"/>
      <c r="GP190" s="54"/>
      <c r="GQ190" s="54"/>
      <c r="GR190" s="54"/>
      <c r="GS190" s="54"/>
      <c r="GT190" s="54"/>
      <c r="GU190" s="54"/>
      <c r="GV190" s="54"/>
      <c r="GW190" s="54"/>
      <c r="GX190" s="54"/>
      <c r="GY190" s="54"/>
      <c r="GZ190" s="54"/>
      <c r="HA190" s="54"/>
      <c r="HB190" s="54"/>
      <c r="HC190" s="54"/>
      <c r="HD190" s="54"/>
      <c r="HE190" s="54"/>
      <c r="HF190" s="54"/>
      <c r="HG190" s="54"/>
      <c r="HH190" s="54"/>
      <c r="HI190" s="54"/>
      <c r="HJ190" s="54"/>
      <c r="HK190" s="54"/>
      <c r="HL190" s="54"/>
      <c r="HM190" s="54"/>
      <c r="HN190" s="54"/>
      <c r="HO190" s="54"/>
      <c r="HP190" s="54"/>
      <c r="HQ190" s="54"/>
      <c r="HR190" s="54"/>
    </row>
    <row r="191" spans="1:226" s="53" customFormat="1">
      <c r="A191" s="61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  <c r="CY191" s="54"/>
      <c r="CZ191" s="54"/>
      <c r="DA191" s="54"/>
      <c r="DB191" s="54"/>
      <c r="DC191" s="54"/>
      <c r="DD191" s="54"/>
      <c r="DE191" s="54"/>
      <c r="DF191" s="54"/>
      <c r="DG191" s="54"/>
      <c r="DH191" s="54"/>
      <c r="DI191" s="54"/>
      <c r="DJ191" s="54"/>
      <c r="DK191" s="54"/>
      <c r="DL191" s="54"/>
      <c r="DM191" s="54"/>
      <c r="DN191" s="54"/>
      <c r="DO191" s="54"/>
      <c r="DP191" s="54"/>
      <c r="DQ191" s="54"/>
      <c r="DR191" s="54"/>
      <c r="DS191" s="54"/>
      <c r="DT191" s="54"/>
      <c r="DU191" s="54"/>
      <c r="DV191" s="54"/>
      <c r="DW191" s="54"/>
      <c r="DX191" s="54"/>
      <c r="DY191" s="54"/>
      <c r="DZ191" s="54"/>
      <c r="EA191" s="54"/>
      <c r="EB191" s="54"/>
      <c r="EC191" s="54"/>
      <c r="ED191" s="54"/>
      <c r="EE191" s="54"/>
      <c r="EF191" s="54"/>
      <c r="EG191" s="54"/>
      <c r="EH191" s="54"/>
      <c r="EI191" s="54"/>
      <c r="EJ191" s="54"/>
      <c r="EK191" s="54"/>
      <c r="EL191" s="54"/>
      <c r="EM191" s="54"/>
      <c r="EN191" s="54"/>
      <c r="EO191" s="54"/>
      <c r="EP191" s="54"/>
      <c r="EQ191" s="54"/>
      <c r="ER191" s="54"/>
      <c r="ES191" s="54"/>
      <c r="ET191" s="54"/>
      <c r="EU191" s="54"/>
      <c r="EV191" s="54"/>
      <c r="EW191" s="54"/>
      <c r="EX191" s="54"/>
      <c r="EY191" s="54"/>
      <c r="EZ191" s="54"/>
      <c r="FA191" s="54"/>
      <c r="FB191" s="54"/>
      <c r="FC191" s="54"/>
      <c r="FD191" s="54"/>
      <c r="FE191" s="54"/>
      <c r="FF191" s="54"/>
      <c r="FG191" s="54"/>
      <c r="FH191" s="54"/>
      <c r="FI191" s="54"/>
      <c r="FJ191" s="54"/>
      <c r="FK191" s="54"/>
      <c r="FL191" s="54"/>
      <c r="FM191" s="54"/>
      <c r="FN191" s="54"/>
      <c r="FO191" s="54"/>
      <c r="FP191" s="54"/>
      <c r="FQ191" s="54"/>
      <c r="FR191" s="54"/>
      <c r="FS191" s="54"/>
      <c r="FT191" s="54"/>
      <c r="FU191" s="54"/>
      <c r="FV191" s="54"/>
      <c r="FW191" s="54"/>
      <c r="FX191" s="54"/>
      <c r="FY191" s="54"/>
      <c r="FZ191" s="54"/>
      <c r="GA191" s="54"/>
      <c r="GB191" s="54"/>
      <c r="GC191" s="54"/>
      <c r="GD191" s="54"/>
      <c r="GE191" s="54"/>
      <c r="GF191" s="54"/>
      <c r="GG191" s="54"/>
      <c r="GH191" s="54"/>
      <c r="GI191" s="54"/>
      <c r="GJ191" s="54"/>
      <c r="GK191" s="54"/>
      <c r="GL191" s="54"/>
      <c r="GM191" s="54"/>
      <c r="GN191" s="54"/>
      <c r="GO191" s="54"/>
      <c r="GP191" s="54"/>
      <c r="GQ191" s="54"/>
      <c r="GR191" s="54"/>
      <c r="GS191" s="54"/>
      <c r="GT191" s="54"/>
      <c r="GU191" s="54"/>
      <c r="GV191" s="54"/>
      <c r="GW191" s="54"/>
      <c r="GX191" s="54"/>
      <c r="GY191" s="54"/>
      <c r="GZ191" s="54"/>
      <c r="HA191" s="54"/>
      <c r="HB191" s="54"/>
      <c r="HC191" s="54"/>
      <c r="HD191" s="54"/>
      <c r="HE191" s="54"/>
      <c r="HF191" s="54"/>
      <c r="HG191" s="54"/>
      <c r="HH191" s="54"/>
      <c r="HI191" s="54"/>
      <c r="HJ191" s="54"/>
      <c r="HK191" s="54"/>
      <c r="HL191" s="54"/>
      <c r="HM191" s="54"/>
      <c r="HN191" s="54"/>
      <c r="HO191" s="54"/>
      <c r="HP191" s="54"/>
      <c r="HQ191" s="54"/>
      <c r="HR191" s="54"/>
    </row>
    <row r="192" spans="1:226" s="53" customFormat="1">
      <c r="A192" s="61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  <c r="CY192" s="54"/>
      <c r="CZ192" s="54"/>
      <c r="DA192" s="54"/>
      <c r="DB192" s="54"/>
      <c r="DC192" s="54"/>
      <c r="DD192" s="54"/>
      <c r="DE192" s="54"/>
      <c r="DF192" s="54"/>
      <c r="DG192" s="54"/>
      <c r="DH192" s="54"/>
      <c r="DI192" s="54"/>
      <c r="DJ192" s="54"/>
      <c r="DK192" s="54"/>
      <c r="DL192" s="54"/>
      <c r="DM192" s="54"/>
      <c r="DN192" s="54"/>
      <c r="DO192" s="54"/>
      <c r="DP192" s="54"/>
      <c r="DQ192" s="54"/>
      <c r="DR192" s="54"/>
      <c r="DS192" s="54"/>
      <c r="DT192" s="54"/>
      <c r="DU192" s="54"/>
      <c r="DV192" s="54"/>
      <c r="DW192" s="54"/>
      <c r="DX192" s="54"/>
      <c r="DY192" s="54"/>
      <c r="DZ192" s="54"/>
      <c r="EA192" s="54"/>
      <c r="EB192" s="54"/>
      <c r="EC192" s="54"/>
      <c r="ED192" s="54"/>
      <c r="EE192" s="54"/>
      <c r="EF192" s="54"/>
      <c r="EG192" s="54"/>
      <c r="EH192" s="54"/>
      <c r="EI192" s="54"/>
      <c r="EJ192" s="54"/>
      <c r="EK192" s="54"/>
      <c r="EL192" s="54"/>
      <c r="EM192" s="54"/>
      <c r="EN192" s="54"/>
      <c r="EO192" s="54"/>
      <c r="EP192" s="54"/>
      <c r="EQ192" s="54"/>
      <c r="ER192" s="54"/>
      <c r="ES192" s="54"/>
      <c r="ET192" s="54"/>
      <c r="EU192" s="54"/>
      <c r="EV192" s="54"/>
      <c r="EW192" s="54"/>
      <c r="EX192" s="54"/>
      <c r="EY192" s="54"/>
      <c r="EZ192" s="54"/>
      <c r="FA192" s="54"/>
      <c r="FB192" s="54"/>
      <c r="FC192" s="54"/>
      <c r="FD192" s="54"/>
      <c r="FE192" s="54"/>
      <c r="FF192" s="54"/>
      <c r="FG192" s="54"/>
      <c r="FH192" s="54"/>
      <c r="FI192" s="54"/>
      <c r="FJ192" s="54"/>
      <c r="FK192" s="54"/>
      <c r="FL192" s="54"/>
      <c r="FM192" s="54"/>
      <c r="FN192" s="54"/>
      <c r="FO192" s="54"/>
      <c r="FP192" s="54"/>
      <c r="FQ192" s="54"/>
      <c r="FR192" s="54"/>
      <c r="FS192" s="54"/>
      <c r="FT192" s="54"/>
      <c r="FU192" s="54"/>
      <c r="FV192" s="54"/>
      <c r="FW192" s="54"/>
      <c r="FX192" s="54"/>
      <c r="FY192" s="54"/>
      <c r="FZ192" s="54"/>
      <c r="GA192" s="54"/>
      <c r="GB192" s="54"/>
      <c r="GC192" s="54"/>
      <c r="GD192" s="54"/>
      <c r="GE192" s="54"/>
      <c r="GF192" s="54"/>
      <c r="GG192" s="54"/>
      <c r="GH192" s="54"/>
      <c r="GI192" s="54"/>
      <c r="GJ192" s="54"/>
      <c r="GK192" s="54"/>
      <c r="GL192" s="54"/>
      <c r="GM192" s="54"/>
      <c r="GN192" s="54"/>
      <c r="GO192" s="54"/>
      <c r="GP192" s="54"/>
      <c r="GQ192" s="54"/>
      <c r="GR192" s="54"/>
      <c r="GS192" s="54"/>
      <c r="GT192" s="54"/>
      <c r="GU192" s="54"/>
      <c r="GV192" s="54"/>
      <c r="GW192" s="54"/>
      <c r="GX192" s="54"/>
      <c r="GY192" s="54"/>
      <c r="GZ192" s="54"/>
      <c r="HA192" s="54"/>
      <c r="HB192" s="54"/>
      <c r="HC192" s="54"/>
      <c r="HD192" s="54"/>
      <c r="HE192" s="54"/>
      <c r="HF192" s="54"/>
      <c r="HG192" s="54"/>
      <c r="HH192" s="54"/>
      <c r="HI192" s="54"/>
      <c r="HJ192" s="54"/>
      <c r="HK192" s="54"/>
      <c r="HL192" s="54"/>
      <c r="HM192" s="54"/>
      <c r="HN192" s="54"/>
      <c r="HO192" s="54"/>
      <c r="HP192" s="54"/>
      <c r="HQ192" s="54"/>
      <c r="HR192" s="54"/>
    </row>
    <row r="193" spans="1:226" s="53" customFormat="1">
      <c r="A193" s="61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54"/>
      <c r="CW193" s="54"/>
      <c r="CX193" s="54"/>
      <c r="CY193" s="54"/>
      <c r="CZ193" s="54"/>
      <c r="DA193" s="54"/>
      <c r="DB193" s="54"/>
      <c r="DC193" s="54"/>
      <c r="DD193" s="54"/>
      <c r="DE193" s="54"/>
      <c r="DF193" s="54"/>
      <c r="DG193" s="54"/>
      <c r="DH193" s="54"/>
      <c r="DI193" s="54"/>
      <c r="DJ193" s="54"/>
      <c r="DK193" s="54"/>
      <c r="DL193" s="54"/>
      <c r="DM193" s="54"/>
      <c r="DN193" s="54"/>
      <c r="DO193" s="54"/>
      <c r="DP193" s="54"/>
      <c r="DQ193" s="54"/>
      <c r="DR193" s="54"/>
      <c r="DS193" s="54"/>
      <c r="DT193" s="54"/>
      <c r="DU193" s="54"/>
      <c r="DV193" s="54"/>
      <c r="DW193" s="54"/>
      <c r="DX193" s="54"/>
      <c r="DY193" s="54"/>
      <c r="DZ193" s="54"/>
      <c r="EA193" s="54"/>
      <c r="EB193" s="54"/>
      <c r="EC193" s="54"/>
      <c r="ED193" s="54"/>
      <c r="EE193" s="54"/>
      <c r="EF193" s="54"/>
      <c r="EG193" s="54"/>
      <c r="EH193" s="54"/>
      <c r="EI193" s="54"/>
      <c r="EJ193" s="54"/>
      <c r="EK193" s="54"/>
      <c r="EL193" s="54"/>
      <c r="EM193" s="54"/>
      <c r="EN193" s="54"/>
      <c r="EO193" s="54"/>
      <c r="EP193" s="54"/>
      <c r="EQ193" s="54"/>
      <c r="ER193" s="54"/>
      <c r="ES193" s="54"/>
      <c r="ET193" s="54"/>
      <c r="EU193" s="54"/>
      <c r="EV193" s="54"/>
      <c r="EW193" s="54"/>
      <c r="EX193" s="54"/>
      <c r="EY193" s="54"/>
      <c r="EZ193" s="54"/>
      <c r="FA193" s="54"/>
      <c r="FB193" s="54"/>
      <c r="FC193" s="54"/>
      <c r="FD193" s="54"/>
      <c r="FE193" s="54"/>
      <c r="FF193" s="54"/>
      <c r="FG193" s="54"/>
      <c r="FH193" s="54"/>
      <c r="FI193" s="54"/>
      <c r="FJ193" s="54"/>
      <c r="FK193" s="54"/>
      <c r="FL193" s="54"/>
      <c r="FM193" s="54"/>
      <c r="FN193" s="54"/>
      <c r="FO193" s="54"/>
      <c r="FP193" s="54"/>
      <c r="FQ193" s="54"/>
      <c r="FR193" s="54"/>
      <c r="FS193" s="54"/>
      <c r="FT193" s="54"/>
      <c r="FU193" s="54"/>
      <c r="FV193" s="54"/>
      <c r="FW193" s="54"/>
      <c r="FX193" s="54"/>
      <c r="FY193" s="54"/>
      <c r="FZ193" s="54"/>
      <c r="GA193" s="54"/>
      <c r="GB193" s="54"/>
      <c r="GC193" s="54"/>
      <c r="GD193" s="54"/>
      <c r="GE193" s="54"/>
      <c r="GF193" s="54"/>
      <c r="GG193" s="54"/>
      <c r="GH193" s="54"/>
      <c r="GI193" s="54"/>
      <c r="GJ193" s="54"/>
      <c r="GK193" s="54"/>
      <c r="GL193" s="54"/>
      <c r="GM193" s="54"/>
      <c r="GN193" s="54"/>
      <c r="GO193" s="54"/>
      <c r="GP193" s="54"/>
      <c r="GQ193" s="54"/>
      <c r="GR193" s="54"/>
      <c r="GS193" s="54"/>
      <c r="GT193" s="54"/>
      <c r="GU193" s="54"/>
      <c r="GV193" s="54"/>
      <c r="GW193" s="54"/>
      <c r="GX193" s="54"/>
      <c r="GY193" s="54"/>
      <c r="GZ193" s="54"/>
      <c r="HA193" s="54"/>
      <c r="HB193" s="54"/>
      <c r="HC193" s="54"/>
      <c r="HD193" s="54"/>
      <c r="HE193" s="54"/>
      <c r="HF193" s="54"/>
      <c r="HG193" s="54"/>
      <c r="HH193" s="54"/>
      <c r="HI193" s="54"/>
      <c r="HJ193" s="54"/>
      <c r="HK193" s="54"/>
      <c r="HL193" s="54"/>
      <c r="HM193" s="54"/>
      <c r="HN193" s="54"/>
      <c r="HO193" s="54"/>
      <c r="HP193" s="54"/>
      <c r="HQ193" s="54"/>
      <c r="HR193" s="54"/>
    </row>
    <row r="194" spans="1:226" s="53" customFormat="1">
      <c r="A194" s="61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54"/>
      <c r="CW194" s="54"/>
      <c r="CX194" s="54"/>
      <c r="CY194" s="54"/>
      <c r="CZ194" s="54"/>
      <c r="DA194" s="54"/>
      <c r="DB194" s="54"/>
      <c r="DC194" s="54"/>
      <c r="DD194" s="54"/>
      <c r="DE194" s="54"/>
      <c r="DF194" s="54"/>
      <c r="DG194" s="54"/>
      <c r="DH194" s="54"/>
      <c r="DI194" s="54"/>
      <c r="DJ194" s="54"/>
      <c r="DK194" s="54"/>
      <c r="DL194" s="54"/>
      <c r="DM194" s="54"/>
      <c r="DN194" s="54"/>
      <c r="DO194" s="54"/>
      <c r="DP194" s="54"/>
      <c r="DQ194" s="54"/>
      <c r="DR194" s="54"/>
      <c r="DS194" s="54"/>
      <c r="DT194" s="54"/>
      <c r="DU194" s="54"/>
      <c r="DV194" s="54"/>
      <c r="DW194" s="54"/>
      <c r="DX194" s="54"/>
      <c r="DY194" s="54"/>
      <c r="DZ194" s="54"/>
      <c r="EA194" s="54"/>
      <c r="EB194" s="54"/>
      <c r="EC194" s="54"/>
      <c r="ED194" s="54"/>
      <c r="EE194" s="54"/>
      <c r="EF194" s="54"/>
      <c r="EG194" s="54"/>
      <c r="EH194" s="54"/>
      <c r="EI194" s="54"/>
      <c r="EJ194" s="54"/>
      <c r="EK194" s="54"/>
      <c r="EL194" s="54"/>
      <c r="EM194" s="54"/>
      <c r="EN194" s="54"/>
      <c r="EO194" s="54"/>
      <c r="EP194" s="54"/>
      <c r="EQ194" s="54"/>
      <c r="ER194" s="54"/>
      <c r="ES194" s="54"/>
      <c r="ET194" s="54"/>
      <c r="EU194" s="54"/>
      <c r="EV194" s="54"/>
      <c r="EW194" s="54"/>
      <c r="EX194" s="54"/>
      <c r="EY194" s="54"/>
      <c r="EZ194" s="54"/>
      <c r="FA194" s="54"/>
      <c r="FB194" s="54"/>
      <c r="FC194" s="54"/>
      <c r="FD194" s="54"/>
      <c r="FE194" s="54"/>
      <c r="FF194" s="54"/>
      <c r="FG194" s="54"/>
      <c r="FH194" s="54"/>
      <c r="FI194" s="54"/>
      <c r="FJ194" s="54"/>
      <c r="FK194" s="54"/>
      <c r="FL194" s="54"/>
      <c r="FM194" s="54"/>
      <c r="FN194" s="54"/>
      <c r="FO194" s="54"/>
      <c r="FP194" s="54"/>
      <c r="FQ194" s="54"/>
      <c r="FR194" s="54"/>
      <c r="FS194" s="54"/>
      <c r="FT194" s="54"/>
      <c r="FU194" s="54"/>
      <c r="FV194" s="54"/>
      <c r="FW194" s="54"/>
      <c r="FX194" s="54"/>
      <c r="FY194" s="54"/>
      <c r="FZ194" s="54"/>
      <c r="GA194" s="54"/>
      <c r="GB194" s="54"/>
      <c r="GC194" s="54"/>
      <c r="GD194" s="54"/>
      <c r="GE194" s="54"/>
      <c r="GF194" s="54"/>
      <c r="GG194" s="54"/>
      <c r="GH194" s="54"/>
      <c r="GI194" s="54"/>
      <c r="GJ194" s="54"/>
      <c r="GK194" s="54"/>
      <c r="GL194" s="54"/>
      <c r="GM194" s="54"/>
      <c r="GN194" s="54"/>
      <c r="GO194" s="54"/>
      <c r="GP194" s="54"/>
      <c r="GQ194" s="54"/>
      <c r="GR194" s="54"/>
      <c r="GS194" s="54"/>
      <c r="GT194" s="54"/>
      <c r="GU194" s="54"/>
      <c r="GV194" s="54"/>
      <c r="GW194" s="54"/>
      <c r="GX194" s="54"/>
      <c r="GY194" s="54"/>
      <c r="GZ194" s="54"/>
      <c r="HA194" s="54"/>
      <c r="HB194" s="54"/>
      <c r="HC194" s="54"/>
      <c r="HD194" s="54"/>
      <c r="HE194" s="54"/>
      <c r="HF194" s="54"/>
      <c r="HG194" s="54"/>
      <c r="HH194" s="54"/>
      <c r="HI194" s="54"/>
      <c r="HJ194" s="54"/>
      <c r="HK194" s="54"/>
      <c r="HL194" s="54"/>
      <c r="HM194" s="54"/>
      <c r="HN194" s="54"/>
      <c r="HO194" s="54"/>
      <c r="HP194" s="54"/>
      <c r="HQ194" s="54"/>
      <c r="HR194" s="54"/>
    </row>
    <row r="195" spans="1:226" s="53" customFormat="1">
      <c r="A195" s="61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  <c r="CY195" s="54"/>
      <c r="CZ195" s="54"/>
      <c r="DA195" s="54"/>
      <c r="DB195" s="54"/>
      <c r="DC195" s="54"/>
      <c r="DD195" s="54"/>
      <c r="DE195" s="54"/>
      <c r="DF195" s="54"/>
      <c r="DG195" s="54"/>
      <c r="DH195" s="54"/>
      <c r="DI195" s="54"/>
      <c r="DJ195" s="54"/>
      <c r="DK195" s="54"/>
      <c r="DL195" s="54"/>
      <c r="DM195" s="54"/>
      <c r="DN195" s="54"/>
      <c r="DO195" s="54"/>
      <c r="DP195" s="54"/>
      <c r="DQ195" s="54"/>
      <c r="DR195" s="54"/>
      <c r="DS195" s="54"/>
      <c r="DT195" s="54"/>
      <c r="DU195" s="54"/>
      <c r="DV195" s="54"/>
      <c r="DW195" s="54"/>
      <c r="DX195" s="54"/>
      <c r="DY195" s="54"/>
      <c r="DZ195" s="54"/>
      <c r="EA195" s="54"/>
      <c r="EB195" s="54"/>
      <c r="EC195" s="54"/>
      <c r="ED195" s="54"/>
      <c r="EE195" s="54"/>
      <c r="EF195" s="54"/>
      <c r="EG195" s="54"/>
      <c r="EH195" s="54"/>
      <c r="EI195" s="54"/>
      <c r="EJ195" s="54"/>
      <c r="EK195" s="54"/>
      <c r="EL195" s="54"/>
      <c r="EM195" s="54"/>
      <c r="EN195" s="54"/>
      <c r="EO195" s="54"/>
      <c r="EP195" s="54"/>
      <c r="EQ195" s="54"/>
      <c r="ER195" s="54"/>
      <c r="ES195" s="54"/>
      <c r="ET195" s="54"/>
      <c r="EU195" s="54"/>
      <c r="EV195" s="54"/>
      <c r="EW195" s="54"/>
      <c r="EX195" s="54"/>
      <c r="EY195" s="54"/>
      <c r="EZ195" s="54"/>
      <c r="FA195" s="54"/>
      <c r="FB195" s="54"/>
      <c r="FC195" s="54"/>
      <c r="FD195" s="54"/>
      <c r="FE195" s="54"/>
      <c r="FF195" s="54"/>
      <c r="FG195" s="54"/>
      <c r="FH195" s="54"/>
      <c r="FI195" s="54"/>
      <c r="FJ195" s="54"/>
      <c r="FK195" s="54"/>
      <c r="FL195" s="54"/>
      <c r="FM195" s="54"/>
      <c r="FN195" s="54"/>
      <c r="FO195" s="54"/>
      <c r="FP195" s="54"/>
      <c r="FQ195" s="54"/>
      <c r="FR195" s="54"/>
      <c r="FS195" s="54"/>
      <c r="FT195" s="54"/>
      <c r="FU195" s="54"/>
      <c r="FV195" s="54"/>
      <c r="FW195" s="54"/>
      <c r="FX195" s="54"/>
      <c r="FY195" s="54"/>
      <c r="FZ195" s="54"/>
      <c r="GA195" s="54"/>
      <c r="GB195" s="54"/>
      <c r="GC195" s="54"/>
      <c r="GD195" s="54"/>
      <c r="GE195" s="54"/>
      <c r="GF195" s="54"/>
      <c r="GG195" s="54"/>
      <c r="GH195" s="54"/>
      <c r="GI195" s="54"/>
      <c r="GJ195" s="54"/>
      <c r="GK195" s="54"/>
      <c r="GL195" s="54"/>
      <c r="GM195" s="54"/>
      <c r="GN195" s="54"/>
      <c r="GO195" s="54"/>
      <c r="GP195" s="54"/>
      <c r="GQ195" s="54"/>
      <c r="GR195" s="54"/>
      <c r="GS195" s="54"/>
      <c r="GT195" s="54"/>
      <c r="GU195" s="54"/>
      <c r="GV195" s="54"/>
      <c r="GW195" s="54"/>
      <c r="GX195" s="54"/>
      <c r="GY195" s="54"/>
      <c r="GZ195" s="54"/>
      <c r="HA195" s="54"/>
      <c r="HB195" s="54"/>
      <c r="HC195" s="54"/>
      <c r="HD195" s="54"/>
      <c r="HE195" s="54"/>
      <c r="HF195" s="54"/>
      <c r="HG195" s="54"/>
      <c r="HH195" s="54"/>
      <c r="HI195" s="54"/>
      <c r="HJ195" s="54"/>
      <c r="HK195" s="54"/>
      <c r="HL195" s="54"/>
      <c r="HM195" s="54"/>
      <c r="HN195" s="54"/>
      <c r="HO195" s="54"/>
      <c r="HP195" s="54"/>
      <c r="HQ195" s="54"/>
      <c r="HR195" s="54"/>
    </row>
    <row r="196" spans="1:226" s="53" customFormat="1">
      <c r="A196" s="61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  <c r="CY196" s="54"/>
      <c r="CZ196" s="54"/>
      <c r="DA196" s="54"/>
      <c r="DB196" s="54"/>
      <c r="DC196" s="54"/>
      <c r="DD196" s="54"/>
      <c r="DE196" s="54"/>
      <c r="DF196" s="54"/>
      <c r="DG196" s="54"/>
      <c r="DH196" s="54"/>
      <c r="DI196" s="54"/>
      <c r="DJ196" s="54"/>
      <c r="DK196" s="54"/>
      <c r="DL196" s="54"/>
      <c r="DM196" s="54"/>
      <c r="DN196" s="54"/>
      <c r="DO196" s="54"/>
      <c r="DP196" s="54"/>
      <c r="DQ196" s="54"/>
      <c r="DR196" s="54"/>
      <c r="DS196" s="54"/>
      <c r="DT196" s="54"/>
      <c r="DU196" s="54"/>
      <c r="DV196" s="54"/>
      <c r="DW196" s="54"/>
      <c r="DX196" s="54"/>
      <c r="DY196" s="54"/>
      <c r="DZ196" s="54"/>
      <c r="EA196" s="54"/>
      <c r="EB196" s="54"/>
      <c r="EC196" s="54"/>
      <c r="ED196" s="54"/>
      <c r="EE196" s="54"/>
      <c r="EF196" s="54"/>
      <c r="EG196" s="54"/>
      <c r="EH196" s="54"/>
      <c r="EI196" s="54"/>
      <c r="EJ196" s="54"/>
      <c r="EK196" s="54"/>
      <c r="EL196" s="54"/>
      <c r="EM196" s="54"/>
      <c r="EN196" s="54"/>
      <c r="EO196" s="54"/>
      <c r="EP196" s="54"/>
      <c r="EQ196" s="54"/>
      <c r="ER196" s="54"/>
      <c r="ES196" s="54"/>
      <c r="ET196" s="54"/>
      <c r="EU196" s="54"/>
      <c r="EV196" s="54"/>
      <c r="EW196" s="54"/>
      <c r="EX196" s="54"/>
      <c r="EY196" s="54"/>
      <c r="EZ196" s="54"/>
      <c r="FA196" s="54"/>
      <c r="FB196" s="54"/>
      <c r="FC196" s="54"/>
      <c r="FD196" s="54"/>
      <c r="FE196" s="54"/>
      <c r="FF196" s="54"/>
      <c r="FG196" s="54"/>
      <c r="FH196" s="54"/>
      <c r="FI196" s="54"/>
      <c r="FJ196" s="54"/>
      <c r="FK196" s="54"/>
      <c r="FL196" s="54"/>
      <c r="FM196" s="54"/>
      <c r="FN196" s="54"/>
      <c r="FO196" s="54"/>
      <c r="FP196" s="54"/>
      <c r="FQ196" s="54"/>
      <c r="FR196" s="54"/>
      <c r="FS196" s="54"/>
      <c r="FT196" s="54"/>
      <c r="FU196" s="54"/>
      <c r="FV196" s="54"/>
      <c r="FW196" s="54"/>
      <c r="FX196" s="54"/>
      <c r="FY196" s="54"/>
      <c r="FZ196" s="54"/>
      <c r="GA196" s="54"/>
      <c r="GB196" s="54"/>
      <c r="GC196" s="54"/>
      <c r="GD196" s="54"/>
      <c r="GE196" s="54"/>
      <c r="GF196" s="54"/>
      <c r="GG196" s="54"/>
      <c r="GH196" s="54"/>
      <c r="GI196" s="54"/>
      <c r="GJ196" s="54"/>
      <c r="GK196" s="54"/>
      <c r="GL196" s="54"/>
      <c r="GM196" s="54"/>
      <c r="GN196" s="54"/>
      <c r="GO196" s="54"/>
      <c r="GP196" s="54"/>
      <c r="GQ196" s="54"/>
      <c r="GR196" s="54"/>
      <c r="GS196" s="54"/>
      <c r="GT196" s="54"/>
      <c r="GU196" s="54"/>
      <c r="GV196" s="54"/>
      <c r="GW196" s="54"/>
      <c r="GX196" s="54"/>
      <c r="GY196" s="54"/>
      <c r="GZ196" s="54"/>
      <c r="HA196" s="54"/>
      <c r="HB196" s="54"/>
      <c r="HC196" s="54"/>
      <c r="HD196" s="54"/>
      <c r="HE196" s="54"/>
      <c r="HF196" s="54"/>
      <c r="HG196" s="54"/>
      <c r="HH196" s="54"/>
      <c r="HI196" s="54"/>
      <c r="HJ196" s="54"/>
      <c r="HK196" s="54"/>
      <c r="HL196" s="54"/>
      <c r="HM196" s="54"/>
      <c r="HN196" s="54"/>
      <c r="HO196" s="54"/>
      <c r="HP196" s="54"/>
      <c r="HQ196" s="54"/>
      <c r="HR196" s="54"/>
    </row>
    <row r="197" spans="1:226" s="53" customFormat="1">
      <c r="A197" s="61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54"/>
      <c r="CW197" s="54"/>
      <c r="CX197" s="54"/>
      <c r="CY197" s="54"/>
      <c r="CZ197" s="54"/>
      <c r="DA197" s="54"/>
      <c r="DB197" s="54"/>
      <c r="DC197" s="54"/>
      <c r="DD197" s="54"/>
      <c r="DE197" s="54"/>
      <c r="DF197" s="54"/>
      <c r="DG197" s="54"/>
      <c r="DH197" s="54"/>
      <c r="DI197" s="54"/>
      <c r="DJ197" s="54"/>
      <c r="DK197" s="54"/>
      <c r="DL197" s="54"/>
      <c r="DM197" s="54"/>
      <c r="DN197" s="54"/>
      <c r="DO197" s="54"/>
      <c r="DP197" s="54"/>
      <c r="DQ197" s="54"/>
      <c r="DR197" s="54"/>
      <c r="DS197" s="54"/>
      <c r="DT197" s="54"/>
      <c r="DU197" s="54"/>
      <c r="DV197" s="54"/>
      <c r="DW197" s="54"/>
      <c r="DX197" s="54"/>
      <c r="DY197" s="54"/>
      <c r="DZ197" s="54"/>
      <c r="EA197" s="54"/>
      <c r="EB197" s="54"/>
      <c r="EC197" s="54"/>
      <c r="ED197" s="54"/>
      <c r="EE197" s="54"/>
      <c r="EF197" s="54"/>
      <c r="EG197" s="54"/>
      <c r="EH197" s="54"/>
      <c r="EI197" s="54"/>
      <c r="EJ197" s="54"/>
      <c r="EK197" s="54"/>
      <c r="EL197" s="54"/>
      <c r="EM197" s="54"/>
      <c r="EN197" s="54"/>
      <c r="EO197" s="54"/>
      <c r="EP197" s="54"/>
      <c r="EQ197" s="54"/>
      <c r="ER197" s="54"/>
      <c r="ES197" s="54"/>
      <c r="ET197" s="54"/>
      <c r="EU197" s="54"/>
      <c r="EV197" s="54"/>
      <c r="EW197" s="54"/>
      <c r="EX197" s="54"/>
      <c r="EY197" s="54"/>
      <c r="EZ197" s="54"/>
      <c r="FA197" s="54"/>
      <c r="FB197" s="54"/>
      <c r="FC197" s="54"/>
      <c r="FD197" s="54"/>
      <c r="FE197" s="54"/>
      <c r="FF197" s="54"/>
      <c r="FG197" s="54"/>
      <c r="FH197" s="54"/>
      <c r="FI197" s="54"/>
      <c r="FJ197" s="54"/>
      <c r="FK197" s="54"/>
      <c r="FL197" s="54"/>
      <c r="FM197" s="54"/>
      <c r="FN197" s="54"/>
      <c r="FO197" s="54"/>
      <c r="FP197" s="54"/>
      <c r="FQ197" s="54"/>
      <c r="FR197" s="54"/>
      <c r="FS197" s="54"/>
      <c r="FT197" s="54"/>
      <c r="FU197" s="54"/>
      <c r="FV197" s="54"/>
      <c r="FW197" s="54"/>
      <c r="FX197" s="54"/>
      <c r="FY197" s="54"/>
      <c r="FZ197" s="54"/>
      <c r="GA197" s="54"/>
      <c r="GB197" s="54"/>
      <c r="GC197" s="54"/>
      <c r="GD197" s="54"/>
      <c r="GE197" s="54"/>
      <c r="GF197" s="54"/>
      <c r="GG197" s="54"/>
      <c r="GH197" s="54"/>
      <c r="GI197" s="54"/>
      <c r="GJ197" s="54"/>
      <c r="GK197" s="54"/>
      <c r="GL197" s="54"/>
      <c r="GM197" s="54"/>
      <c r="GN197" s="54"/>
      <c r="GO197" s="54"/>
      <c r="GP197" s="54"/>
      <c r="GQ197" s="54"/>
      <c r="GR197" s="54"/>
      <c r="GS197" s="54"/>
      <c r="GT197" s="54"/>
      <c r="GU197" s="54"/>
      <c r="GV197" s="54"/>
      <c r="GW197" s="54"/>
      <c r="GX197" s="54"/>
      <c r="GY197" s="54"/>
      <c r="GZ197" s="54"/>
      <c r="HA197" s="54"/>
      <c r="HB197" s="54"/>
      <c r="HC197" s="54"/>
      <c r="HD197" s="54"/>
      <c r="HE197" s="54"/>
      <c r="HF197" s="54"/>
      <c r="HG197" s="54"/>
      <c r="HH197" s="54"/>
      <c r="HI197" s="54"/>
      <c r="HJ197" s="54"/>
      <c r="HK197" s="54"/>
      <c r="HL197" s="54"/>
      <c r="HM197" s="54"/>
      <c r="HN197" s="54"/>
      <c r="HO197" s="54"/>
      <c r="HP197" s="54"/>
      <c r="HQ197" s="54"/>
      <c r="HR197" s="54"/>
    </row>
    <row r="198" spans="1:226" s="53" customFormat="1">
      <c r="A198" s="61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  <c r="CY198" s="54"/>
      <c r="CZ198" s="54"/>
      <c r="DA198" s="54"/>
      <c r="DB198" s="54"/>
      <c r="DC198" s="54"/>
      <c r="DD198" s="54"/>
      <c r="DE198" s="54"/>
      <c r="DF198" s="54"/>
      <c r="DG198" s="54"/>
      <c r="DH198" s="54"/>
      <c r="DI198" s="54"/>
      <c r="DJ198" s="54"/>
      <c r="DK198" s="54"/>
      <c r="DL198" s="54"/>
      <c r="DM198" s="54"/>
      <c r="DN198" s="54"/>
      <c r="DO198" s="54"/>
      <c r="DP198" s="54"/>
      <c r="DQ198" s="54"/>
      <c r="DR198" s="54"/>
      <c r="DS198" s="54"/>
      <c r="DT198" s="54"/>
      <c r="DU198" s="54"/>
      <c r="DV198" s="54"/>
      <c r="DW198" s="54"/>
      <c r="DX198" s="54"/>
      <c r="DY198" s="54"/>
      <c r="DZ198" s="54"/>
      <c r="EA198" s="54"/>
      <c r="EB198" s="54"/>
      <c r="EC198" s="54"/>
      <c r="ED198" s="54"/>
      <c r="EE198" s="54"/>
      <c r="EF198" s="54"/>
      <c r="EG198" s="54"/>
      <c r="EH198" s="54"/>
      <c r="EI198" s="54"/>
      <c r="EJ198" s="54"/>
      <c r="EK198" s="54"/>
      <c r="EL198" s="54"/>
      <c r="EM198" s="54"/>
      <c r="EN198" s="54"/>
      <c r="EO198" s="54"/>
      <c r="EP198" s="54"/>
      <c r="EQ198" s="54"/>
      <c r="ER198" s="54"/>
      <c r="ES198" s="54"/>
      <c r="ET198" s="54"/>
      <c r="EU198" s="54"/>
      <c r="EV198" s="54"/>
      <c r="EW198" s="54"/>
      <c r="EX198" s="54"/>
      <c r="EY198" s="54"/>
      <c r="EZ198" s="54"/>
      <c r="FA198" s="54"/>
      <c r="FB198" s="54"/>
      <c r="FC198" s="54"/>
      <c r="FD198" s="54"/>
      <c r="FE198" s="54"/>
      <c r="FF198" s="54"/>
      <c r="FG198" s="54"/>
      <c r="FH198" s="54"/>
      <c r="FI198" s="54"/>
      <c r="FJ198" s="54"/>
      <c r="FK198" s="54"/>
      <c r="FL198" s="54"/>
      <c r="FM198" s="54"/>
      <c r="FN198" s="54"/>
      <c r="FO198" s="54"/>
      <c r="FP198" s="54"/>
      <c r="FQ198" s="54"/>
      <c r="FR198" s="54"/>
      <c r="FS198" s="54"/>
      <c r="FT198" s="54"/>
      <c r="FU198" s="54"/>
      <c r="FV198" s="54"/>
      <c r="FW198" s="54"/>
      <c r="FX198" s="54"/>
      <c r="FY198" s="54"/>
      <c r="FZ198" s="54"/>
      <c r="GA198" s="54"/>
      <c r="GB198" s="54"/>
      <c r="GC198" s="54"/>
      <c r="GD198" s="54"/>
      <c r="GE198" s="54"/>
      <c r="GF198" s="54"/>
      <c r="GG198" s="54"/>
      <c r="GH198" s="54"/>
      <c r="GI198" s="54"/>
      <c r="GJ198" s="54"/>
      <c r="GK198" s="54"/>
      <c r="GL198" s="54"/>
      <c r="GM198" s="54"/>
      <c r="GN198" s="54"/>
      <c r="GO198" s="54"/>
      <c r="GP198" s="54"/>
      <c r="GQ198" s="54"/>
      <c r="GR198" s="54"/>
      <c r="GS198" s="54"/>
      <c r="GT198" s="54"/>
      <c r="GU198" s="54"/>
      <c r="GV198" s="54"/>
      <c r="GW198" s="54"/>
      <c r="GX198" s="54"/>
      <c r="GY198" s="54"/>
      <c r="GZ198" s="54"/>
      <c r="HA198" s="54"/>
      <c r="HB198" s="54"/>
      <c r="HC198" s="54"/>
      <c r="HD198" s="54"/>
      <c r="HE198" s="54"/>
      <c r="HF198" s="54"/>
      <c r="HG198" s="54"/>
      <c r="HH198" s="54"/>
      <c r="HI198" s="54"/>
      <c r="HJ198" s="54"/>
      <c r="HK198" s="54"/>
      <c r="HL198" s="54"/>
      <c r="HM198" s="54"/>
      <c r="HN198" s="54"/>
      <c r="HO198" s="54"/>
      <c r="HP198" s="54"/>
      <c r="HQ198" s="54"/>
      <c r="HR198" s="54"/>
    </row>
    <row r="199" spans="1:226" s="53" customFormat="1">
      <c r="A199" s="61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  <c r="CY199" s="54"/>
      <c r="CZ199" s="54"/>
      <c r="DA199" s="54"/>
      <c r="DB199" s="54"/>
      <c r="DC199" s="54"/>
      <c r="DD199" s="54"/>
      <c r="DE199" s="54"/>
      <c r="DF199" s="54"/>
      <c r="DG199" s="54"/>
      <c r="DH199" s="54"/>
      <c r="DI199" s="54"/>
      <c r="DJ199" s="54"/>
      <c r="DK199" s="54"/>
      <c r="DL199" s="54"/>
      <c r="DM199" s="54"/>
      <c r="DN199" s="54"/>
      <c r="DO199" s="54"/>
      <c r="DP199" s="54"/>
      <c r="DQ199" s="54"/>
      <c r="DR199" s="54"/>
      <c r="DS199" s="54"/>
      <c r="DT199" s="54"/>
      <c r="DU199" s="54"/>
      <c r="DV199" s="54"/>
      <c r="DW199" s="54"/>
      <c r="DX199" s="54"/>
      <c r="DY199" s="54"/>
      <c r="DZ199" s="54"/>
      <c r="EA199" s="54"/>
      <c r="EB199" s="54"/>
      <c r="EC199" s="54"/>
      <c r="ED199" s="54"/>
      <c r="EE199" s="54"/>
      <c r="EF199" s="54"/>
      <c r="EG199" s="54"/>
      <c r="EH199" s="54"/>
      <c r="EI199" s="54"/>
      <c r="EJ199" s="54"/>
      <c r="EK199" s="54"/>
      <c r="EL199" s="54"/>
      <c r="EM199" s="54"/>
      <c r="EN199" s="54"/>
      <c r="EO199" s="54"/>
      <c r="EP199" s="54"/>
      <c r="EQ199" s="54"/>
      <c r="ER199" s="54"/>
      <c r="ES199" s="54"/>
      <c r="ET199" s="54"/>
      <c r="EU199" s="54"/>
      <c r="EV199" s="54"/>
      <c r="EW199" s="54"/>
      <c r="EX199" s="54"/>
      <c r="EY199" s="54"/>
      <c r="EZ199" s="54"/>
      <c r="FA199" s="54"/>
      <c r="FB199" s="54"/>
      <c r="FC199" s="54"/>
      <c r="FD199" s="54"/>
      <c r="FE199" s="54"/>
      <c r="FF199" s="54"/>
      <c r="FG199" s="54"/>
      <c r="FH199" s="54"/>
      <c r="FI199" s="54"/>
      <c r="FJ199" s="54"/>
      <c r="FK199" s="54"/>
      <c r="FL199" s="54"/>
      <c r="FM199" s="54"/>
      <c r="FN199" s="54"/>
      <c r="FO199" s="54"/>
      <c r="FP199" s="54"/>
      <c r="FQ199" s="54"/>
      <c r="FR199" s="54"/>
      <c r="FS199" s="54"/>
      <c r="FT199" s="54"/>
      <c r="FU199" s="54"/>
      <c r="FV199" s="54"/>
      <c r="FW199" s="54"/>
      <c r="FX199" s="54"/>
      <c r="FY199" s="54"/>
      <c r="FZ199" s="54"/>
      <c r="GA199" s="54"/>
      <c r="GB199" s="54"/>
      <c r="GC199" s="54"/>
      <c r="GD199" s="54"/>
      <c r="GE199" s="54"/>
      <c r="GF199" s="54"/>
      <c r="GG199" s="54"/>
      <c r="GH199" s="54"/>
      <c r="GI199" s="54"/>
      <c r="GJ199" s="54"/>
      <c r="GK199" s="54"/>
      <c r="GL199" s="54"/>
      <c r="GM199" s="54"/>
      <c r="GN199" s="54"/>
      <c r="GO199" s="54"/>
      <c r="GP199" s="54"/>
      <c r="GQ199" s="54"/>
      <c r="GR199" s="54"/>
      <c r="GS199" s="54"/>
      <c r="GT199" s="54"/>
      <c r="GU199" s="54"/>
      <c r="GV199" s="54"/>
      <c r="GW199" s="54"/>
      <c r="GX199" s="54"/>
      <c r="GY199" s="54"/>
      <c r="GZ199" s="54"/>
      <c r="HA199" s="54"/>
      <c r="HB199" s="54"/>
      <c r="HC199" s="54"/>
      <c r="HD199" s="54"/>
      <c r="HE199" s="54"/>
      <c r="HF199" s="54"/>
      <c r="HG199" s="54"/>
      <c r="HH199" s="54"/>
      <c r="HI199" s="54"/>
      <c r="HJ199" s="54"/>
      <c r="HK199" s="54"/>
      <c r="HL199" s="54"/>
      <c r="HM199" s="54"/>
      <c r="HN199" s="54"/>
      <c r="HO199" s="54"/>
      <c r="HP199" s="54"/>
      <c r="HQ199" s="54"/>
      <c r="HR199" s="54"/>
    </row>
    <row r="200" spans="1:226" s="53" customFormat="1">
      <c r="A200" s="61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  <c r="CY200" s="54"/>
      <c r="CZ200" s="54"/>
      <c r="DA200" s="54"/>
      <c r="DB200" s="54"/>
      <c r="DC200" s="54"/>
      <c r="DD200" s="54"/>
      <c r="DE200" s="54"/>
      <c r="DF200" s="54"/>
      <c r="DG200" s="54"/>
      <c r="DH200" s="54"/>
      <c r="DI200" s="54"/>
      <c r="DJ200" s="54"/>
      <c r="DK200" s="54"/>
      <c r="DL200" s="54"/>
      <c r="DM200" s="54"/>
      <c r="DN200" s="54"/>
      <c r="DO200" s="54"/>
      <c r="DP200" s="54"/>
      <c r="DQ200" s="54"/>
      <c r="DR200" s="54"/>
      <c r="DS200" s="54"/>
      <c r="DT200" s="54"/>
      <c r="DU200" s="54"/>
      <c r="DV200" s="54"/>
      <c r="DW200" s="54"/>
      <c r="DX200" s="54"/>
      <c r="DY200" s="54"/>
      <c r="DZ200" s="54"/>
      <c r="EA200" s="54"/>
      <c r="EB200" s="54"/>
      <c r="EC200" s="54"/>
      <c r="ED200" s="54"/>
      <c r="EE200" s="54"/>
      <c r="EF200" s="54"/>
      <c r="EG200" s="54"/>
      <c r="EH200" s="54"/>
      <c r="EI200" s="54"/>
      <c r="EJ200" s="54"/>
      <c r="EK200" s="54"/>
      <c r="EL200" s="54"/>
      <c r="EM200" s="54"/>
      <c r="EN200" s="54"/>
      <c r="EO200" s="54"/>
      <c r="EP200" s="54"/>
      <c r="EQ200" s="54"/>
      <c r="ER200" s="54"/>
      <c r="ES200" s="54"/>
      <c r="ET200" s="54"/>
      <c r="EU200" s="54"/>
      <c r="EV200" s="54"/>
      <c r="EW200" s="54"/>
      <c r="EX200" s="54"/>
      <c r="EY200" s="54"/>
      <c r="EZ200" s="54"/>
      <c r="FA200" s="54"/>
      <c r="FB200" s="54"/>
      <c r="FC200" s="54"/>
      <c r="FD200" s="54"/>
      <c r="FE200" s="54"/>
      <c r="FF200" s="54"/>
      <c r="FG200" s="54"/>
      <c r="FH200" s="54"/>
      <c r="FI200" s="54"/>
      <c r="FJ200" s="54"/>
      <c r="FK200" s="54"/>
      <c r="FL200" s="54"/>
      <c r="FM200" s="54"/>
      <c r="FN200" s="54"/>
      <c r="FO200" s="54"/>
      <c r="FP200" s="54"/>
      <c r="FQ200" s="54"/>
      <c r="FR200" s="54"/>
      <c r="FS200" s="54"/>
      <c r="FT200" s="54"/>
      <c r="FU200" s="54"/>
      <c r="FV200" s="54"/>
      <c r="FW200" s="54"/>
      <c r="FX200" s="54"/>
      <c r="FY200" s="54"/>
      <c r="FZ200" s="54"/>
      <c r="GA200" s="54"/>
      <c r="GB200" s="54"/>
      <c r="GC200" s="54"/>
      <c r="GD200" s="54"/>
      <c r="GE200" s="54"/>
      <c r="GF200" s="54"/>
      <c r="GG200" s="54"/>
      <c r="GH200" s="54"/>
      <c r="GI200" s="54"/>
      <c r="GJ200" s="54"/>
      <c r="GK200" s="54"/>
      <c r="GL200" s="54"/>
      <c r="GM200" s="54"/>
      <c r="GN200" s="54"/>
      <c r="GO200" s="54"/>
      <c r="GP200" s="54"/>
      <c r="GQ200" s="54"/>
      <c r="GR200" s="54"/>
      <c r="GS200" s="54"/>
      <c r="GT200" s="54"/>
      <c r="GU200" s="54"/>
      <c r="GV200" s="54"/>
      <c r="GW200" s="54"/>
      <c r="GX200" s="54"/>
      <c r="GY200" s="54"/>
      <c r="GZ200" s="54"/>
      <c r="HA200" s="54"/>
      <c r="HB200" s="54"/>
      <c r="HC200" s="54"/>
      <c r="HD200" s="54"/>
      <c r="HE200" s="54"/>
      <c r="HF200" s="54"/>
      <c r="HG200" s="54"/>
      <c r="HH200" s="54"/>
      <c r="HI200" s="54"/>
      <c r="HJ200" s="54"/>
      <c r="HK200" s="54"/>
      <c r="HL200" s="54"/>
      <c r="HM200" s="54"/>
      <c r="HN200" s="54"/>
      <c r="HO200" s="54"/>
      <c r="HP200" s="54"/>
      <c r="HQ200" s="54"/>
      <c r="HR200" s="54"/>
    </row>
    <row r="201" spans="1:226" s="53" customFormat="1">
      <c r="A201" s="61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54"/>
      <c r="CW201" s="54"/>
      <c r="CX201" s="54"/>
      <c r="CY201" s="54"/>
      <c r="CZ201" s="54"/>
      <c r="DA201" s="54"/>
      <c r="DB201" s="54"/>
      <c r="DC201" s="54"/>
      <c r="DD201" s="54"/>
      <c r="DE201" s="54"/>
      <c r="DF201" s="54"/>
      <c r="DG201" s="54"/>
      <c r="DH201" s="54"/>
      <c r="DI201" s="54"/>
      <c r="DJ201" s="54"/>
      <c r="DK201" s="54"/>
      <c r="DL201" s="54"/>
      <c r="DM201" s="54"/>
      <c r="DN201" s="54"/>
      <c r="DO201" s="54"/>
      <c r="DP201" s="54"/>
      <c r="DQ201" s="54"/>
      <c r="DR201" s="54"/>
      <c r="DS201" s="54"/>
      <c r="DT201" s="54"/>
      <c r="DU201" s="54"/>
      <c r="DV201" s="54"/>
      <c r="DW201" s="54"/>
      <c r="DX201" s="54"/>
      <c r="DY201" s="54"/>
      <c r="DZ201" s="54"/>
      <c r="EA201" s="54"/>
      <c r="EB201" s="54"/>
      <c r="EC201" s="54"/>
      <c r="ED201" s="54"/>
      <c r="EE201" s="54"/>
      <c r="EF201" s="54"/>
      <c r="EG201" s="54"/>
      <c r="EH201" s="54"/>
      <c r="EI201" s="54"/>
      <c r="EJ201" s="54"/>
      <c r="EK201" s="54"/>
      <c r="EL201" s="54"/>
      <c r="EM201" s="54"/>
      <c r="EN201" s="54"/>
      <c r="EO201" s="54"/>
      <c r="EP201" s="54"/>
      <c r="EQ201" s="54"/>
      <c r="ER201" s="54"/>
      <c r="ES201" s="54"/>
      <c r="ET201" s="54"/>
      <c r="EU201" s="54"/>
      <c r="EV201" s="54"/>
      <c r="EW201" s="54"/>
      <c r="EX201" s="54"/>
      <c r="EY201" s="54"/>
      <c r="EZ201" s="54"/>
      <c r="FA201" s="54"/>
      <c r="FB201" s="54"/>
      <c r="FC201" s="54"/>
      <c r="FD201" s="54"/>
      <c r="FE201" s="54"/>
      <c r="FF201" s="54"/>
      <c r="FG201" s="54"/>
      <c r="FH201" s="54"/>
      <c r="FI201" s="54"/>
      <c r="FJ201" s="54"/>
      <c r="FK201" s="54"/>
      <c r="FL201" s="54"/>
      <c r="FM201" s="54"/>
      <c r="FN201" s="54"/>
      <c r="FO201" s="54"/>
      <c r="FP201" s="54"/>
      <c r="FQ201" s="54"/>
      <c r="FR201" s="54"/>
      <c r="FS201" s="54"/>
      <c r="FT201" s="54"/>
      <c r="FU201" s="54"/>
      <c r="FV201" s="54"/>
      <c r="FW201" s="54"/>
      <c r="FX201" s="54"/>
      <c r="FY201" s="54"/>
      <c r="FZ201" s="54"/>
      <c r="GA201" s="54"/>
      <c r="GB201" s="54"/>
      <c r="GC201" s="54"/>
      <c r="GD201" s="54"/>
      <c r="GE201" s="54"/>
      <c r="GF201" s="54"/>
      <c r="GG201" s="54"/>
      <c r="GH201" s="54"/>
      <c r="GI201" s="54"/>
      <c r="GJ201" s="54"/>
      <c r="GK201" s="54"/>
      <c r="GL201" s="54"/>
      <c r="GM201" s="54"/>
      <c r="GN201" s="54"/>
      <c r="GO201" s="54"/>
      <c r="GP201" s="54"/>
      <c r="GQ201" s="54"/>
      <c r="GR201" s="54"/>
      <c r="GS201" s="54"/>
      <c r="GT201" s="54"/>
      <c r="GU201" s="54"/>
      <c r="GV201" s="54"/>
      <c r="GW201" s="54"/>
      <c r="GX201" s="54"/>
      <c r="GY201" s="54"/>
      <c r="GZ201" s="54"/>
      <c r="HA201" s="54"/>
      <c r="HB201" s="54"/>
      <c r="HC201" s="54"/>
      <c r="HD201" s="54"/>
      <c r="HE201" s="54"/>
      <c r="HF201" s="54"/>
      <c r="HG201" s="54"/>
      <c r="HH201" s="54"/>
      <c r="HI201" s="54"/>
      <c r="HJ201" s="54"/>
      <c r="HK201" s="54"/>
      <c r="HL201" s="54"/>
      <c r="HM201" s="54"/>
      <c r="HN201" s="54"/>
      <c r="HO201" s="54"/>
      <c r="HP201" s="54"/>
      <c r="HQ201" s="54"/>
      <c r="HR201" s="54"/>
    </row>
    <row r="202" spans="1:226" s="53" customFormat="1">
      <c r="A202" s="61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  <c r="CY202" s="54"/>
      <c r="CZ202" s="54"/>
      <c r="DA202" s="54"/>
      <c r="DB202" s="54"/>
      <c r="DC202" s="54"/>
      <c r="DD202" s="54"/>
      <c r="DE202" s="54"/>
      <c r="DF202" s="54"/>
      <c r="DG202" s="54"/>
      <c r="DH202" s="54"/>
      <c r="DI202" s="54"/>
      <c r="DJ202" s="54"/>
      <c r="DK202" s="54"/>
      <c r="DL202" s="54"/>
      <c r="DM202" s="54"/>
      <c r="DN202" s="54"/>
      <c r="DO202" s="54"/>
      <c r="DP202" s="54"/>
      <c r="DQ202" s="54"/>
      <c r="DR202" s="54"/>
      <c r="DS202" s="54"/>
      <c r="DT202" s="54"/>
      <c r="DU202" s="54"/>
      <c r="DV202" s="54"/>
      <c r="DW202" s="54"/>
      <c r="DX202" s="54"/>
      <c r="DY202" s="54"/>
      <c r="DZ202" s="54"/>
      <c r="EA202" s="54"/>
      <c r="EB202" s="54"/>
      <c r="EC202" s="54"/>
      <c r="ED202" s="54"/>
      <c r="EE202" s="54"/>
      <c r="EF202" s="54"/>
      <c r="EG202" s="54"/>
      <c r="EH202" s="54"/>
      <c r="EI202" s="54"/>
      <c r="EJ202" s="54"/>
      <c r="EK202" s="54"/>
      <c r="EL202" s="54"/>
      <c r="EM202" s="54"/>
      <c r="EN202" s="54"/>
      <c r="EO202" s="54"/>
      <c r="EP202" s="54"/>
      <c r="EQ202" s="54"/>
      <c r="ER202" s="54"/>
      <c r="ES202" s="54"/>
      <c r="ET202" s="54"/>
      <c r="EU202" s="54"/>
      <c r="EV202" s="54"/>
      <c r="EW202" s="54"/>
      <c r="EX202" s="54"/>
      <c r="EY202" s="54"/>
      <c r="EZ202" s="54"/>
      <c r="FA202" s="54"/>
      <c r="FB202" s="54"/>
      <c r="FC202" s="54"/>
      <c r="FD202" s="54"/>
      <c r="FE202" s="54"/>
      <c r="FF202" s="54"/>
      <c r="FG202" s="54"/>
      <c r="FH202" s="54"/>
      <c r="FI202" s="54"/>
      <c r="FJ202" s="54"/>
      <c r="FK202" s="54"/>
      <c r="FL202" s="54"/>
      <c r="FM202" s="54"/>
      <c r="FN202" s="54"/>
      <c r="FO202" s="54"/>
      <c r="FP202" s="54"/>
      <c r="FQ202" s="54"/>
      <c r="FR202" s="54"/>
      <c r="FS202" s="54"/>
      <c r="FT202" s="54"/>
      <c r="FU202" s="54"/>
      <c r="FV202" s="54"/>
      <c r="FW202" s="54"/>
      <c r="FX202" s="54"/>
      <c r="FY202" s="54"/>
      <c r="FZ202" s="54"/>
      <c r="GA202" s="54"/>
      <c r="GB202" s="54"/>
      <c r="GC202" s="54"/>
      <c r="GD202" s="54"/>
      <c r="GE202" s="54"/>
      <c r="GF202" s="54"/>
      <c r="GG202" s="54"/>
      <c r="GH202" s="54"/>
      <c r="GI202" s="54"/>
      <c r="GJ202" s="54"/>
      <c r="GK202" s="54"/>
      <c r="GL202" s="54"/>
      <c r="GM202" s="54"/>
      <c r="GN202" s="54"/>
      <c r="GO202" s="54"/>
      <c r="GP202" s="54"/>
      <c r="GQ202" s="54"/>
      <c r="GR202" s="54"/>
      <c r="GS202" s="54"/>
      <c r="GT202" s="54"/>
      <c r="GU202" s="54"/>
      <c r="GV202" s="54"/>
      <c r="GW202" s="54"/>
      <c r="GX202" s="54"/>
      <c r="GY202" s="54"/>
      <c r="GZ202" s="54"/>
      <c r="HA202" s="54"/>
      <c r="HB202" s="54"/>
      <c r="HC202" s="54"/>
      <c r="HD202" s="54"/>
      <c r="HE202" s="54"/>
      <c r="HF202" s="54"/>
      <c r="HG202" s="54"/>
      <c r="HH202" s="54"/>
      <c r="HI202" s="54"/>
      <c r="HJ202" s="54"/>
      <c r="HK202" s="54"/>
      <c r="HL202" s="54"/>
      <c r="HM202" s="54"/>
      <c r="HN202" s="54"/>
      <c r="HO202" s="54"/>
      <c r="HP202" s="54"/>
      <c r="HQ202" s="54"/>
      <c r="HR202" s="54"/>
    </row>
    <row r="203" spans="1:226" s="53" customFormat="1">
      <c r="A203" s="61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  <c r="CY203" s="54"/>
      <c r="CZ203" s="54"/>
      <c r="DA203" s="54"/>
      <c r="DB203" s="54"/>
      <c r="DC203" s="54"/>
      <c r="DD203" s="54"/>
      <c r="DE203" s="54"/>
      <c r="DF203" s="54"/>
      <c r="DG203" s="54"/>
      <c r="DH203" s="54"/>
      <c r="DI203" s="54"/>
      <c r="DJ203" s="54"/>
      <c r="DK203" s="54"/>
      <c r="DL203" s="54"/>
      <c r="DM203" s="54"/>
      <c r="DN203" s="54"/>
      <c r="DO203" s="54"/>
      <c r="DP203" s="54"/>
      <c r="DQ203" s="54"/>
      <c r="DR203" s="54"/>
      <c r="DS203" s="54"/>
      <c r="DT203" s="54"/>
      <c r="DU203" s="54"/>
      <c r="DV203" s="54"/>
      <c r="DW203" s="54"/>
      <c r="DX203" s="54"/>
      <c r="DY203" s="54"/>
      <c r="DZ203" s="54"/>
      <c r="EA203" s="54"/>
      <c r="EB203" s="54"/>
      <c r="EC203" s="54"/>
      <c r="ED203" s="54"/>
      <c r="EE203" s="54"/>
      <c r="EF203" s="54"/>
      <c r="EG203" s="54"/>
      <c r="EH203" s="54"/>
      <c r="EI203" s="54"/>
      <c r="EJ203" s="54"/>
      <c r="EK203" s="54"/>
      <c r="EL203" s="54"/>
      <c r="EM203" s="54"/>
      <c r="EN203" s="54"/>
      <c r="EO203" s="54"/>
      <c r="EP203" s="54"/>
      <c r="EQ203" s="54"/>
      <c r="ER203" s="54"/>
      <c r="ES203" s="54"/>
      <c r="ET203" s="54"/>
      <c r="EU203" s="54"/>
      <c r="EV203" s="54"/>
      <c r="EW203" s="54"/>
      <c r="EX203" s="54"/>
      <c r="EY203" s="54"/>
      <c r="EZ203" s="54"/>
      <c r="FA203" s="54"/>
      <c r="FB203" s="54"/>
      <c r="FC203" s="54"/>
      <c r="FD203" s="54"/>
      <c r="FE203" s="54"/>
      <c r="FF203" s="54"/>
      <c r="FG203" s="54"/>
      <c r="FH203" s="54"/>
      <c r="FI203" s="54"/>
      <c r="FJ203" s="54"/>
      <c r="FK203" s="54"/>
      <c r="FL203" s="54"/>
      <c r="FM203" s="54"/>
      <c r="FN203" s="54"/>
      <c r="FO203" s="54"/>
      <c r="FP203" s="54"/>
      <c r="FQ203" s="54"/>
      <c r="FR203" s="54"/>
      <c r="FS203" s="54"/>
      <c r="FT203" s="54"/>
      <c r="FU203" s="54"/>
      <c r="FV203" s="54"/>
      <c r="FW203" s="54"/>
      <c r="FX203" s="54"/>
      <c r="FY203" s="54"/>
      <c r="FZ203" s="54"/>
      <c r="GA203" s="54"/>
      <c r="GB203" s="54"/>
      <c r="GC203" s="54"/>
      <c r="GD203" s="54"/>
      <c r="GE203" s="54"/>
      <c r="GF203" s="54"/>
      <c r="GG203" s="54"/>
      <c r="GH203" s="54"/>
      <c r="GI203" s="54"/>
      <c r="GJ203" s="54"/>
      <c r="GK203" s="54"/>
      <c r="GL203" s="54"/>
      <c r="GM203" s="54"/>
      <c r="GN203" s="54"/>
      <c r="GO203" s="54"/>
      <c r="GP203" s="54"/>
      <c r="GQ203" s="54"/>
      <c r="GR203" s="54"/>
      <c r="GS203" s="54"/>
      <c r="GT203" s="54"/>
      <c r="GU203" s="54"/>
      <c r="GV203" s="54"/>
      <c r="GW203" s="54"/>
      <c r="GX203" s="54"/>
      <c r="GY203" s="54"/>
      <c r="GZ203" s="54"/>
      <c r="HA203" s="54"/>
      <c r="HB203" s="54"/>
      <c r="HC203" s="54"/>
      <c r="HD203" s="54"/>
      <c r="HE203" s="54"/>
      <c r="HF203" s="54"/>
      <c r="HG203" s="54"/>
      <c r="HH203" s="54"/>
      <c r="HI203" s="54"/>
      <c r="HJ203" s="54"/>
      <c r="HK203" s="54"/>
      <c r="HL203" s="54"/>
      <c r="HM203" s="54"/>
      <c r="HN203" s="54"/>
      <c r="HO203" s="54"/>
      <c r="HP203" s="54"/>
      <c r="HQ203" s="54"/>
      <c r="HR203" s="54"/>
    </row>
    <row r="204" spans="1:226" s="53" customFormat="1">
      <c r="A204" s="61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54"/>
      <c r="CZ204" s="54"/>
      <c r="DA204" s="54"/>
      <c r="DB204" s="54"/>
      <c r="DC204" s="54"/>
      <c r="DD204" s="54"/>
      <c r="DE204" s="54"/>
      <c r="DF204" s="54"/>
      <c r="DG204" s="54"/>
      <c r="DH204" s="54"/>
      <c r="DI204" s="54"/>
      <c r="DJ204" s="54"/>
      <c r="DK204" s="54"/>
      <c r="DL204" s="54"/>
      <c r="DM204" s="54"/>
      <c r="DN204" s="54"/>
      <c r="DO204" s="54"/>
      <c r="DP204" s="54"/>
      <c r="DQ204" s="54"/>
      <c r="DR204" s="54"/>
      <c r="DS204" s="54"/>
      <c r="DT204" s="54"/>
      <c r="DU204" s="54"/>
      <c r="DV204" s="54"/>
      <c r="DW204" s="54"/>
      <c r="DX204" s="54"/>
      <c r="DY204" s="54"/>
      <c r="DZ204" s="54"/>
      <c r="EA204" s="54"/>
      <c r="EB204" s="54"/>
      <c r="EC204" s="54"/>
      <c r="ED204" s="54"/>
      <c r="EE204" s="54"/>
      <c r="EF204" s="54"/>
      <c r="EG204" s="54"/>
      <c r="EH204" s="54"/>
      <c r="EI204" s="54"/>
      <c r="EJ204" s="54"/>
      <c r="EK204" s="54"/>
      <c r="EL204" s="54"/>
      <c r="EM204" s="54"/>
      <c r="EN204" s="54"/>
      <c r="EO204" s="54"/>
      <c r="EP204" s="54"/>
      <c r="EQ204" s="54"/>
      <c r="ER204" s="54"/>
      <c r="ES204" s="54"/>
      <c r="ET204" s="54"/>
      <c r="EU204" s="54"/>
      <c r="EV204" s="54"/>
      <c r="EW204" s="54"/>
      <c r="EX204" s="54"/>
      <c r="EY204" s="54"/>
      <c r="EZ204" s="54"/>
      <c r="FA204" s="54"/>
      <c r="FB204" s="54"/>
      <c r="FC204" s="54"/>
      <c r="FD204" s="54"/>
      <c r="FE204" s="54"/>
      <c r="FF204" s="54"/>
      <c r="FG204" s="54"/>
      <c r="FH204" s="54"/>
      <c r="FI204" s="54"/>
      <c r="FJ204" s="54"/>
      <c r="FK204" s="54"/>
      <c r="FL204" s="54"/>
      <c r="FM204" s="54"/>
      <c r="FN204" s="54"/>
      <c r="FO204" s="54"/>
      <c r="FP204" s="54"/>
      <c r="FQ204" s="54"/>
      <c r="FR204" s="54"/>
      <c r="FS204" s="54"/>
      <c r="FT204" s="54"/>
      <c r="FU204" s="54"/>
      <c r="FV204" s="54"/>
      <c r="FW204" s="54"/>
      <c r="FX204" s="54"/>
      <c r="FY204" s="54"/>
      <c r="FZ204" s="54"/>
      <c r="GA204" s="54"/>
      <c r="GB204" s="54"/>
      <c r="GC204" s="54"/>
      <c r="GD204" s="54"/>
      <c r="GE204" s="54"/>
      <c r="GF204" s="54"/>
      <c r="GG204" s="54"/>
      <c r="GH204" s="54"/>
      <c r="GI204" s="54"/>
      <c r="GJ204" s="54"/>
      <c r="GK204" s="54"/>
      <c r="GL204" s="54"/>
      <c r="GM204" s="54"/>
      <c r="GN204" s="54"/>
      <c r="GO204" s="54"/>
      <c r="GP204" s="54"/>
      <c r="GQ204" s="54"/>
      <c r="GR204" s="54"/>
      <c r="GS204" s="54"/>
      <c r="GT204" s="54"/>
      <c r="GU204" s="54"/>
      <c r="GV204" s="54"/>
      <c r="GW204" s="54"/>
      <c r="GX204" s="54"/>
      <c r="GY204" s="54"/>
      <c r="GZ204" s="54"/>
      <c r="HA204" s="54"/>
      <c r="HB204" s="54"/>
      <c r="HC204" s="54"/>
      <c r="HD204" s="54"/>
      <c r="HE204" s="54"/>
      <c r="HF204" s="54"/>
      <c r="HG204" s="54"/>
      <c r="HH204" s="54"/>
      <c r="HI204" s="54"/>
      <c r="HJ204" s="54"/>
      <c r="HK204" s="54"/>
      <c r="HL204" s="54"/>
      <c r="HM204" s="54"/>
      <c r="HN204" s="54"/>
      <c r="HO204" s="54"/>
      <c r="HP204" s="54"/>
      <c r="HQ204" s="54"/>
      <c r="HR204" s="54"/>
    </row>
    <row r="205" spans="1:226" s="53" customFormat="1">
      <c r="A205" s="61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  <c r="CZ205" s="54"/>
      <c r="DA205" s="54"/>
      <c r="DB205" s="54"/>
      <c r="DC205" s="54"/>
      <c r="DD205" s="54"/>
      <c r="DE205" s="54"/>
      <c r="DF205" s="54"/>
      <c r="DG205" s="54"/>
      <c r="DH205" s="54"/>
      <c r="DI205" s="54"/>
      <c r="DJ205" s="54"/>
      <c r="DK205" s="54"/>
      <c r="DL205" s="54"/>
      <c r="DM205" s="54"/>
      <c r="DN205" s="54"/>
      <c r="DO205" s="54"/>
      <c r="DP205" s="54"/>
      <c r="DQ205" s="54"/>
      <c r="DR205" s="54"/>
      <c r="DS205" s="54"/>
      <c r="DT205" s="54"/>
      <c r="DU205" s="54"/>
      <c r="DV205" s="54"/>
      <c r="DW205" s="54"/>
      <c r="DX205" s="54"/>
      <c r="DY205" s="54"/>
      <c r="DZ205" s="54"/>
      <c r="EA205" s="54"/>
      <c r="EB205" s="54"/>
      <c r="EC205" s="54"/>
      <c r="ED205" s="54"/>
      <c r="EE205" s="54"/>
      <c r="EF205" s="54"/>
      <c r="EG205" s="54"/>
      <c r="EH205" s="54"/>
      <c r="EI205" s="54"/>
      <c r="EJ205" s="54"/>
      <c r="EK205" s="54"/>
      <c r="EL205" s="54"/>
      <c r="EM205" s="54"/>
      <c r="EN205" s="54"/>
      <c r="EO205" s="54"/>
      <c r="EP205" s="54"/>
      <c r="EQ205" s="54"/>
      <c r="ER205" s="54"/>
      <c r="ES205" s="54"/>
      <c r="ET205" s="54"/>
      <c r="EU205" s="54"/>
      <c r="EV205" s="54"/>
      <c r="EW205" s="54"/>
      <c r="EX205" s="54"/>
      <c r="EY205" s="54"/>
      <c r="EZ205" s="54"/>
      <c r="FA205" s="54"/>
      <c r="FB205" s="54"/>
      <c r="FC205" s="54"/>
      <c r="FD205" s="54"/>
      <c r="FE205" s="54"/>
      <c r="FF205" s="54"/>
      <c r="FG205" s="54"/>
      <c r="FH205" s="54"/>
      <c r="FI205" s="54"/>
      <c r="FJ205" s="54"/>
      <c r="FK205" s="54"/>
      <c r="FL205" s="54"/>
      <c r="FM205" s="54"/>
      <c r="FN205" s="54"/>
      <c r="FO205" s="54"/>
      <c r="FP205" s="54"/>
      <c r="FQ205" s="54"/>
      <c r="FR205" s="54"/>
      <c r="FS205" s="54"/>
      <c r="FT205" s="54"/>
      <c r="FU205" s="54"/>
      <c r="FV205" s="54"/>
      <c r="FW205" s="54"/>
      <c r="FX205" s="54"/>
      <c r="FY205" s="54"/>
      <c r="FZ205" s="54"/>
      <c r="GA205" s="54"/>
      <c r="GB205" s="54"/>
      <c r="GC205" s="54"/>
      <c r="GD205" s="54"/>
      <c r="GE205" s="54"/>
      <c r="GF205" s="54"/>
      <c r="GG205" s="54"/>
      <c r="GH205" s="54"/>
      <c r="GI205" s="54"/>
      <c r="GJ205" s="54"/>
      <c r="GK205" s="54"/>
      <c r="GL205" s="54"/>
      <c r="GM205" s="54"/>
      <c r="GN205" s="54"/>
      <c r="GO205" s="54"/>
      <c r="GP205" s="54"/>
      <c r="GQ205" s="54"/>
      <c r="GR205" s="54"/>
      <c r="GS205" s="54"/>
      <c r="GT205" s="54"/>
      <c r="GU205" s="54"/>
      <c r="GV205" s="54"/>
      <c r="GW205" s="54"/>
      <c r="GX205" s="54"/>
      <c r="GY205" s="54"/>
      <c r="GZ205" s="54"/>
      <c r="HA205" s="54"/>
      <c r="HB205" s="54"/>
      <c r="HC205" s="54"/>
      <c r="HD205" s="54"/>
      <c r="HE205" s="54"/>
      <c r="HF205" s="54"/>
      <c r="HG205" s="54"/>
      <c r="HH205" s="54"/>
      <c r="HI205" s="54"/>
      <c r="HJ205" s="54"/>
      <c r="HK205" s="54"/>
      <c r="HL205" s="54"/>
      <c r="HM205" s="54"/>
      <c r="HN205" s="54"/>
      <c r="HO205" s="54"/>
      <c r="HP205" s="54"/>
      <c r="HQ205" s="54"/>
      <c r="HR205" s="54"/>
    </row>
    <row r="206" spans="1:226" s="53" customFormat="1">
      <c r="A206" s="61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54"/>
      <c r="CZ206" s="54"/>
      <c r="DA206" s="54"/>
      <c r="DB206" s="54"/>
      <c r="DC206" s="54"/>
      <c r="DD206" s="54"/>
      <c r="DE206" s="54"/>
      <c r="DF206" s="54"/>
      <c r="DG206" s="54"/>
      <c r="DH206" s="54"/>
      <c r="DI206" s="54"/>
      <c r="DJ206" s="54"/>
      <c r="DK206" s="54"/>
      <c r="DL206" s="54"/>
      <c r="DM206" s="54"/>
      <c r="DN206" s="54"/>
      <c r="DO206" s="54"/>
      <c r="DP206" s="54"/>
      <c r="DQ206" s="54"/>
      <c r="DR206" s="54"/>
      <c r="DS206" s="54"/>
      <c r="DT206" s="54"/>
      <c r="DU206" s="54"/>
      <c r="DV206" s="54"/>
      <c r="DW206" s="54"/>
      <c r="DX206" s="54"/>
      <c r="DY206" s="54"/>
      <c r="DZ206" s="54"/>
      <c r="EA206" s="54"/>
      <c r="EB206" s="54"/>
      <c r="EC206" s="54"/>
      <c r="ED206" s="54"/>
      <c r="EE206" s="54"/>
      <c r="EF206" s="54"/>
      <c r="EG206" s="54"/>
      <c r="EH206" s="54"/>
      <c r="EI206" s="54"/>
      <c r="EJ206" s="54"/>
      <c r="EK206" s="54"/>
      <c r="EL206" s="54"/>
      <c r="EM206" s="54"/>
      <c r="EN206" s="54"/>
      <c r="EO206" s="54"/>
      <c r="EP206" s="54"/>
      <c r="EQ206" s="54"/>
      <c r="ER206" s="54"/>
      <c r="ES206" s="54"/>
      <c r="ET206" s="54"/>
      <c r="EU206" s="54"/>
      <c r="EV206" s="54"/>
      <c r="EW206" s="54"/>
      <c r="EX206" s="54"/>
      <c r="EY206" s="54"/>
      <c r="EZ206" s="54"/>
      <c r="FA206" s="54"/>
      <c r="FB206" s="54"/>
      <c r="FC206" s="54"/>
      <c r="FD206" s="54"/>
      <c r="FE206" s="54"/>
      <c r="FF206" s="54"/>
      <c r="FG206" s="54"/>
      <c r="FH206" s="54"/>
      <c r="FI206" s="54"/>
      <c r="FJ206" s="54"/>
      <c r="FK206" s="54"/>
      <c r="FL206" s="54"/>
      <c r="FM206" s="54"/>
      <c r="FN206" s="54"/>
      <c r="FO206" s="54"/>
      <c r="FP206" s="54"/>
      <c r="FQ206" s="54"/>
      <c r="FR206" s="54"/>
      <c r="FS206" s="54"/>
      <c r="FT206" s="54"/>
      <c r="FU206" s="54"/>
      <c r="FV206" s="54"/>
      <c r="FW206" s="54"/>
      <c r="FX206" s="54"/>
      <c r="FY206" s="54"/>
      <c r="FZ206" s="54"/>
      <c r="GA206" s="54"/>
      <c r="GB206" s="54"/>
      <c r="GC206" s="54"/>
      <c r="GD206" s="54"/>
      <c r="GE206" s="54"/>
      <c r="GF206" s="54"/>
      <c r="GG206" s="54"/>
      <c r="GH206" s="54"/>
      <c r="GI206" s="54"/>
      <c r="GJ206" s="54"/>
      <c r="GK206" s="54"/>
      <c r="GL206" s="54"/>
      <c r="GM206" s="54"/>
      <c r="GN206" s="54"/>
      <c r="GO206" s="54"/>
      <c r="GP206" s="54"/>
      <c r="GQ206" s="54"/>
      <c r="GR206" s="54"/>
      <c r="GS206" s="54"/>
      <c r="GT206" s="54"/>
      <c r="GU206" s="54"/>
      <c r="GV206" s="54"/>
      <c r="GW206" s="54"/>
      <c r="GX206" s="54"/>
      <c r="GY206" s="54"/>
      <c r="GZ206" s="54"/>
      <c r="HA206" s="54"/>
      <c r="HB206" s="54"/>
      <c r="HC206" s="54"/>
      <c r="HD206" s="54"/>
      <c r="HE206" s="54"/>
      <c r="HF206" s="54"/>
      <c r="HG206" s="54"/>
      <c r="HH206" s="54"/>
      <c r="HI206" s="54"/>
      <c r="HJ206" s="54"/>
      <c r="HK206" s="54"/>
      <c r="HL206" s="54"/>
      <c r="HM206" s="54"/>
      <c r="HN206" s="54"/>
      <c r="HO206" s="54"/>
      <c r="HP206" s="54"/>
      <c r="HQ206" s="54"/>
      <c r="HR206" s="54"/>
    </row>
    <row r="207" spans="1:226" s="53" customFormat="1">
      <c r="A207" s="61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54"/>
      <c r="CZ207" s="54"/>
      <c r="DA207" s="54"/>
      <c r="DB207" s="54"/>
      <c r="DC207" s="54"/>
      <c r="DD207" s="54"/>
      <c r="DE207" s="54"/>
      <c r="DF207" s="54"/>
      <c r="DG207" s="54"/>
      <c r="DH207" s="54"/>
      <c r="DI207" s="54"/>
      <c r="DJ207" s="54"/>
      <c r="DK207" s="54"/>
      <c r="DL207" s="54"/>
      <c r="DM207" s="54"/>
      <c r="DN207" s="54"/>
      <c r="DO207" s="54"/>
      <c r="DP207" s="54"/>
      <c r="DQ207" s="54"/>
      <c r="DR207" s="54"/>
      <c r="DS207" s="54"/>
      <c r="DT207" s="54"/>
      <c r="DU207" s="54"/>
      <c r="DV207" s="54"/>
      <c r="DW207" s="54"/>
      <c r="DX207" s="54"/>
      <c r="DY207" s="54"/>
      <c r="DZ207" s="54"/>
      <c r="EA207" s="54"/>
      <c r="EB207" s="54"/>
      <c r="EC207" s="54"/>
      <c r="ED207" s="54"/>
      <c r="EE207" s="54"/>
      <c r="EF207" s="54"/>
      <c r="EG207" s="54"/>
      <c r="EH207" s="54"/>
      <c r="EI207" s="54"/>
      <c r="EJ207" s="54"/>
      <c r="EK207" s="54"/>
      <c r="EL207" s="54"/>
      <c r="EM207" s="54"/>
      <c r="EN207" s="54"/>
      <c r="EO207" s="54"/>
      <c r="EP207" s="54"/>
      <c r="EQ207" s="54"/>
      <c r="ER207" s="54"/>
      <c r="ES207" s="54"/>
      <c r="ET207" s="54"/>
      <c r="EU207" s="54"/>
      <c r="EV207" s="54"/>
      <c r="EW207" s="54"/>
      <c r="EX207" s="54"/>
      <c r="EY207" s="54"/>
      <c r="EZ207" s="54"/>
      <c r="FA207" s="54"/>
      <c r="FB207" s="54"/>
      <c r="FC207" s="54"/>
      <c r="FD207" s="54"/>
      <c r="FE207" s="54"/>
      <c r="FF207" s="54"/>
      <c r="FG207" s="54"/>
      <c r="FH207" s="54"/>
      <c r="FI207" s="54"/>
      <c r="FJ207" s="54"/>
      <c r="FK207" s="54"/>
      <c r="FL207" s="54"/>
      <c r="FM207" s="54"/>
      <c r="FN207" s="54"/>
      <c r="FO207" s="54"/>
      <c r="FP207" s="54"/>
      <c r="FQ207" s="54"/>
      <c r="FR207" s="54"/>
      <c r="FS207" s="54"/>
      <c r="FT207" s="54"/>
      <c r="FU207" s="54"/>
      <c r="FV207" s="54"/>
      <c r="FW207" s="54"/>
      <c r="FX207" s="54"/>
      <c r="FY207" s="54"/>
      <c r="FZ207" s="54"/>
      <c r="GA207" s="54"/>
      <c r="GB207" s="54"/>
      <c r="GC207" s="54"/>
      <c r="GD207" s="54"/>
      <c r="GE207" s="54"/>
      <c r="GF207" s="54"/>
      <c r="GG207" s="54"/>
      <c r="GH207" s="54"/>
      <c r="GI207" s="54"/>
      <c r="GJ207" s="54"/>
      <c r="GK207" s="54"/>
      <c r="GL207" s="54"/>
      <c r="GM207" s="54"/>
      <c r="GN207" s="54"/>
      <c r="GO207" s="54"/>
      <c r="GP207" s="54"/>
      <c r="GQ207" s="54"/>
      <c r="GR207" s="54"/>
      <c r="GS207" s="54"/>
      <c r="GT207" s="54"/>
      <c r="GU207" s="54"/>
      <c r="GV207" s="54"/>
      <c r="GW207" s="54"/>
      <c r="GX207" s="54"/>
      <c r="GY207" s="54"/>
      <c r="GZ207" s="54"/>
      <c r="HA207" s="54"/>
      <c r="HB207" s="54"/>
      <c r="HC207" s="54"/>
      <c r="HD207" s="54"/>
      <c r="HE207" s="54"/>
      <c r="HF207" s="54"/>
      <c r="HG207" s="54"/>
      <c r="HH207" s="54"/>
      <c r="HI207" s="54"/>
      <c r="HJ207" s="54"/>
      <c r="HK207" s="54"/>
      <c r="HL207" s="54"/>
      <c r="HM207" s="54"/>
      <c r="HN207" s="54"/>
      <c r="HO207" s="54"/>
      <c r="HP207" s="54"/>
      <c r="HQ207" s="54"/>
      <c r="HR207" s="54"/>
    </row>
    <row r="208" spans="1:226" s="53" customFormat="1">
      <c r="A208" s="61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54"/>
      <c r="CZ208" s="54"/>
      <c r="DA208" s="54"/>
      <c r="DB208" s="54"/>
      <c r="DC208" s="54"/>
      <c r="DD208" s="54"/>
      <c r="DE208" s="54"/>
      <c r="DF208" s="54"/>
      <c r="DG208" s="54"/>
      <c r="DH208" s="54"/>
      <c r="DI208" s="54"/>
      <c r="DJ208" s="54"/>
      <c r="DK208" s="54"/>
      <c r="DL208" s="54"/>
      <c r="DM208" s="54"/>
      <c r="DN208" s="54"/>
      <c r="DO208" s="54"/>
      <c r="DP208" s="54"/>
      <c r="DQ208" s="54"/>
      <c r="DR208" s="54"/>
      <c r="DS208" s="54"/>
      <c r="DT208" s="54"/>
      <c r="DU208" s="54"/>
      <c r="DV208" s="54"/>
      <c r="DW208" s="54"/>
      <c r="DX208" s="54"/>
      <c r="DY208" s="54"/>
      <c r="DZ208" s="54"/>
      <c r="EA208" s="54"/>
      <c r="EB208" s="54"/>
      <c r="EC208" s="54"/>
      <c r="ED208" s="54"/>
      <c r="EE208" s="54"/>
      <c r="EF208" s="54"/>
      <c r="EG208" s="54"/>
      <c r="EH208" s="54"/>
      <c r="EI208" s="54"/>
      <c r="EJ208" s="54"/>
      <c r="EK208" s="54"/>
      <c r="EL208" s="54"/>
      <c r="EM208" s="54"/>
      <c r="EN208" s="54"/>
      <c r="EO208" s="54"/>
      <c r="EP208" s="54"/>
      <c r="EQ208" s="54"/>
      <c r="ER208" s="54"/>
      <c r="ES208" s="54"/>
      <c r="ET208" s="54"/>
      <c r="EU208" s="54"/>
      <c r="EV208" s="54"/>
      <c r="EW208" s="54"/>
      <c r="EX208" s="54"/>
      <c r="EY208" s="54"/>
      <c r="EZ208" s="54"/>
      <c r="FA208" s="54"/>
      <c r="FB208" s="54"/>
      <c r="FC208" s="54"/>
      <c r="FD208" s="54"/>
      <c r="FE208" s="54"/>
      <c r="FF208" s="54"/>
      <c r="FG208" s="54"/>
      <c r="FH208" s="54"/>
      <c r="FI208" s="54"/>
      <c r="FJ208" s="54"/>
      <c r="FK208" s="54"/>
      <c r="FL208" s="54"/>
      <c r="FM208" s="54"/>
      <c r="FN208" s="54"/>
      <c r="FO208" s="54"/>
      <c r="FP208" s="54"/>
      <c r="FQ208" s="54"/>
      <c r="FR208" s="54"/>
      <c r="FS208" s="54"/>
      <c r="FT208" s="54"/>
      <c r="FU208" s="54"/>
      <c r="FV208" s="54"/>
      <c r="FW208" s="54"/>
      <c r="FX208" s="54"/>
      <c r="FY208" s="54"/>
      <c r="FZ208" s="54"/>
      <c r="GA208" s="54"/>
      <c r="GB208" s="54"/>
      <c r="GC208" s="54"/>
      <c r="GD208" s="54"/>
      <c r="GE208" s="54"/>
      <c r="GF208" s="54"/>
      <c r="GG208" s="54"/>
      <c r="GH208" s="54"/>
      <c r="GI208" s="54"/>
      <c r="GJ208" s="54"/>
      <c r="GK208" s="54"/>
      <c r="GL208" s="54"/>
      <c r="GM208" s="54"/>
      <c r="GN208" s="54"/>
      <c r="GO208" s="54"/>
      <c r="GP208" s="54"/>
      <c r="GQ208" s="54"/>
      <c r="GR208" s="54"/>
      <c r="GS208" s="54"/>
      <c r="GT208" s="54"/>
      <c r="GU208" s="54"/>
      <c r="GV208" s="54"/>
      <c r="GW208" s="54"/>
      <c r="GX208" s="54"/>
      <c r="GY208" s="54"/>
      <c r="GZ208" s="54"/>
      <c r="HA208" s="54"/>
      <c r="HB208" s="54"/>
      <c r="HC208" s="54"/>
      <c r="HD208" s="54"/>
      <c r="HE208" s="54"/>
      <c r="HF208" s="54"/>
      <c r="HG208" s="54"/>
      <c r="HH208" s="54"/>
      <c r="HI208" s="54"/>
      <c r="HJ208" s="54"/>
      <c r="HK208" s="54"/>
      <c r="HL208" s="54"/>
      <c r="HM208" s="54"/>
      <c r="HN208" s="54"/>
      <c r="HO208" s="54"/>
      <c r="HP208" s="54"/>
      <c r="HQ208" s="54"/>
      <c r="HR208" s="54"/>
    </row>
    <row r="209" spans="1:226" s="53" customFormat="1">
      <c r="A209" s="61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54"/>
      <c r="CZ209" s="54"/>
      <c r="DA209" s="54"/>
      <c r="DB209" s="54"/>
      <c r="DC209" s="54"/>
      <c r="DD209" s="54"/>
      <c r="DE209" s="54"/>
      <c r="DF209" s="54"/>
      <c r="DG209" s="54"/>
      <c r="DH209" s="54"/>
      <c r="DI209" s="54"/>
      <c r="DJ209" s="54"/>
      <c r="DK209" s="54"/>
      <c r="DL209" s="54"/>
      <c r="DM209" s="54"/>
      <c r="DN209" s="54"/>
      <c r="DO209" s="54"/>
      <c r="DP209" s="54"/>
      <c r="DQ209" s="54"/>
      <c r="DR209" s="54"/>
      <c r="DS209" s="54"/>
      <c r="DT209" s="54"/>
      <c r="DU209" s="54"/>
      <c r="DV209" s="54"/>
      <c r="DW209" s="54"/>
      <c r="DX209" s="54"/>
      <c r="DY209" s="54"/>
      <c r="DZ209" s="54"/>
      <c r="EA209" s="54"/>
      <c r="EB209" s="54"/>
      <c r="EC209" s="54"/>
      <c r="ED209" s="54"/>
      <c r="EE209" s="54"/>
      <c r="EF209" s="54"/>
      <c r="EG209" s="54"/>
      <c r="EH209" s="54"/>
      <c r="EI209" s="54"/>
      <c r="EJ209" s="54"/>
      <c r="EK209" s="54"/>
      <c r="EL209" s="54"/>
      <c r="EM209" s="54"/>
      <c r="EN209" s="54"/>
      <c r="EO209" s="54"/>
      <c r="EP209" s="54"/>
      <c r="EQ209" s="54"/>
      <c r="ER209" s="54"/>
      <c r="ES209" s="54"/>
      <c r="ET209" s="54"/>
      <c r="EU209" s="54"/>
      <c r="EV209" s="54"/>
      <c r="EW209" s="54"/>
      <c r="EX209" s="54"/>
      <c r="EY209" s="54"/>
      <c r="EZ209" s="54"/>
      <c r="FA209" s="54"/>
      <c r="FB209" s="54"/>
      <c r="FC209" s="54"/>
      <c r="FD209" s="54"/>
      <c r="FE209" s="54"/>
      <c r="FF209" s="54"/>
      <c r="FG209" s="54"/>
      <c r="FH209" s="54"/>
      <c r="FI209" s="54"/>
      <c r="FJ209" s="54"/>
      <c r="FK209" s="54"/>
      <c r="FL209" s="54"/>
      <c r="FM209" s="54"/>
      <c r="FN209" s="54"/>
      <c r="FO209" s="54"/>
      <c r="FP209" s="54"/>
      <c r="FQ209" s="54"/>
      <c r="FR209" s="54"/>
      <c r="FS209" s="54"/>
      <c r="FT209" s="54"/>
      <c r="FU209" s="54"/>
      <c r="FV209" s="54"/>
      <c r="FW209" s="54"/>
      <c r="FX209" s="54"/>
      <c r="FY209" s="54"/>
      <c r="FZ209" s="54"/>
      <c r="GA209" s="54"/>
      <c r="GB209" s="54"/>
      <c r="GC209" s="54"/>
      <c r="GD209" s="54"/>
      <c r="GE209" s="54"/>
      <c r="GF209" s="54"/>
      <c r="GG209" s="54"/>
      <c r="GH209" s="54"/>
      <c r="GI209" s="54"/>
      <c r="GJ209" s="54"/>
      <c r="GK209" s="54"/>
      <c r="GL209" s="54"/>
      <c r="GM209" s="54"/>
      <c r="GN209" s="54"/>
      <c r="GO209" s="54"/>
      <c r="GP209" s="54"/>
      <c r="GQ209" s="54"/>
      <c r="GR209" s="54"/>
      <c r="GS209" s="54"/>
      <c r="GT209" s="54"/>
      <c r="GU209" s="54"/>
      <c r="GV209" s="54"/>
      <c r="GW209" s="54"/>
      <c r="GX209" s="54"/>
      <c r="GY209" s="54"/>
      <c r="GZ209" s="54"/>
      <c r="HA209" s="54"/>
      <c r="HB209" s="54"/>
      <c r="HC209" s="54"/>
      <c r="HD209" s="54"/>
      <c r="HE209" s="54"/>
      <c r="HF209" s="54"/>
      <c r="HG209" s="54"/>
      <c r="HH209" s="54"/>
      <c r="HI209" s="54"/>
      <c r="HJ209" s="54"/>
      <c r="HK209" s="54"/>
      <c r="HL209" s="54"/>
      <c r="HM209" s="54"/>
      <c r="HN209" s="54"/>
      <c r="HO209" s="54"/>
      <c r="HP209" s="54"/>
      <c r="HQ209" s="54"/>
      <c r="HR209" s="54"/>
    </row>
    <row r="210" spans="1:226" s="53" customFormat="1">
      <c r="A210" s="61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  <c r="CZ210" s="54"/>
      <c r="DA210" s="54"/>
      <c r="DB210" s="54"/>
      <c r="DC210" s="54"/>
      <c r="DD210" s="54"/>
      <c r="DE210" s="54"/>
      <c r="DF210" s="54"/>
      <c r="DG210" s="54"/>
      <c r="DH210" s="54"/>
      <c r="DI210" s="54"/>
      <c r="DJ210" s="54"/>
      <c r="DK210" s="54"/>
      <c r="DL210" s="54"/>
      <c r="DM210" s="54"/>
      <c r="DN210" s="54"/>
      <c r="DO210" s="54"/>
      <c r="DP210" s="54"/>
      <c r="DQ210" s="54"/>
      <c r="DR210" s="54"/>
      <c r="DS210" s="54"/>
      <c r="DT210" s="54"/>
      <c r="DU210" s="54"/>
      <c r="DV210" s="54"/>
      <c r="DW210" s="54"/>
      <c r="DX210" s="54"/>
      <c r="DY210" s="54"/>
      <c r="DZ210" s="54"/>
      <c r="EA210" s="54"/>
      <c r="EB210" s="54"/>
      <c r="EC210" s="54"/>
      <c r="ED210" s="54"/>
      <c r="EE210" s="54"/>
      <c r="EF210" s="54"/>
      <c r="EG210" s="54"/>
      <c r="EH210" s="54"/>
      <c r="EI210" s="54"/>
      <c r="EJ210" s="54"/>
      <c r="EK210" s="54"/>
      <c r="EL210" s="54"/>
      <c r="EM210" s="54"/>
      <c r="EN210" s="54"/>
      <c r="EO210" s="54"/>
      <c r="EP210" s="54"/>
      <c r="EQ210" s="54"/>
      <c r="ER210" s="54"/>
      <c r="ES210" s="54"/>
      <c r="ET210" s="54"/>
      <c r="EU210" s="54"/>
      <c r="EV210" s="54"/>
      <c r="EW210" s="54"/>
      <c r="EX210" s="54"/>
      <c r="EY210" s="54"/>
      <c r="EZ210" s="54"/>
      <c r="FA210" s="54"/>
      <c r="FB210" s="54"/>
      <c r="FC210" s="54"/>
      <c r="FD210" s="54"/>
      <c r="FE210" s="54"/>
      <c r="FF210" s="54"/>
      <c r="FG210" s="54"/>
      <c r="FH210" s="54"/>
      <c r="FI210" s="54"/>
      <c r="FJ210" s="54"/>
      <c r="FK210" s="54"/>
      <c r="FL210" s="54"/>
      <c r="FM210" s="54"/>
      <c r="FN210" s="54"/>
      <c r="FO210" s="54"/>
      <c r="FP210" s="54"/>
      <c r="FQ210" s="54"/>
      <c r="FR210" s="54"/>
      <c r="FS210" s="54"/>
      <c r="FT210" s="54"/>
      <c r="FU210" s="54"/>
      <c r="FV210" s="54"/>
      <c r="FW210" s="54"/>
      <c r="FX210" s="54"/>
      <c r="FY210" s="54"/>
      <c r="FZ210" s="54"/>
      <c r="GA210" s="54"/>
      <c r="GB210" s="54"/>
      <c r="GC210" s="54"/>
      <c r="GD210" s="54"/>
      <c r="GE210" s="54"/>
      <c r="GF210" s="54"/>
      <c r="GG210" s="54"/>
      <c r="GH210" s="54"/>
      <c r="GI210" s="54"/>
      <c r="GJ210" s="54"/>
      <c r="GK210" s="54"/>
      <c r="GL210" s="54"/>
      <c r="GM210" s="54"/>
      <c r="GN210" s="54"/>
      <c r="GO210" s="54"/>
      <c r="GP210" s="54"/>
      <c r="GQ210" s="54"/>
      <c r="GR210" s="54"/>
      <c r="GS210" s="54"/>
      <c r="GT210" s="54"/>
      <c r="GU210" s="54"/>
      <c r="GV210" s="54"/>
      <c r="GW210" s="54"/>
      <c r="GX210" s="54"/>
      <c r="GY210" s="54"/>
      <c r="GZ210" s="54"/>
      <c r="HA210" s="54"/>
      <c r="HB210" s="54"/>
      <c r="HC210" s="54"/>
      <c r="HD210" s="54"/>
      <c r="HE210" s="54"/>
      <c r="HF210" s="54"/>
      <c r="HG210" s="54"/>
      <c r="HH210" s="54"/>
      <c r="HI210" s="54"/>
      <c r="HJ210" s="54"/>
      <c r="HK210" s="54"/>
      <c r="HL210" s="54"/>
      <c r="HM210" s="54"/>
      <c r="HN210" s="54"/>
      <c r="HO210" s="54"/>
      <c r="HP210" s="54"/>
      <c r="HQ210" s="54"/>
      <c r="HR210" s="54"/>
    </row>
    <row r="211" spans="1:226" s="53" customFormat="1">
      <c r="A211" s="61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  <c r="CZ211" s="54"/>
      <c r="DA211" s="54"/>
      <c r="DB211" s="54"/>
      <c r="DC211" s="54"/>
      <c r="DD211" s="54"/>
      <c r="DE211" s="54"/>
      <c r="DF211" s="54"/>
      <c r="DG211" s="54"/>
      <c r="DH211" s="54"/>
      <c r="DI211" s="54"/>
      <c r="DJ211" s="54"/>
      <c r="DK211" s="54"/>
      <c r="DL211" s="54"/>
      <c r="DM211" s="54"/>
      <c r="DN211" s="54"/>
      <c r="DO211" s="54"/>
      <c r="DP211" s="54"/>
      <c r="DQ211" s="54"/>
      <c r="DR211" s="54"/>
      <c r="DS211" s="54"/>
      <c r="DT211" s="54"/>
      <c r="DU211" s="54"/>
      <c r="DV211" s="54"/>
      <c r="DW211" s="54"/>
      <c r="DX211" s="54"/>
      <c r="DY211" s="54"/>
      <c r="DZ211" s="54"/>
      <c r="EA211" s="54"/>
      <c r="EB211" s="54"/>
      <c r="EC211" s="54"/>
      <c r="ED211" s="54"/>
      <c r="EE211" s="54"/>
      <c r="EF211" s="54"/>
      <c r="EG211" s="54"/>
      <c r="EH211" s="54"/>
      <c r="EI211" s="54"/>
      <c r="EJ211" s="54"/>
      <c r="EK211" s="54"/>
      <c r="EL211" s="54"/>
      <c r="EM211" s="54"/>
      <c r="EN211" s="54"/>
      <c r="EO211" s="54"/>
      <c r="EP211" s="54"/>
      <c r="EQ211" s="54"/>
      <c r="ER211" s="54"/>
      <c r="ES211" s="54"/>
      <c r="ET211" s="54"/>
      <c r="EU211" s="54"/>
      <c r="EV211" s="54"/>
      <c r="EW211" s="54"/>
      <c r="EX211" s="54"/>
      <c r="EY211" s="54"/>
      <c r="EZ211" s="54"/>
      <c r="FA211" s="54"/>
      <c r="FB211" s="54"/>
      <c r="FC211" s="54"/>
      <c r="FD211" s="54"/>
      <c r="FE211" s="54"/>
      <c r="FF211" s="54"/>
      <c r="FG211" s="54"/>
      <c r="FH211" s="54"/>
      <c r="FI211" s="54"/>
      <c r="FJ211" s="54"/>
      <c r="FK211" s="54"/>
      <c r="FL211" s="54"/>
      <c r="FM211" s="54"/>
      <c r="FN211" s="54"/>
      <c r="FO211" s="54"/>
      <c r="FP211" s="54"/>
      <c r="FQ211" s="54"/>
      <c r="FR211" s="54"/>
      <c r="FS211" s="54"/>
      <c r="FT211" s="54"/>
      <c r="FU211" s="54"/>
      <c r="FV211" s="54"/>
      <c r="FW211" s="54"/>
      <c r="FX211" s="54"/>
      <c r="FY211" s="54"/>
      <c r="FZ211" s="54"/>
      <c r="GA211" s="54"/>
      <c r="GB211" s="54"/>
      <c r="GC211" s="54"/>
      <c r="GD211" s="54"/>
      <c r="GE211" s="54"/>
      <c r="GF211" s="54"/>
      <c r="GG211" s="54"/>
      <c r="GH211" s="54"/>
      <c r="GI211" s="54"/>
      <c r="GJ211" s="54"/>
      <c r="GK211" s="54"/>
      <c r="GL211" s="54"/>
      <c r="GM211" s="54"/>
      <c r="GN211" s="54"/>
      <c r="GO211" s="54"/>
      <c r="GP211" s="54"/>
      <c r="GQ211" s="54"/>
      <c r="GR211" s="54"/>
      <c r="GS211" s="54"/>
      <c r="GT211" s="54"/>
      <c r="GU211" s="54"/>
      <c r="GV211" s="54"/>
      <c r="GW211" s="54"/>
      <c r="GX211" s="54"/>
      <c r="GY211" s="54"/>
      <c r="GZ211" s="54"/>
      <c r="HA211" s="54"/>
      <c r="HB211" s="54"/>
      <c r="HC211" s="54"/>
      <c r="HD211" s="54"/>
      <c r="HE211" s="54"/>
      <c r="HF211" s="54"/>
      <c r="HG211" s="54"/>
      <c r="HH211" s="54"/>
      <c r="HI211" s="54"/>
      <c r="HJ211" s="54"/>
      <c r="HK211" s="54"/>
      <c r="HL211" s="54"/>
      <c r="HM211" s="54"/>
      <c r="HN211" s="54"/>
      <c r="HO211" s="54"/>
      <c r="HP211" s="54"/>
      <c r="HQ211" s="54"/>
      <c r="HR211" s="54"/>
    </row>
    <row r="212" spans="1:226" s="53" customFormat="1">
      <c r="A212" s="61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54"/>
      <c r="CZ212" s="54"/>
      <c r="DA212" s="54"/>
      <c r="DB212" s="54"/>
      <c r="DC212" s="54"/>
      <c r="DD212" s="54"/>
      <c r="DE212" s="54"/>
      <c r="DF212" s="54"/>
      <c r="DG212" s="54"/>
      <c r="DH212" s="54"/>
      <c r="DI212" s="54"/>
      <c r="DJ212" s="54"/>
      <c r="DK212" s="54"/>
      <c r="DL212" s="54"/>
      <c r="DM212" s="54"/>
      <c r="DN212" s="54"/>
      <c r="DO212" s="54"/>
      <c r="DP212" s="54"/>
      <c r="DQ212" s="54"/>
      <c r="DR212" s="54"/>
      <c r="DS212" s="54"/>
      <c r="DT212" s="54"/>
      <c r="DU212" s="54"/>
      <c r="DV212" s="54"/>
      <c r="DW212" s="54"/>
      <c r="DX212" s="54"/>
      <c r="DY212" s="54"/>
      <c r="DZ212" s="54"/>
      <c r="EA212" s="54"/>
      <c r="EB212" s="54"/>
      <c r="EC212" s="54"/>
      <c r="ED212" s="54"/>
      <c r="EE212" s="54"/>
      <c r="EF212" s="54"/>
      <c r="EG212" s="54"/>
      <c r="EH212" s="54"/>
      <c r="EI212" s="54"/>
      <c r="EJ212" s="54"/>
      <c r="EK212" s="54"/>
      <c r="EL212" s="54"/>
      <c r="EM212" s="54"/>
      <c r="EN212" s="54"/>
      <c r="EO212" s="54"/>
      <c r="EP212" s="54"/>
      <c r="EQ212" s="54"/>
      <c r="ER212" s="54"/>
      <c r="ES212" s="54"/>
      <c r="ET212" s="54"/>
      <c r="EU212" s="54"/>
      <c r="EV212" s="54"/>
      <c r="EW212" s="54"/>
      <c r="EX212" s="54"/>
      <c r="EY212" s="54"/>
      <c r="EZ212" s="54"/>
      <c r="FA212" s="54"/>
      <c r="FB212" s="54"/>
      <c r="FC212" s="54"/>
      <c r="FD212" s="54"/>
      <c r="FE212" s="54"/>
      <c r="FF212" s="54"/>
      <c r="FG212" s="54"/>
      <c r="FH212" s="54"/>
      <c r="FI212" s="54"/>
      <c r="FJ212" s="54"/>
      <c r="FK212" s="54"/>
      <c r="FL212" s="54"/>
      <c r="FM212" s="54"/>
      <c r="FN212" s="54"/>
      <c r="FO212" s="54"/>
      <c r="FP212" s="54"/>
      <c r="FQ212" s="54"/>
      <c r="FR212" s="54"/>
      <c r="FS212" s="54"/>
      <c r="FT212" s="54"/>
      <c r="FU212" s="54"/>
      <c r="FV212" s="54"/>
      <c r="FW212" s="54"/>
      <c r="FX212" s="54"/>
      <c r="FY212" s="54"/>
      <c r="FZ212" s="54"/>
      <c r="GA212" s="54"/>
      <c r="GB212" s="54"/>
      <c r="GC212" s="54"/>
      <c r="GD212" s="54"/>
      <c r="GE212" s="54"/>
      <c r="GF212" s="54"/>
      <c r="GG212" s="54"/>
      <c r="GH212" s="54"/>
      <c r="GI212" s="54"/>
      <c r="GJ212" s="54"/>
      <c r="GK212" s="54"/>
      <c r="GL212" s="54"/>
      <c r="GM212" s="54"/>
      <c r="GN212" s="54"/>
      <c r="GO212" s="54"/>
      <c r="GP212" s="54"/>
      <c r="GQ212" s="54"/>
      <c r="GR212" s="54"/>
      <c r="GS212" s="54"/>
      <c r="GT212" s="54"/>
      <c r="GU212" s="54"/>
      <c r="GV212" s="54"/>
      <c r="GW212" s="54"/>
      <c r="GX212" s="54"/>
      <c r="GY212" s="54"/>
      <c r="GZ212" s="54"/>
      <c r="HA212" s="54"/>
      <c r="HB212" s="54"/>
      <c r="HC212" s="54"/>
      <c r="HD212" s="54"/>
      <c r="HE212" s="54"/>
      <c r="HF212" s="54"/>
      <c r="HG212" s="54"/>
      <c r="HH212" s="54"/>
      <c r="HI212" s="54"/>
      <c r="HJ212" s="54"/>
      <c r="HK212" s="54"/>
      <c r="HL212" s="54"/>
      <c r="HM212" s="54"/>
      <c r="HN212" s="54"/>
      <c r="HO212" s="54"/>
      <c r="HP212" s="54"/>
      <c r="HQ212" s="54"/>
      <c r="HR212" s="54"/>
    </row>
    <row r="213" spans="1:226" s="53" customFormat="1">
      <c r="A213" s="61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54"/>
      <c r="CZ213" s="54"/>
      <c r="DA213" s="54"/>
      <c r="DB213" s="54"/>
      <c r="DC213" s="54"/>
      <c r="DD213" s="54"/>
      <c r="DE213" s="54"/>
      <c r="DF213" s="54"/>
      <c r="DG213" s="54"/>
      <c r="DH213" s="54"/>
      <c r="DI213" s="54"/>
      <c r="DJ213" s="54"/>
      <c r="DK213" s="54"/>
      <c r="DL213" s="54"/>
      <c r="DM213" s="54"/>
      <c r="DN213" s="54"/>
      <c r="DO213" s="54"/>
      <c r="DP213" s="54"/>
      <c r="DQ213" s="54"/>
      <c r="DR213" s="54"/>
      <c r="DS213" s="54"/>
      <c r="DT213" s="54"/>
      <c r="DU213" s="54"/>
      <c r="DV213" s="54"/>
      <c r="DW213" s="54"/>
      <c r="DX213" s="54"/>
      <c r="DY213" s="54"/>
      <c r="DZ213" s="54"/>
      <c r="EA213" s="54"/>
      <c r="EB213" s="54"/>
      <c r="EC213" s="54"/>
      <c r="ED213" s="54"/>
      <c r="EE213" s="54"/>
      <c r="EF213" s="54"/>
      <c r="EG213" s="54"/>
      <c r="EH213" s="54"/>
      <c r="EI213" s="54"/>
      <c r="EJ213" s="54"/>
      <c r="EK213" s="54"/>
      <c r="EL213" s="54"/>
      <c r="EM213" s="54"/>
      <c r="EN213" s="54"/>
      <c r="EO213" s="54"/>
      <c r="EP213" s="54"/>
      <c r="EQ213" s="54"/>
      <c r="ER213" s="54"/>
      <c r="ES213" s="54"/>
      <c r="ET213" s="54"/>
      <c r="EU213" s="54"/>
      <c r="EV213" s="54"/>
      <c r="EW213" s="54"/>
      <c r="EX213" s="54"/>
      <c r="EY213" s="54"/>
      <c r="EZ213" s="54"/>
      <c r="FA213" s="54"/>
      <c r="FB213" s="54"/>
      <c r="FC213" s="54"/>
      <c r="FD213" s="54"/>
      <c r="FE213" s="54"/>
      <c r="FF213" s="54"/>
      <c r="FG213" s="54"/>
      <c r="FH213" s="54"/>
      <c r="FI213" s="54"/>
      <c r="FJ213" s="54"/>
      <c r="FK213" s="54"/>
      <c r="FL213" s="54"/>
      <c r="FM213" s="54"/>
      <c r="FN213" s="54"/>
      <c r="FO213" s="54"/>
      <c r="FP213" s="54"/>
      <c r="FQ213" s="54"/>
      <c r="FR213" s="54"/>
      <c r="FS213" s="54"/>
      <c r="FT213" s="54"/>
      <c r="FU213" s="54"/>
      <c r="FV213" s="54"/>
      <c r="FW213" s="54"/>
      <c r="FX213" s="54"/>
      <c r="FY213" s="54"/>
      <c r="FZ213" s="54"/>
      <c r="GA213" s="54"/>
      <c r="GB213" s="54"/>
      <c r="GC213" s="54"/>
      <c r="GD213" s="54"/>
      <c r="GE213" s="54"/>
      <c r="GF213" s="54"/>
      <c r="GG213" s="54"/>
      <c r="GH213" s="54"/>
      <c r="GI213" s="54"/>
      <c r="GJ213" s="54"/>
      <c r="GK213" s="54"/>
      <c r="GL213" s="54"/>
      <c r="GM213" s="54"/>
      <c r="GN213" s="54"/>
      <c r="GO213" s="54"/>
      <c r="GP213" s="54"/>
      <c r="GQ213" s="54"/>
      <c r="GR213" s="54"/>
      <c r="GS213" s="54"/>
      <c r="GT213" s="54"/>
      <c r="GU213" s="54"/>
      <c r="GV213" s="54"/>
      <c r="GW213" s="54"/>
      <c r="GX213" s="54"/>
      <c r="GY213" s="54"/>
      <c r="GZ213" s="54"/>
      <c r="HA213" s="54"/>
      <c r="HB213" s="54"/>
      <c r="HC213" s="54"/>
      <c r="HD213" s="54"/>
      <c r="HE213" s="54"/>
      <c r="HF213" s="54"/>
      <c r="HG213" s="54"/>
      <c r="HH213" s="54"/>
      <c r="HI213" s="54"/>
      <c r="HJ213" s="54"/>
      <c r="HK213" s="54"/>
      <c r="HL213" s="54"/>
      <c r="HM213" s="54"/>
      <c r="HN213" s="54"/>
      <c r="HO213" s="54"/>
      <c r="HP213" s="54"/>
      <c r="HQ213" s="54"/>
      <c r="HR213" s="54"/>
    </row>
    <row r="214" spans="1:226" s="53" customFormat="1">
      <c r="A214" s="61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54"/>
      <c r="CZ214" s="54"/>
      <c r="DA214" s="54"/>
      <c r="DB214" s="54"/>
      <c r="DC214" s="54"/>
      <c r="DD214" s="54"/>
      <c r="DE214" s="54"/>
      <c r="DF214" s="54"/>
      <c r="DG214" s="54"/>
      <c r="DH214" s="54"/>
      <c r="DI214" s="54"/>
      <c r="DJ214" s="54"/>
      <c r="DK214" s="54"/>
      <c r="DL214" s="54"/>
      <c r="DM214" s="54"/>
      <c r="DN214" s="54"/>
      <c r="DO214" s="54"/>
      <c r="DP214" s="54"/>
      <c r="DQ214" s="54"/>
      <c r="DR214" s="54"/>
      <c r="DS214" s="54"/>
      <c r="DT214" s="54"/>
      <c r="DU214" s="54"/>
      <c r="DV214" s="54"/>
      <c r="DW214" s="54"/>
      <c r="DX214" s="54"/>
      <c r="DY214" s="54"/>
      <c r="DZ214" s="54"/>
      <c r="EA214" s="54"/>
      <c r="EB214" s="54"/>
      <c r="EC214" s="54"/>
      <c r="ED214" s="54"/>
      <c r="EE214" s="54"/>
      <c r="EF214" s="54"/>
      <c r="EG214" s="54"/>
      <c r="EH214" s="54"/>
      <c r="EI214" s="54"/>
      <c r="EJ214" s="54"/>
      <c r="EK214" s="54"/>
      <c r="EL214" s="54"/>
      <c r="EM214" s="54"/>
      <c r="EN214" s="54"/>
      <c r="EO214" s="54"/>
      <c r="EP214" s="54"/>
      <c r="EQ214" s="54"/>
      <c r="ER214" s="54"/>
      <c r="ES214" s="54"/>
      <c r="ET214" s="54"/>
      <c r="EU214" s="54"/>
      <c r="EV214" s="54"/>
      <c r="EW214" s="54"/>
      <c r="EX214" s="54"/>
      <c r="EY214" s="54"/>
      <c r="EZ214" s="54"/>
      <c r="FA214" s="54"/>
      <c r="FB214" s="54"/>
      <c r="FC214" s="54"/>
      <c r="FD214" s="54"/>
      <c r="FE214" s="54"/>
      <c r="FF214" s="54"/>
      <c r="FG214" s="54"/>
      <c r="FH214" s="54"/>
      <c r="FI214" s="54"/>
      <c r="FJ214" s="54"/>
      <c r="FK214" s="54"/>
      <c r="FL214" s="54"/>
      <c r="FM214" s="54"/>
      <c r="FN214" s="54"/>
      <c r="FO214" s="54"/>
      <c r="FP214" s="54"/>
      <c r="FQ214" s="54"/>
      <c r="FR214" s="54"/>
      <c r="FS214" s="54"/>
      <c r="FT214" s="54"/>
      <c r="FU214" s="54"/>
      <c r="FV214" s="54"/>
      <c r="FW214" s="54"/>
      <c r="FX214" s="54"/>
      <c r="FY214" s="54"/>
      <c r="FZ214" s="54"/>
      <c r="GA214" s="54"/>
      <c r="GB214" s="54"/>
      <c r="GC214" s="54"/>
      <c r="GD214" s="54"/>
      <c r="GE214" s="54"/>
      <c r="GF214" s="54"/>
      <c r="GG214" s="54"/>
      <c r="GH214" s="54"/>
      <c r="GI214" s="54"/>
      <c r="GJ214" s="54"/>
      <c r="GK214" s="54"/>
      <c r="GL214" s="54"/>
      <c r="GM214" s="54"/>
      <c r="GN214" s="54"/>
      <c r="GO214" s="54"/>
      <c r="GP214" s="54"/>
      <c r="GQ214" s="54"/>
      <c r="GR214" s="54"/>
      <c r="GS214" s="54"/>
      <c r="GT214" s="54"/>
      <c r="GU214" s="54"/>
      <c r="GV214" s="54"/>
      <c r="GW214" s="54"/>
      <c r="GX214" s="54"/>
      <c r="GY214" s="54"/>
      <c r="GZ214" s="54"/>
      <c r="HA214" s="54"/>
      <c r="HB214" s="54"/>
      <c r="HC214" s="54"/>
      <c r="HD214" s="54"/>
      <c r="HE214" s="54"/>
      <c r="HF214" s="54"/>
      <c r="HG214" s="54"/>
      <c r="HH214" s="54"/>
      <c r="HI214" s="54"/>
      <c r="HJ214" s="54"/>
      <c r="HK214" s="54"/>
      <c r="HL214" s="54"/>
      <c r="HM214" s="54"/>
      <c r="HN214" s="54"/>
      <c r="HO214" s="54"/>
      <c r="HP214" s="54"/>
      <c r="HQ214" s="54"/>
      <c r="HR214" s="54"/>
    </row>
    <row r="215" spans="1:226" s="53" customFormat="1">
      <c r="A215" s="61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54"/>
      <c r="CZ215" s="54"/>
      <c r="DA215" s="54"/>
      <c r="DB215" s="54"/>
      <c r="DC215" s="54"/>
      <c r="DD215" s="54"/>
      <c r="DE215" s="54"/>
      <c r="DF215" s="54"/>
      <c r="DG215" s="54"/>
      <c r="DH215" s="54"/>
      <c r="DI215" s="54"/>
      <c r="DJ215" s="54"/>
      <c r="DK215" s="54"/>
      <c r="DL215" s="54"/>
      <c r="DM215" s="54"/>
      <c r="DN215" s="54"/>
      <c r="DO215" s="54"/>
      <c r="DP215" s="54"/>
      <c r="DQ215" s="54"/>
      <c r="DR215" s="54"/>
      <c r="DS215" s="54"/>
      <c r="DT215" s="54"/>
      <c r="DU215" s="54"/>
      <c r="DV215" s="54"/>
      <c r="DW215" s="54"/>
      <c r="DX215" s="54"/>
      <c r="DY215" s="54"/>
      <c r="DZ215" s="54"/>
      <c r="EA215" s="54"/>
      <c r="EB215" s="54"/>
      <c r="EC215" s="54"/>
      <c r="ED215" s="54"/>
      <c r="EE215" s="54"/>
      <c r="EF215" s="54"/>
      <c r="EG215" s="54"/>
      <c r="EH215" s="54"/>
      <c r="EI215" s="54"/>
      <c r="EJ215" s="54"/>
      <c r="EK215" s="54"/>
      <c r="EL215" s="54"/>
      <c r="EM215" s="54"/>
      <c r="EN215" s="54"/>
      <c r="EO215" s="54"/>
      <c r="EP215" s="54"/>
      <c r="EQ215" s="54"/>
      <c r="ER215" s="54"/>
      <c r="ES215" s="54"/>
      <c r="ET215" s="54"/>
      <c r="EU215" s="54"/>
      <c r="EV215" s="54"/>
      <c r="EW215" s="54"/>
      <c r="EX215" s="54"/>
      <c r="EY215" s="54"/>
      <c r="EZ215" s="54"/>
      <c r="FA215" s="54"/>
      <c r="FB215" s="54"/>
      <c r="FC215" s="54"/>
      <c r="FD215" s="54"/>
      <c r="FE215" s="54"/>
      <c r="FF215" s="54"/>
      <c r="FG215" s="54"/>
      <c r="FH215" s="54"/>
      <c r="FI215" s="54"/>
      <c r="FJ215" s="54"/>
      <c r="FK215" s="54"/>
      <c r="FL215" s="54"/>
      <c r="FM215" s="54"/>
      <c r="FN215" s="54"/>
      <c r="FO215" s="54"/>
      <c r="FP215" s="54"/>
      <c r="FQ215" s="54"/>
      <c r="FR215" s="54"/>
      <c r="FS215" s="54"/>
      <c r="FT215" s="54"/>
      <c r="FU215" s="54"/>
      <c r="FV215" s="54"/>
      <c r="FW215" s="54"/>
      <c r="FX215" s="54"/>
      <c r="FY215" s="54"/>
      <c r="FZ215" s="54"/>
      <c r="GA215" s="54"/>
      <c r="GB215" s="54"/>
      <c r="GC215" s="54"/>
      <c r="GD215" s="54"/>
      <c r="GE215" s="54"/>
      <c r="GF215" s="54"/>
      <c r="GG215" s="54"/>
      <c r="GH215" s="54"/>
      <c r="GI215" s="54"/>
      <c r="GJ215" s="54"/>
      <c r="GK215" s="54"/>
      <c r="GL215" s="54"/>
      <c r="GM215" s="54"/>
      <c r="GN215" s="54"/>
      <c r="GO215" s="54"/>
      <c r="GP215" s="54"/>
      <c r="GQ215" s="54"/>
      <c r="GR215" s="54"/>
      <c r="GS215" s="54"/>
      <c r="GT215" s="54"/>
      <c r="GU215" s="54"/>
      <c r="GV215" s="54"/>
      <c r="GW215" s="54"/>
      <c r="GX215" s="54"/>
      <c r="GY215" s="54"/>
      <c r="GZ215" s="54"/>
      <c r="HA215" s="54"/>
      <c r="HB215" s="54"/>
      <c r="HC215" s="54"/>
      <c r="HD215" s="54"/>
      <c r="HE215" s="54"/>
      <c r="HF215" s="54"/>
      <c r="HG215" s="54"/>
      <c r="HH215" s="54"/>
      <c r="HI215" s="54"/>
      <c r="HJ215" s="54"/>
      <c r="HK215" s="54"/>
      <c r="HL215" s="54"/>
      <c r="HM215" s="54"/>
      <c r="HN215" s="54"/>
      <c r="HO215" s="54"/>
      <c r="HP215" s="54"/>
      <c r="HQ215" s="54"/>
      <c r="HR215" s="54"/>
    </row>
    <row r="216" spans="1:226" s="53" customFormat="1">
      <c r="A216" s="61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54"/>
      <c r="CZ216" s="54"/>
      <c r="DA216" s="54"/>
      <c r="DB216" s="54"/>
      <c r="DC216" s="54"/>
      <c r="DD216" s="54"/>
      <c r="DE216" s="54"/>
      <c r="DF216" s="54"/>
      <c r="DG216" s="54"/>
      <c r="DH216" s="54"/>
      <c r="DI216" s="54"/>
      <c r="DJ216" s="54"/>
      <c r="DK216" s="54"/>
      <c r="DL216" s="54"/>
      <c r="DM216" s="54"/>
      <c r="DN216" s="54"/>
      <c r="DO216" s="54"/>
      <c r="DP216" s="54"/>
      <c r="DQ216" s="54"/>
      <c r="DR216" s="54"/>
      <c r="DS216" s="54"/>
      <c r="DT216" s="54"/>
      <c r="DU216" s="54"/>
      <c r="DV216" s="54"/>
      <c r="DW216" s="54"/>
      <c r="DX216" s="54"/>
      <c r="DY216" s="54"/>
      <c r="DZ216" s="54"/>
      <c r="EA216" s="54"/>
      <c r="EB216" s="54"/>
      <c r="EC216" s="54"/>
      <c r="ED216" s="54"/>
      <c r="EE216" s="54"/>
      <c r="EF216" s="54"/>
      <c r="EG216" s="54"/>
      <c r="EH216" s="54"/>
      <c r="EI216" s="54"/>
      <c r="EJ216" s="54"/>
      <c r="EK216" s="54"/>
      <c r="EL216" s="54"/>
      <c r="EM216" s="54"/>
      <c r="EN216" s="54"/>
      <c r="EO216" s="54"/>
      <c r="EP216" s="54"/>
      <c r="EQ216" s="54"/>
      <c r="ER216" s="54"/>
      <c r="ES216" s="54"/>
      <c r="ET216" s="54"/>
      <c r="EU216" s="54"/>
      <c r="EV216" s="54"/>
      <c r="EW216" s="54"/>
      <c r="EX216" s="54"/>
      <c r="EY216" s="54"/>
      <c r="EZ216" s="54"/>
      <c r="FA216" s="54"/>
      <c r="FB216" s="54"/>
      <c r="FC216" s="54"/>
      <c r="FD216" s="54"/>
      <c r="FE216" s="54"/>
      <c r="FF216" s="54"/>
      <c r="FG216" s="54"/>
      <c r="FH216" s="54"/>
      <c r="FI216" s="54"/>
      <c r="FJ216" s="54"/>
      <c r="FK216" s="54"/>
      <c r="FL216" s="54"/>
      <c r="FM216" s="54"/>
      <c r="FN216" s="54"/>
      <c r="FO216" s="54"/>
      <c r="FP216" s="54"/>
      <c r="FQ216" s="54"/>
      <c r="FR216" s="54"/>
      <c r="FS216" s="54"/>
      <c r="FT216" s="54"/>
      <c r="FU216" s="54"/>
      <c r="FV216" s="54"/>
      <c r="FW216" s="54"/>
      <c r="FX216" s="54"/>
      <c r="FY216" s="54"/>
      <c r="FZ216" s="54"/>
      <c r="GA216" s="54"/>
      <c r="GB216" s="54"/>
      <c r="GC216" s="54"/>
      <c r="GD216" s="54"/>
      <c r="GE216" s="54"/>
      <c r="GF216" s="54"/>
      <c r="GG216" s="54"/>
      <c r="GH216" s="54"/>
      <c r="GI216" s="54"/>
      <c r="GJ216" s="54"/>
      <c r="GK216" s="54"/>
      <c r="GL216" s="54"/>
      <c r="GM216" s="54"/>
      <c r="GN216" s="54"/>
      <c r="GO216" s="54"/>
      <c r="GP216" s="54"/>
      <c r="GQ216" s="54"/>
      <c r="GR216" s="54"/>
      <c r="GS216" s="54"/>
      <c r="GT216" s="54"/>
      <c r="GU216" s="54"/>
      <c r="GV216" s="54"/>
      <c r="GW216" s="54"/>
      <c r="GX216" s="54"/>
      <c r="GY216" s="54"/>
      <c r="GZ216" s="54"/>
      <c r="HA216" s="54"/>
      <c r="HB216" s="54"/>
      <c r="HC216" s="54"/>
      <c r="HD216" s="54"/>
      <c r="HE216" s="54"/>
      <c r="HF216" s="54"/>
      <c r="HG216" s="54"/>
      <c r="HH216" s="54"/>
      <c r="HI216" s="54"/>
      <c r="HJ216" s="54"/>
      <c r="HK216" s="54"/>
      <c r="HL216" s="54"/>
      <c r="HM216" s="54"/>
      <c r="HN216" s="54"/>
      <c r="HO216" s="54"/>
      <c r="HP216" s="54"/>
      <c r="HQ216" s="54"/>
      <c r="HR216" s="54"/>
    </row>
    <row r="217" spans="1:226" s="53" customFormat="1">
      <c r="A217" s="61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54"/>
      <c r="CZ217" s="54"/>
      <c r="DA217" s="54"/>
      <c r="DB217" s="54"/>
      <c r="DC217" s="54"/>
      <c r="DD217" s="54"/>
      <c r="DE217" s="54"/>
      <c r="DF217" s="54"/>
      <c r="DG217" s="54"/>
      <c r="DH217" s="54"/>
      <c r="DI217" s="54"/>
      <c r="DJ217" s="54"/>
      <c r="DK217" s="54"/>
      <c r="DL217" s="54"/>
      <c r="DM217" s="54"/>
      <c r="DN217" s="54"/>
      <c r="DO217" s="54"/>
      <c r="DP217" s="54"/>
      <c r="DQ217" s="54"/>
      <c r="DR217" s="54"/>
      <c r="DS217" s="54"/>
      <c r="DT217" s="54"/>
      <c r="DU217" s="54"/>
      <c r="DV217" s="54"/>
      <c r="DW217" s="54"/>
      <c r="DX217" s="54"/>
      <c r="DY217" s="54"/>
      <c r="DZ217" s="54"/>
      <c r="EA217" s="54"/>
      <c r="EB217" s="54"/>
      <c r="EC217" s="54"/>
      <c r="ED217" s="54"/>
      <c r="EE217" s="54"/>
      <c r="EF217" s="54"/>
      <c r="EG217" s="54"/>
      <c r="EH217" s="54"/>
      <c r="EI217" s="54"/>
      <c r="EJ217" s="54"/>
      <c r="EK217" s="54"/>
      <c r="EL217" s="54"/>
      <c r="EM217" s="54"/>
      <c r="EN217" s="54"/>
      <c r="EO217" s="54"/>
      <c r="EP217" s="54"/>
      <c r="EQ217" s="54"/>
      <c r="ER217" s="54"/>
      <c r="ES217" s="54"/>
      <c r="ET217" s="54"/>
      <c r="EU217" s="54"/>
      <c r="EV217" s="54"/>
      <c r="EW217" s="54"/>
      <c r="EX217" s="54"/>
      <c r="EY217" s="54"/>
      <c r="EZ217" s="54"/>
      <c r="FA217" s="54"/>
      <c r="FB217" s="54"/>
      <c r="FC217" s="54"/>
      <c r="FD217" s="54"/>
      <c r="FE217" s="54"/>
      <c r="FF217" s="54"/>
      <c r="FG217" s="54"/>
      <c r="FH217" s="54"/>
      <c r="FI217" s="54"/>
      <c r="FJ217" s="54"/>
      <c r="FK217" s="54"/>
      <c r="FL217" s="54"/>
      <c r="FM217" s="54"/>
      <c r="FN217" s="54"/>
      <c r="FO217" s="54"/>
      <c r="FP217" s="54"/>
      <c r="FQ217" s="54"/>
      <c r="FR217" s="54"/>
      <c r="FS217" s="54"/>
      <c r="FT217" s="54"/>
      <c r="FU217" s="54"/>
      <c r="FV217" s="54"/>
      <c r="FW217" s="54"/>
      <c r="FX217" s="54"/>
      <c r="FY217" s="54"/>
      <c r="FZ217" s="54"/>
      <c r="GA217" s="54"/>
      <c r="GB217" s="54"/>
      <c r="GC217" s="54"/>
      <c r="GD217" s="54"/>
      <c r="GE217" s="54"/>
      <c r="GF217" s="54"/>
      <c r="GG217" s="54"/>
      <c r="GH217" s="54"/>
      <c r="GI217" s="54"/>
      <c r="GJ217" s="54"/>
      <c r="GK217" s="54"/>
      <c r="GL217" s="54"/>
      <c r="GM217" s="54"/>
      <c r="GN217" s="54"/>
      <c r="GO217" s="54"/>
      <c r="GP217" s="54"/>
      <c r="GQ217" s="54"/>
      <c r="GR217" s="54"/>
      <c r="GS217" s="54"/>
      <c r="GT217" s="54"/>
      <c r="GU217" s="54"/>
      <c r="GV217" s="54"/>
      <c r="GW217" s="54"/>
      <c r="GX217" s="54"/>
      <c r="GY217" s="54"/>
      <c r="GZ217" s="54"/>
      <c r="HA217" s="54"/>
      <c r="HB217" s="54"/>
      <c r="HC217" s="54"/>
      <c r="HD217" s="54"/>
      <c r="HE217" s="54"/>
      <c r="HF217" s="54"/>
      <c r="HG217" s="54"/>
      <c r="HH217" s="54"/>
      <c r="HI217" s="54"/>
      <c r="HJ217" s="54"/>
      <c r="HK217" s="54"/>
      <c r="HL217" s="54"/>
      <c r="HM217" s="54"/>
      <c r="HN217" s="54"/>
      <c r="HO217" s="54"/>
      <c r="HP217" s="54"/>
      <c r="HQ217" s="54"/>
      <c r="HR217" s="54"/>
    </row>
    <row r="218" spans="1:226" s="53" customFormat="1">
      <c r="A218" s="61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54"/>
      <c r="CZ218" s="54"/>
      <c r="DA218" s="54"/>
      <c r="DB218" s="54"/>
      <c r="DC218" s="54"/>
      <c r="DD218" s="54"/>
      <c r="DE218" s="54"/>
      <c r="DF218" s="54"/>
      <c r="DG218" s="54"/>
      <c r="DH218" s="54"/>
      <c r="DI218" s="54"/>
      <c r="DJ218" s="54"/>
      <c r="DK218" s="54"/>
      <c r="DL218" s="54"/>
      <c r="DM218" s="54"/>
      <c r="DN218" s="54"/>
      <c r="DO218" s="54"/>
      <c r="DP218" s="54"/>
      <c r="DQ218" s="54"/>
      <c r="DR218" s="54"/>
      <c r="DS218" s="54"/>
      <c r="DT218" s="54"/>
      <c r="DU218" s="54"/>
      <c r="DV218" s="54"/>
      <c r="DW218" s="54"/>
      <c r="DX218" s="54"/>
      <c r="DY218" s="54"/>
      <c r="DZ218" s="54"/>
      <c r="EA218" s="54"/>
      <c r="EB218" s="54"/>
      <c r="EC218" s="54"/>
      <c r="ED218" s="54"/>
      <c r="EE218" s="54"/>
      <c r="EF218" s="54"/>
      <c r="EG218" s="54"/>
      <c r="EH218" s="54"/>
      <c r="EI218" s="54"/>
      <c r="EJ218" s="54"/>
      <c r="EK218" s="54"/>
      <c r="EL218" s="54"/>
      <c r="EM218" s="54"/>
      <c r="EN218" s="54"/>
      <c r="EO218" s="54"/>
      <c r="EP218" s="54"/>
      <c r="EQ218" s="54"/>
      <c r="ER218" s="54"/>
      <c r="ES218" s="54"/>
      <c r="ET218" s="54"/>
      <c r="EU218" s="54"/>
      <c r="EV218" s="54"/>
      <c r="EW218" s="54"/>
      <c r="EX218" s="54"/>
      <c r="EY218" s="54"/>
      <c r="EZ218" s="54"/>
      <c r="FA218" s="54"/>
      <c r="FB218" s="54"/>
      <c r="FC218" s="54"/>
      <c r="FD218" s="54"/>
      <c r="FE218" s="54"/>
      <c r="FF218" s="54"/>
      <c r="FG218" s="54"/>
      <c r="FH218" s="54"/>
      <c r="FI218" s="54"/>
      <c r="FJ218" s="54"/>
      <c r="FK218" s="54"/>
      <c r="FL218" s="54"/>
      <c r="FM218" s="54"/>
      <c r="FN218" s="54"/>
      <c r="FO218" s="54"/>
      <c r="FP218" s="54"/>
      <c r="FQ218" s="54"/>
      <c r="FR218" s="54"/>
      <c r="FS218" s="54"/>
      <c r="FT218" s="54"/>
      <c r="FU218" s="54"/>
      <c r="FV218" s="54"/>
      <c r="FW218" s="54"/>
      <c r="FX218" s="54"/>
      <c r="FY218" s="54"/>
      <c r="FZ218" s="54"/>
      <c r="GA218" s="54"/>
      <c r="GB218" s="54"/>
      <c r="GC218" s="54"/>
      <c r="GD218" s="54"/>
      <c r="GE218" s="54"/>
      <c r="GF218" s="54"/>
      <c r="GG218" s="54"/>
      <c r="GH218" s="54"/>
      <c r="GI218" s="54"/>
      <c r="GJ218" s="54"/>
      <c r="GK218" s="54"/>
      <c r="GL218" s="54"/>
      <c r="GM218" s="54"/>
      <c r="GN218" s="54"/>
      <c r="GO218" s="54"/>
      <c r="GP218" s="54"/>
      <c r="GQ218" s="54"/>
      <c r="GR218" s="54"/>
      <c r="GS218" s="54"/>
      <c r="GT218" s="54"/>
      <c r="GU218" s="54"/>
      <c r="GV218" s="54"/>
      <c r="GW218" s="54"/>
      <c r="GX218" s="54"/>
      <c r="GY218" s="54"/>
      <c r="GZ218" s="54"/>
      <c r="HA218" s="54"/>
      <c r="HB218" s="54"/>
      <c r="HC218" s="54"/>
      <c r="HD218" s="54"/>
      <c r="HE218" s="54"/>
      <c r="HF218" s="54"/>
      <c r="HG218" s="54"/>
      <c r="HH218" s="54"/>
      <c r="HI218" s="54"/>
      <c r="HJ218" s="54"/>
      <c r="HK218" s="54"/>
      <c r="HL218" s="54"/>
      <c r="HM218" s="54"/>
      <c r="HN218" s="54"/>
      <c r="HO218" s="54"/>
      <c r="HP218" s="54"/>
      <c r="HQ218" s="54"/>
      <c r="HR218" s="54"/>
    </row>
    <row r="219" spans="1:226" s="53" customFormat="1">
      <c r="A219" s="61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  <c r="CZ219" s="54"/>
      <c r="DA219" s="54"/>
      <c r="DB219" s="54"/>
      <c r="DC219" s="54"/>
      <c r="DD219" s="54"/>
      <c r="DE219" s="54"/>
      <c r="DF219" s="54"/>
      <c r="DG219" s="54"/>
      <c r="DH219" s="54"/>
      <c r="DI219" s="54"/>
      <c r="DJ219" s="54"/>
      <c r="DK219" s="54"/>
      <c r="DL219" s="54"/>
      <c r="DM219" s="54"/>
      <c r="DN219" s="54"/>
      <c r="DO219" s="54"/>
      <c r="DP219" s="54"/>
      <c r="DQ219" s="54"/>
      <c r="DR219" s="54"/>
      <c r="DS219" s="54"/>
      <c r="DT219" s="54"/>
      <c r="DU219" s="54"/>
      <c r="DV219" s="54"/>
      <c r="DW219" s="54"/>
      <c r="DX219" s="54"/>
      <c r="DY219" s="54"/>
      <c r="DZ219" s="54"/>
      <c r="EA219" s="54"/>
      <c r="EB219" s="54"/>
      <c r="EC219" s="54"/>
      <c r="ED219" s="54"/>
      <c r="EE219" s="54"/>
      <c r="EF219" s="54"/>
      <c r="EG219" s="54"/>
      <c r="EH219" s="54"/>
      <c r="EI219" s="54"/>
      <c r="EJ219" s="54"/>
      <c r="EK219" s="54"/>
      <c r="EL219" s="54"/>
      <c r="EM219" s="54"/>
      <c r="EN219" s="54"/>
      <c r="EO219" s="54"/>
      <c r="EP219" s="54"/>
      <c r="EQ219" s="54"/>
      <c r="ER219" s="54"/>
      <c r="ES219" s="54"/>
      <c r="ET219" s="54"/>
      <c r="EU219" s="54"/>
      <c r="EV219" s="54"/>
      <c r="EW219" s="54"/>
      <c r="EX219" s="54"/>
      <c r="EY219" s="54"/>
      <c r="EZ219" s="54"/>
      <c r="FA219" s="54"/>
      <c r="FB219" s="54"/>
      <c r="FC219" s="54"/>
      <c r="FD219" s="54"/>
      <c r="FE219" s="54"/>
      <c r="FF219" s="54"/>
      <c r="FG219" s="54"/>
      <c r="FH219" s="54"/>
      <c r="FI219" s="54"/>
      <c r="FJ219" s="54"/>
      <c r="FK219" s="54"/>
      <c r="FL219" s="54"/>
      <c r="FM219" s="54"/>
      <c r="FN219" s="54"/>
      <c r="FO219" s="54"/>
      <c r="FP219" s="54"/>
      <c r="FQ219" s="54"/>
      <c r="FR219" s="54"/>
      <c r="FS219" s="54"/>
      <c r="FT219" s="54"/>
      <c r="FU219" s="54"/>
      <c r="FV219" s="54"/>
      <c r="FW219" s="54"/>
      <c r="FX219" s="54"/>
      <c r="FY219" s="54"/>
      <c r="FZ219" s="54"/>
      <c r="GA219" s="54"/>
      <c r="GB219" s="54"/>
      <c r="GC219" s="54"/>
      <c r="GD219" s="54"/>
      <c r="GE219" s="54"/>
      <c r="GF219" s="54"/>
      <c r="GG219" s="54"/>
      <c r="GH219" s="54"/>
      <c r="GI219" s="54"/>
      <c r="GJ219" s="54"/>
      <c r="GK219" s="54"/>
      <c r="GL219" s="54"/>
      <c r="GM219" s="54"/>
      <c r="GN219" s="54"/>
      <c r="GO219" s="54"/>
      <c r="GP219" s="54"/>
      <c r="GQ219" s="54"/>
      <c r="GR219" s="54"/>
      <c r="GS219" s="54"/>
      <c r="GT219" s="54"/>
      <c r="GU219" s="54"/>
      <c r="GV219" s="54"/>
      <c r="GW219" s="54"/>
      <c r="GX219" s="54"/>
      <c r="GY219" s="54"/>
      <c r="GZ219" s="54"/>
      <c r="HA219" s="54"/>
      <c r="HB219" s="54"/>
      <c r="HC219" s="54"/>
      <c r="HD219" s="54"/>
      <c r="HE219" s="54"/>
      <c r="HF219" s="54"/>
      <c r="HG219" s="54"/>
      <c r="HH219" s="54"/>
      <c r="HI219" s="54"/>
      <c r="HJ219" s="54"/>
      <c r="HK219" s="54"/>
      <c r="HL219" s="54"/>
      <c r="HM219" s="54"/>
      <c r="HN219" s="54"/>
      <c r="HO219" s="54"/>
      <c r="HP219" s="54"/>
      <c r="HQ219" s="54"/>
      <c r="HR219" s="54"/>
    </row>
    <row r="220" spans="1:226" s="53" customFormat="1">
      <c r="A220" s="61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54"/>
      <c r="CZ220" s="54"/>
      <c r="DA220" s="54"/>
      <c r="DB220" s="54"/>
      <c r="DC220" s="54"/>
      <c r="DD220" s="54"/>
      <c r="DE220" s="54"/>
      <c r="DF220" s="54"/>
      <c r="DG220" s="54"/>
      <c r="DH220" s="54"/>
      <c r="DI220" s="54"/>
      <c r="DJ220" s="54"/>
      <c r="DK220" s="54"/>
      <c r="DL220" s="54"/>
      <c r="DM220" s="54"/>
      <c r="DN220" s="54"/>
      <c r="DO220" s="54"/>
      <c r="DP220" s="54"/>
      <c r="DQ220" s="54"/>
      <c r="DR220" s="54"/>
      <c r="DS220" s="54"/>
      <c r="DT220" s="54"/>
      <c r="DU220" s="54"/>
      <c r="DV220" s="54"/>
      <c r="DW220" s="54"/>
      <c r="DX220" s="54"/>
      <c r="DY220" s="54"/>
      <c r="DZ220" s="54"/>
      <c r="EA220" s="54"/>
      <c r="EB220" s="54"/>
      <c r="EC220" s="54"/>
      <c r="ED220" s="54"/>
      <c r="EE220" s="54"/>
      <c r="EF220" s="54"/>
      <c r="EG220" s="54"/>
      <c r="EH220" s="54"/>
      <c r="EI220" s="54"/>
      <c r="EJ220" s="54"/>
      <c r="EK220" s="54"/>
      <c r="EL220" s="54"/>
      <c r="EM220" s="54"/>
      <c r="EN220" s="54"/>
      <c r="EO220" s="54"/>
      <c r="EP220" s="54"/>
      <c r="EQ220" s="54"/>
      <c r="ER220" s="54"/>
      <c r="ES220" s="54"/>
      <c r="ET220" s="54"/>
      <c r="EU220" s="54"/>
      <c r="EV220" s="54"/>
      <c r="EW220" s="54"/>
      <c r="EX220" s="54"/>
      <c r="EY220" s="54"/>
      <c r="EZ220" s="54"/>
      <c r="FA220" s="54"/>
      <c r="FB220" s="54"/>
      <c r="FC220" s="54"/>
      <c r="FD220" s="54"/>
      <c r="FE220" s="54"/>
      <c r="FF220" s="54"/>
      <c r="FG220" s="54"/>
      <c r="FH220" s="54"/>
      <c r="FI220" s="54"/>
      <c r="FJ220" s="54"/>
      <c r="FK220" s="54"/>
      <c r="FL220" s="54"/>
      <c r="FM220" s="54"/>
      <c r="FN220" s="54"/>
      <c r="FO220" s="54"/>
      <c r="FP220" s="54"/>
      <c r="FQ220" s="54"/>
      <c r="FR220" s="54"/>
      <c r="FS220" s="54"/>
      <c r="FT220" s="54"/>
      <c r="FU220" s="54"/>
      <c r="FV220" s="54"/>
      <c r="FW220" s="54"/>
      <c r="FX220" s="54"/>
      <c r="FY220" s="54"/>
      <c r="FZ220" s="54"/>
      <c r="GA220" s="54"/>
      <c r="GB220" s="54"/>
      <c r="GC220" s="54"/>
      <c r="GD220" s="54"/>
      <c r="GE220" s="54"/>
      <c r="GF220" s="54"/>
      <c r="GG220" s="54"/>
      <c r="GH220" s="54"/>
      <c r="GI220" s="54"/>
      <c r="GJ220" s="54"/>
      <c r="GK220" s="54"/>
      <c r="GL220" s="54"/>
      <c r="GM220" s="54"/>
      <c r="GN220" s="54"/>
      <c r="GO220" s="54"/>
      <c r="GP220" s="54"/>
      <c r="GQ220" s="54"/>
      <c r="GR220" s="54"/>
      <c r="GS220" s="54"/>
      <c r="GT220" s="54"/>
      <c r="GU220" s="54"/>
      <c r="GV220" s="54"/>
      <c r="GW220" s="54"/>
      <c r="GX220" s="54"/>
      <c r="GY220" s="54"/>
      <c r="GZ220" s="54"/>
      <c r="HA220" s="54"/>
      <c r="HB220" s="54"/>
      <c r="HC220" s="54"/>
      <c r="HD220" s="54"/>
      <c r="HE220" s="54"/>
      <c r="HF220" s="54"/>
      <c r="HG220" s="54"/>
      <c r="HH220" s="54"/>
      <c r="HI220" s="54"/>
      <c r="HJ220" s="54"/>
      <c r="HK220" s="54"/>
      <c r="HL220" s="54"/>
      <c r="HM220" s="54"/>
      <c r="HN220" s="54"/>
      <c r="HO220" s="54"/>
      <c r="HP220" s="54"/>
      <c r="HQ220" s="54"/>
      <c r="HR220" s="54"/>
    </row>
    <row r="221" spans="1:226" s="53" customFormat="1">
      <c r="A221" s="61"/>
      <c r="AI221" s="54"/>
      <c r="AJ221" s="54"/>
      <c r="AK221" s="54"/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4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  <c r="CY221" s="54"/>
      <c r="CZ221" s="54"/>
      <c r="DA221" s="54"/>
      <c r="DB221" s="54"/>
      <c r="DC221" s="54"/>
      <c r="DD221" s="54"/>
      <c r="DE221" s="54"/>
      <c r="DF221" s="54"/>
      <c r="DG221" s="54"/>
      <c r="DH221" s="54"/>
      <c r="DI221" s="54"/>
      <c r="DJ221" s="54"/>
      <c r="DK221" s="54"/>
      <c r="DL221" s="54"/>
      <c r="DM221" s="54"/>
      <c r="DN221" s="54"/>
      <c r="DO221" s="54"/>
      <c r="DP221" s="54"/>
      <c r="DQ221" s="54"/>
      <c r="DR221" s="54"/>
      <c r="DS221" s="54"/>
      <c r="DT221" s="54"/>
      <c r="DU221" s="54"/>
      <c r="DV221" s="54"/>
      <c r="DW221" s="54"/>
      <c r="DX221" s="54"/>
      <c r="DY221" s="54"/>
      <c r="DZ221" s="54"/>
      <c r="EA221" s="54"/>
      <c r="EB221" s="54"/>
      <c r="EC221" s="54"/>
      <c r="ED221" s="54"/>
      <c r="EE221" s="54"/>
      <c r="EF221" s="54"/>
      <c r="EG221" s="54"/>
      <c r="EH221" s="54"/>
      <c r="EI221" s="54"/>
      <c r="EJ221" s="54"/>
      <c r="EK221" s="54"/>
      <c r="EL221" s="54"/>
      <c r="EM221" s="54"/>
      <c r="EN221" s="54"/>
      <c r="EO221" s="54"/>
      <c r="EP221" s="54"/>
      <c r="EQ221" s="54"/>
      <c r="ER221" s="54"/>
      <c r="ES221" s="54"/>
      <c r="ET221" s="54"/>
      <c r="EU221" s="54"/>
      <c r="EV221" s="54"/>
      <c r="EW221" s="54"/>
      <c r="EX221" s="54"/>
      <c r="EY221" s="54"/>
      <c r="EZ221" s="54"/>
      <c r="FA221" s="54"/>
      <c r="FB221" s="54"/>
      <c r="FC221" s="54"/>
      <c r="FD221" s="54"/>
      <c r="FE221" s="54"/>
      <c r="FF221" s="54"/>
      <c r="FG221" s="54"/>
      <c r="FH221" s="54"/>
      <c r="FI221" s="54"/>
      <c r="FJ221" s="54"/>
      <c r="FK221" s="54"/>
      <c r="FL221" s="54"/>
      <c r="FM221" s="54"/>
      <c r="FN221" s="54"/>
      <c r="FO221" s="54"/>
      <c r="FP221" s="54"/>
      <c r="FQ221" s="54"/>
      <c r="FR221" s="54"/>
      <c r="FS221" s="54"/>
      <c r="FT221" s="54"/>
      <c r="FU221" s="54"/>
      <c r="FV221" s="54"/>
      <c r="FW221" s="54"/>
      <c r="FX221" s="54"/>
      <c r="FY221" s="54"/>
      <c r="FZ221" s="54"/>
      <c r="GA221" s="54"/>
      <c r="GB221" s="54"/>
      <c r="GC221" s="54"/>
      <c r="GD221" s="54"/>
      <c r="GE221" s="54"/>
      <c r="GF221" s="54"/>
      <c r="GG221" s="54"/>
      <c r="GH221" s="54"/>
      <c r="GI221" s="54"/>
      <c r="GJ221" s="54"/>
      <c r="GK221" s="54"/>
      <c r="GL221" s="54"/>
      <c r="GM221" s="54"/>
      <c r="GN221" s="54"/>
      <c r="GO221" s="54"/>
      <c r="GP221" s="54"/>
      <c r="GQ221" s="54"/>
      <c r="GR221" s="54"/>
      <c r="GS221" s="54"/>
      <c r="GT221" s="54"/>
      <c r="GU221" s="54"/>
      <c r="GV221" s="54"/>
      <c r="GW221" s="54"/>
      <c r="GX221" s="54"/>
      <c r="GY221" s="54"/>
      <c r="GZ221" s="54"/>
      <c r="HA221" s="54"/>
      <c r="HB221" s="54"/>
      <c r="HC221" s="54"/>
      <c r="HD221" s="54"/>
      <c r="HE221" s="54"/>
      <c r="HF221" s="54"/>
      <c r="HG221" s="54"/>
      <c r="HH221" s="54"/>
      <c r="HI221" s="54"/>
      <c r="HJ221" s="54"/>
      <c r="HK221" s="54"/>
      <c r="HL221" s="54"/>
      <c r="HM221" s="54"/>
      <c r="HN221" s="54"/>
      <c r="HO221" s="54"/>
      <c r="HP221" s="54"/>
      <c r="HQ221" s="54"/>
      <c r="HR221" s="54"/>
    </row>
    <row r="222" spans="1:226" s="53" customFormat="1">
      <c r="A222" s="61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4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54"/>
      <c r="CZ222" s="54"/>
      <c r="DA222" s="54"/>
      <c r="DB222" s="54"/>
      <c r="DC222" s="54"/>
      <c r="DD222" s="54"/>
      <c r="DE222" s="54"/>
      <c r="DF222" s="54"/>
      <c r="DG222" s="54"/>
      <c r="DH222" s="54"/>
      <c r="DI222" s="54"/>
      <c r="DJ222" s="54"/>
      <c r="DK222" s="54"/>
      <c r="DL222" s="54"/>
      <c r="DM222" s="54"/>
      <c r="DN222" s="54"/>
      <c r="DO222" s="54"/>
      <c r="DP222" s="54"/>
      <c r="DQ222" s="54"/>
      <c r="DR222" s="54"/>
      <c r="DS222" s="54"/>
      <c r="DT222" s="54"/>
      <c r="DU222" s="54"/>
      <c r="DV222" s="54"/>
      <c r="DW222" s="54"/>
      <c r="DX222" s="54"/>
      <c r="DY222" s="54"/>
      <c r="DZ222" s="54"/>
      <c r="EA222" s="54"/>
      <c r="EB222" s="54"/>
      <c r="EC222" s="54"/>
      <c r="ED222" s="54"/>
      <c r="EE222" s="54"/>
      <c r="EF222" s="54"/>
      <c r="EG222" s="54"/>
      <c r="EH222" s="54"/>
      <c r="EI222" s="54"/>
      <c r="EJ222" s="54"/>
      <c r="EK222" s="54"/>
      <c r="EL222" s="54"/>
      <c r="EM222" s="54"/>
      <c r="EN222" s="54"/>
      <c r="EO222" s="54"/>
      <c r="EP222" s="54"/>
      <c r="EQ222" s="54"/>
      <c r="ER222" s="54"/>
      <c r="ES222" s="54"/>
      <c r="ET222" s="54"/>
      <c r="EU222" s="54"/>
      <c r="EV222" s="54"/>
      <c r="EW222" s="54"/>
      <c r="EX222" s="54"/>
      <c r="EY222" s="54"/>
      <c r="EZ222" s="54"/>
      <c r="FA222" s="54"/>
      <c r="FB222" s="54"/>
      <c r="FC222" s="54"/>
      <c r="FD222" s="54"/>
      <c r="FE222" s="54"/>
      <c r="FF222" s="54"/>
      <c r="FG222" s="54"/>
      <c r="FH222" s="54"/>
      <c r="FI222" s="54"/>
      <c r="FJ222" s="54"/>
      <c r="FK222" s="54"/>
      <c r="FL222" s="54"/>
      <c r="FM222" s="54"/>
      <c r="FN222" s="54"/>
      <c r="FO222" s="54"/>
      <c r="FP222" s="54"/>
      <c r="FQ222" s="54"/>
      <c r="FR222" s="54"/>
      <c r="FS222" s="54"/>
      <c r="FT222" s="54"/>
      <c r="FU222" s="54"/>
      <c r="FV222" s="54"/>
      <c r="FW222" s="54"/>
      <c r="FX222" s="54"/>
      <c r="FY222" s="54"/>
      <c r="FZ222" s="54"/>
      <c r="GA222" s="54"/>
      <c r="GB222" s="54"/>
      <c r="GC222" s="54"/>
      <c r="GD222" s="54"/>
      <c r="GE222" s="54"/>
      <c r="GF222" s="54"/>
      <c r="GG222" s="54"/>
      <c r="GH222" s="54"/>
      <c r="GI222" s="54"/>
      <c r="GJ222" s="54"/>
      <c r="GK222" s="54"/>
      <c r="GL222" s="54"/>
      <c r="GM222" s="54"/>
      <c r="GN222" s="54"/>
      <c r="GO222" s="54"/>
      <c r="GP222" s="54"/>
      <c r="GQ222" s="54"/>
      <c r="GR222" s="54"/>
      <c r="GS222" s="54"/>
      <c r="GT222" s="54"/>
      <c r="GU222" s="54"/>
      <c r="GV222" s="54"/>
      <c r="GW222" s="54"/>
      <c r="GX222" s="54"/>
      <c r="GY222" s="54"/>
      <c r="GZ222" s="54"/>
      <c r="HA222" s="54"/>
      <c r="HB222" s="54"/>
      <c r="HC222" s="54"/>
      <c r="HD222" s="54"/>
      <c r="HE222" s="54"/>
      <c r="HF222" s="54"/>
      <c r="HG222" s="54"/>
      <c r="HH222" s="54"/>
      <c r="HI222" s="54"/>
      <c r="HJ222" s="54"/>
      <c r="HK222" s="54"/>
      <c r="HL222" s="54"/>
      <c r="HM222" s="54"/>
      <c r="HN222" s="54"/>
      <c r="HO222" s="54"/>
      <c r="HP222" s="54"/>
      <c r="HQ222" s="54"/>
      <c r="HR222" s="54"/>
    </row>
    <row r="223" spans="1:226" s="53" customFormat="1">
      <c r="A223" s="61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54"/>
      <c r="CZ223" s="54"/>
      <c r="DA223" s="54"/>
      <c r="DB223" s="54"/>
      <c r="DC223" s="54"/>
      <c r="DD223" s="54"/>
      <c r="DE223" s="54"/>
      <c r="DF223" s="54"/>
      <c r="DG223" s="54"/>
      <c r="DH223" s="54"/>
      <c r="DI223" s="54"/>
      <c r="DJ223" s="54"/>
      <c r="DK223" s="54"/>
      <c r="DL223" s="54"/>
      <c r="DM223" s="54"/>
      <c r="DN223" s="54"/>
      <c r="DO223" s="54"/>
      <c r="DP223" s="54"/>
      <c r="DQ223" s="54"/>
      <c r="DR223" s="54"/>
      <c r="DS223" s="54"/>
      <c r="DT223" s="54"/>
      <c r="DU223" s="54"/>
      <c r="DV223" s="54"/>
      <c r="DW223" s="54"/>
      <c r="DX223" s="54"/>
      <c r="DY223" s="54"/>
      <c r="DZ223" s="54"/>
      <c r="EA223" s="54"/>
      <c r="EB223" s="54"/>
      <c r="EC223" s="54"/>
      <c r="ED223" s="54"/>
      <c r="EE223" s="54"/>
      <c r="EF223" s="54"/>
      <c r="EG223" s="54"/>
      <c r="EH223" s="54"/>
      <c r="EI223" s="54"/>
      <c r="EJ223" s="54"/>
      <c r="EK223" s="54"/>
      <c r="EL223" s="54"/>
      <c r="EM223" s="54"/>
      <c r="EN223" s="54"/>
      <c r="EO223" s="54"/>
      <c r="EP223" s="54"/>
      <c r="EQ223" s="54"/>
      <c r="ER223" s="54"/>
      <c r="ES223" s="54"/>
      <c r="ET223" s="54"/>
      <c r="EU223" s="54"/>
      <c r="EV223" s="54"/>
      <c r="EW223" s="54"/>
      <c r="EX223" s="54"/>
      <c r="EY223" s="54"/>
      <c r="EZ223" s="54"/>
      <c r="FA223" s="54"/>
      <c r="FB223" s="54"/>
      <c r="FC223" s="54"/>
      <c r="FD223" s="54"/>
      <c r="FE223" s="54"/>
      <c r="FF223" s="54"/>
      <c r="FG223" s="54"/>
      <c r="FH223" s="54"/>
      <c r="FI223" s="54"/>
      <c r="FJ223" s="54"/>
      <c r="FK223" s="54"/>
      <c r="FL223" s="54"/>
      <c r="FM223" s="54"/>
      <c r="FN223" s="54"/>
      <c r="FO223" s="54"/>
      <c r="FP223" s="54"/>
      <c r="FQ223" s="54"/>
      <c r="FR223" s="54"/>
      <c r="FS223" s="54"/>
      <c r="FT223" s="54"/>
      <c r="FU223" s="54"/>
      <c r="FV223" s="54"/>
      <c r="FW223" s="54"/>
      <c r="FX223" s="54"/>
      <c r="FY223" s="54"/>
      <c r="FZ223" s="54"/>
      <c r="GA223" s="54"/>
      <c r="GB223" s="54"/>
      <c r="GC223" s="54"/>
      <c r="GD223" s="54"/>
      <c r="GE223" s="54"/>
      <c r="GF223" s="54"/>
      <c r="GG223" s="54"/>
      <c r="GH223" s="54"/>
      <c r="GI223" s="54"/>
      <c r="GJ223" s="54"/>
      <c r="GK223" s="54"/>
      <c r="GL223" s="54"/>
      <c r="GM223" s="54"/>
      <c r="GN223" s="54"/>
      <c r="GO223" s="54"/>
      <c r="GP223" s="54"/>
      <c r="GQ223" s="54"/>
      <c r="GR223" s="54"/>
      <c r="GS223" s="54"/>
      <c r="GT223" s="54"/>
      <c r="GU223" s="54"/>
      <c r="GV223" s="54"/>
      <c r="GW223" s="54"/>
      <c r="GX223" s="54"/>
      <c r="GY223" s="54"/>
      <c r="GZ223" s="54"/>
      <c r="HA223" s="54"/>
      <c r="HB223" s="54"/>
      <c r="HC223" s="54"/>
      <c r="HD223" s="54"/>
      <c r="HE223" s="54"/>
      <c r="HF223" s="54"/>
      <c r="HG223" s="54"/>
      <c r="HH223" s="54"/>
      <c r="HI223" s="54"/>
      <c r="HJ223" s="54"/>
      <c r="HK223" s="54"/>
      <c r="HL223" s="54"/>
      <c r="HM223" s="54"/>
      <c r="HN223" s="54"/>
      <c r="HO223" s="54"/>
      <c r="HP223" s="54"/>
      <c r="HQ223" s="54"/>
      <c r="HR223" s="54"/>
    </row>
    <row r="224" spans="1:226" s="53" customFormat="1">
      <c r="A224" s="61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54"/>
      <c r="CZ224" s="54"/>
      <c r="DA224" s="54"/>
      <c r="DB224" s="54"/>
      <c r="DC224" s="54"/>
      <c r="DD224" s="54"/>
      <c r="DE224" s="54"/>
      <c r="DF224" s="54"/>
      <c r="DG224" s="54"/>
      <c r="DH224" s="54"/>
      <c r="DI224" s="54"/>
      <c r="DJ224" s="54"/>
      <c r="DK224" s="54"/>
      <c r="DL224" s="54"/>
      <c r="DM224" s="54"/>
      <c r="DN224" s="54"/>
      <c r="DO224" s="54"/>
      <c r="DP224" s="54"/>
      <c r="DQ224" s="54"/>
      <c r="DR224" s="54"/>
      <c r="DS224" s="54"/>
      <c r="DT224" s="54"/>
      <c r="DU224" s="54"/>
      <c r="DV224" s="54"/>
      <c r="DW224" s="54"/>
      <c r="DX224" s="54"/>
      <c r="DY224" s="54"/>
      <c r="DZ224" s="54"/>
      <c r="EA224" s="54"/>
      <c r="EB224" s="54"/>
      <c r="EC224" s="54"/>
      <c r="ED224" s="54"/>
      <c r="EE224" s="54"/>
      <c r="EF224" s="54"/>
      <c r="EG224" s="54"/>
      <c r="EH224" s="54"/>
      <c r="EI224" s="54"/>
      <c r="EJ224" s="54"/>
      <c r="EK224" s="54"/>
      <c r="EL224" s="54"/>
      <c r="EM224" s="54"/>
      <c r="EN224" s="54"/>
      <c r="EO224" s="54"/>
      <c r="EP224" s="54"/>
      <c r="EQ224" s="54"/>
      <c r="ER224" s="54"/>
      <c r="ES224" s="54"/>
      <c r="ET224" s="54"/>
      <c r="EU224" s="54"/>
      <c r="EV224" s="54"/>
      <c r="EW224" s="54"/>
      <c r="EX224" s="54"/>
      <c r="EY224" s="54"/>
      <c r="EZ224" s="54"/>
      <c r="FA224" s="54"/>
      <c r="FB224" s="54"/>
      <c r="FC224" s="54"/>
      <c r="FD224" s="54"/>
      <c r="FE224" s="54"/>
      <c r="FF224" s="54"/>
      <c r="FG224" s="54"/>
      <c r="FH224" s="54"/>
      <c r="FI224" s="54"/>
      <c r="FJ224" s="54"/>
      <c r="FK224" s="54"/>
      <c r="FL224" s="54"/>
      <c r="FM224" s="54"/>
      <c r="FN224" s="54"/>
      <c r="FO224" s="54"/>
      <c r="FP224" s="54"/>
      <c r="FQ224" s="54"/>
      <c r="FR224" s="54"/>
      <c r="FS224" s="54"/>
      <c r="FT224" s="54"/>
      <c r="FU224" s="54"/>
      <c r="FV224" s="54"/>
      <c r="FW224" s="54"/>
      <c r="FX224" s="54"/>
      <c r="FY224" s="54"/>
      <c r="FZ224" s="54"/>
      <c r="GA224" s="54"/>
      <c r="GB224" s="54"/>
      <c r="GC224" s="54"/>
      <c r="GD224" s="54"/>
      <c r="GE224" s="54"/>
      <c r="GF224" s="54"/>
      <c r="GG224" s="54"/>
      <c r="GH224" s="54"/>
      <c r="GI224" s="54"/>
      <c r="GJ224" s="54"/>
      <c r="GK224" s="54"/>
      <c r="GL224" s="54"/>
      <c r="GM224" s="54"/>
      <c r="GN224" s="54"/>
      <c r="GO224" s="54"/>
      <c r="GP224" s="54"/>
      <c r="GQ224" s="54"/>
      <c r="GR224" s="54"/>
      <c r="GS224" s="54"/>
      <c r="GT224" s="54"/>
      <c r="GU224" s="54"/>
      <c r="GV224" s="54"/>
      <c r="GW224" s="54"/>
      <c r="GX224" s="54"/>
      <c r="GY224" s="54"/>
      <c r="GZ224" s="54"/>
      <c r="HA224" s="54"/>
      <c r="HB224" s="54"/>
      <c r="HC224" s="54"/>
      <c r="HD224" s="54"/>
      <c r="HE224" s="54"/>
      <c r="HF224" s="54"/>
      <c r="HG224" s="54"/>
      <c r="HH224" s="54"/>
      <c r="HI224" s="54"/>
      <c r="HJ224" s="54"/>
      <c r="HK224" s="54"/>
      <c r="HL224" s="54"/>
      <c r="HM224" s="54"/>
      <c r="HN224" s="54"/>
      <c r="HO224" s="54"/>
      <c r="HP224" s="54"/>
      <c r="HQ224" s="54"/>
      <c r="HR224" s="54"/>
    </row>
    <row r="225" spans="1:226" s="53" customFormat="1">
      <c r="A225" s="61"/>
      <c r="AI225" s="54"/>
      <c r="AJ225" s="54"/>
      <c r="AK225" s="54"/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4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  <c r="CY225" s="54"/>
      <c r="CZ225" s="54"/>
      <c r="DA225" s="54"/>
      <c r="DB225" s="54"/>
      <c r="DC225" s="54"/>
      <c r="DD225" s="54"/>
      <c r="DE225" s="54"/>
      <c r="DF225" s="54"/>
      <c r="DG225" s="54"/>
      <c r="DH225" s="54"/>
      <c r="DI225" s="54"/>
      <c r="DJ225" s="54"/>
      <c r="DK225" s="54"/>
      <c r="DL225" s="54"/>
      <c r="DM225" s="54"/>
      <c r="DN225" s="54"/>
      <c r="DO225" s="54"/>
      <c r="DP225" s="54"/>
      <c r="DQ225" s="54"/>
      <c r="DR225" s="54"/>
      <c r="DS225" s="54"/>
      <c r="DT225" s="54"/>
      <c r="DU225" s="54"/>
      <c r="DV225" s="54"/>
      <c r="DW225" s="54"/>
      <c r="DX225" s="54"/>
      <c r="DY225" s="54"/>
      <c r="DZ225" s="54"/>
      <c r="EA225" s="54"/>
      <c r="EB225" s="54"/>
      <c r="EC225" s="54"/>
      <c r="ED225" s="54"/>
      <c r="EE225" s="54"/>
      <c r="EF225" s="54"/>
      <c r="EG225" s="54"/>
      <c r="EH225" s="54"/>
      <c r="EI225" s="54"/>
      <c r="EJ225" s="54"/>
      <c r="EK225" s="54"/>
      <c r="EL225" s="54"/>
      <c r="EM225" s="54"/>
      <c r="EN225" s="54"/>
      <c r="EO225" s="54"/>
      <c r="EP225" s="54"/>
      <c r="EQ225" s="54"/>
      <c r="ER225" s="54"/>
      <c r="ES225" s="54"/>
      <c r="ET225" s="54"/>
      <c r="EU225" s="54"/>
      <c r="EV225" s="54"/>
      <c r="EW225" s="54"/>
      <c r="EX225" s="54"/>
      <c r="EY225" s="54"/>
      <c r="EZ225" s="54"/>
      <c r="FA225" s="54"/>
      <c r="FB225" s="54"/>
      <c r="FC225" s="54"/>
      <c r="FD225" s="54"/>
      <c r="FE225" s="54"/>
      <c r="FF225" s="54"/>
      <c r="FG225" s="54"/>
      <c r="FH225" s="54"/>
      <c r="FI225" s="54"/>
      <c r="FJ225" s="54"/>
      <c r="FK225" s="54"/>
      <c r="FL225" s="54"/>
      <c r="FM225" s="54"/>
      <c r="FN225" s="54"/>
      <c r="FO225" s="54"/>
      <c r="FP225" s="54"/>
      <c r="FQ225" s="54"/>
      <c r="FR225" s="54"/>
      <c r="FS225" s="54"/>
      <c r="FT225" s="54"/>
      <c r="FU225" s="54"/>
      <c r="FV225" s="54"/>
      <c r="FW225" s="54"/>
      <c r="FX225" s="54"/>
      <c r="FY225" s="54"/>
      <c r="FZ225" s="54"/>
      <c r="GA225" s="54"/>
      <c r="GB225" s="54"/>
      <c r="GC225" s="54"/>
      <c r="GD225" s="54"/>
      <c r="GE225" s="54"/>
      <c r="GF225" s="54"/>
      <c r="GG225" s="54"/>
      <c r="GH225" s="54"/>
      <c r="GI225" s="54"/>
      <c r="GJ225" s="54"/>
      <c r="GK225" s="54"/>
      <c r="GL225" s="54"/>
      <c r="GM225" s="54"/>
      <c r="GN225" s="54"/>
      <c r="GO225" s="54"/>
      <c r="GP225" s="54"/>
      <c r="GQ225" s="54"/>
      <c r="GR225" s="54"/>
      <c r="GS225" s="54"/>
      <c r="GT225" s="54"/>
      <c r="GU225" s="54"/>
      <c r="GV225" s="54"/>
      <c r="GW225" s="54"/>
      <c r="GX225" s="54"/>
      <c r="GY225" s="54"/>
      <c r="GZ225" s="54"/>
      <c r="HA225" s="54"/>
      <c r="HB225" s="54"/>
      <c r="HC225" s="54"/>
      <c r="HD225" s="54"/>
      <c r="HE225" s="54"/>
      <c r="HF225" s="54"/>
      <c r="HG225" s="54"/>
      <c r="HH225" s="54"/>
      <c r="HI225" s="54"/>
      <c r="HJ225" s="54"/>
      <c r="HK225" s="54"/>
      <c r="HL225" s="54"/>
      <c r="HM225" s="54"/>
      <c r="HN225" s="54"/>
      <c r="HO225" s="54"/>
      <c r="HP225" s="54"/>
      <c r="HQ225" s="54"/>
      <c r="HR225" s="54"/>
    </row>
    <row r="226" spans="1:226" s="53" customFormat="1">
      <c r="A226" s="61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  <c r="CY226" s="54"/>
      <c r="CZ226" s="54"/>
      <c r="DA226" s="54"/>
      <c r="DB226" s="54"/>
      <c r="DC226" s="54"/>
      <c r="DD226" s="54"/>
      <c r="DE226" s="54"/>
      <c r="DF226" s="54"/>
      <c r="DG226" s="54"/>
      <c r="DH226" s="54"/>
      <c r="DI226" s="54"/>
      <c r="DJ226" s="54"/>
      <c r="DK226" s="54"/>
      <c r="DL226" s="54"/>
      <c r="DM226" s="54"/>
      <c r="DN226" s="54"/>
      <c r="DO226" s="54"/>
      <c r="DP226" s="54"/>
      <c r="DQ226" s="54"/>
      <c r="DR226" s="54"/>
      <c r="DS226" s="54"/>
      <c r="DT226" s="54"/>
      <c r="DU226" s="54"/>
      <c r="DV226" s="54"/>
      <c r="DW226" s="54"/>
      <c r="DX226" s="54"/>
      <c r="DY226" s="54"/>
      <c r="DZ226" s="54"/>
      <c r="EA226" s="54"/>
      <c r="EB226" s="54"/>
      <c r="EC226" s="54"/>
      <c r="ED226" s="54"/>
      <c r="EE226" s="54"/>
      <c r="EF226" s="54"/>
      <c r="EG226" s="54"/>
      <c r="EH226" s="54"/>
      <c r="EI226" s="54"/>
      <c r="EJ226" s="54"/>
      <c r="EK226" s="54"/>
      <c r="EL226" s="54"/>
      <c r="EM226" s="54"/>
      <c r="EN226" s="54"/>
      <c r="EO226" s="54"/>
      <c r="EP226" s="54"/>
      <c r="EQ226" s="54"/>
      <c r="ER226" s="54"/>
      <c r="ES226" s="54"/>
      <c r="ET226" s="54"/>
      <c r="EU226" s="54"/>
      <c r="EV226" s="54"/>
      <c r="EW226" s="54"/>
      <c r="EX226" s="54"/>
      <c r="EY226" s="54"/>
      <c r="EZ226" s="54"/>
      <c r="FA226" s="54"/>
      <c r="FB226" s="54"/>
      <c r="FC226" s="54"/>
      <c r="FD226" s="54"/>
      <c r="FE226" s="54"/>
      <c r="FF226" s="54"/>
      <c r="FG226" s="54"/>
      <c r="FH226" s="54"/>
      <c r="FI226" s="54"/>
      <c r="FJ226" s="54"/>
      <c r="FK226" s="54"/>
      <c r="FL226" s="54"/>
      <c r="FM226" s="54"/>
      <c r="FN226" s="54"/>
      <c r="FO226" s="54"/>
      <c r="FP226" s="54"/>
      <c r="FQ226" s="54"/>
      <c r="FR226" s="54"/>
      <c r="FS226" s="54"/>
      <c r="FT226" s="54"/>
      <c r="FU226" s="54"/>
      <c r="FV226" s="54"/>
      <c r="FW226" s="54"/>
      <c r="FX226" s="54"/>
      <c r="FY226" s="54"/>
      <c r="FZ226" s="54"/>
      <c r="GA226" s="54"/>
      <c r="GB226" s="54"/>
      <c r="GC226" s="54"/>
      <c r="GD226" s="54"/>
      <c r="GE226" s="54"/>
      <c r="GF226" s="54"/>
      <c r="GG226" s="54"/>
      <c r="GH226" s="54"/>
      <c r="GI226" s="54"/>
      <c r="GJ226" s="54"/>
      <c r="GK226" s="54"/>
      <c r="GL226" s="54"/>
      <c r="GM226" s="54"/>
      <c r="GN226" s="54"/>
      <c r="GO226" s="54"/>
      <c r="GP226" s="54"/>
      <c r="GQ226" s="54"/>
      <c r="GR226" s="54"/>
      <c r="GS226" s="54"/>
      <c r="GT226" s="54"/>
      <c r="GU226" s="54"/>
      <c r="GV226" s="54"/>
      <c r="GW226" s="54"/>
      <c r="GX226" s="54"/>
      <c r="GY226" s="54"/>
      <c r="GZ226" s="54"/>
      <c r="HA226" s="54"/>
      <c r="HB226" s="54"/>
      <c r="HC226" s="54"/>
      <c r="HD226" s="54"/>
      <c r="HE226" s="54"/>
      <c r="HF226" s="54"/>
      <c r="HG226" s="54"/>
      <c r="HH226" s="54"/>
      <c r="HI226" s="54"/>
      <c r="HJ226" s="54"/>
      <c r="HK226" s="54"/>
      <c r="HL226" s="54"/>
      <c r="HM226" s="54"/>
      <c r="HN226" s="54"/>
      <c r="HO226" s="54"/>
      <c r="HP226" s="54"/>
      <c r="HQ226" s="54"/>
      <c r="HR226" s="54"/>
    </row>
    <row r="227" spans="1:226" s="53" customFormat="1">
      <c r="A227" s="61"/>
      <c r="AI227" s="54"/>
      <c r="AJ227" s="54"/>
      <c r="AK227" s="54"/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4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  <c r="CY227" s="54"/>
      <c r="CZ227" s="54"/>
      <c r="DA227" s="54"/>
      <c r="DB227" s="54"/>
      <c r="DC227" s="54"/>
      <c r="DD227" s="54"/>
      <c r="DE227" s="54"/>
      <c r="DF227" s="54"/>
      <c r="DG227" s="54"/>
      <c r="DH227" s="54"/>
      <c r="DI227" s="54"/>
      <c r="DJ227" s="54"/>
      <c r="DK227" s="54"/>
      <c r="DL227" s="54"/>
      <c r="DM227" s="54"/>
      <c r="DN227" s="54"/>
      <c r="DO227" s="54"/>
      <c r="DP227" s="54"/>
      <c r="DQ227" s="54"/>
      <c r="DR227" s="54"/>
      <c r="DS227" s="54"/>
      <c r="DT227" s="54"/>
      <c r="DU227" s="54"/>
      <c r="DV227" s="54"/>
      <c r="DW227" s="54"/>
      <c r="DX227" s="54"/>
      <c r="DY227" s="54"/>
      <c r="DZ227" s="54"/>
      <c r="EA227" s="54"/>
      <c r="EB227" s="54"/>
      <c r="EC227" s="54"/>
      <c r="ED227" s="54"/>
      <c r="EE227" s="54"/>
      <c r="EF227" s="54"/>
      <c r="EG227" s="54"/>
      <c r="EH227" s="54"/>
      <c r="EI227" s="54"/>
      <c r="EJ227" s="54"/>
      <c r="EK227" s="54"/>
      <c r="EL227" s="54"/>
      <c r="EM227" s="54"/>
      <c r="EN227" s="54"/>
      <c r="EO227" s="54"/>
      <c r="EP227" s="54"/>
      <c r="EQ227" s="54"/>
      <c r="ER227" s="54"/>
      <c r="ES227" s="54"/>
      <c r="ET227" s="54"/>
      <c r="EU227" s="54"/>
      <c r="EV227" s="54"/>
      <c r="EW227" s="54"/>
      <c r="EX227" s="54"/>
      <c r="EY227" s="54"/>
      <c r="EZ227" s="54"/>
      <c r="FA227" s="54"/>
      <c r="FB227" s="54"/>
      <c r="FC227" s="54"/>
      <c r="FD227" s="54"/>
      <c r="FE227" s="54"/>
      <c r="FF227" s="54"/>
      <c r="FG227" s="54"/>
      <c r="FH227" s="54"/>
      <c r="FI227" s="54"/>
      <c r="FJ227" s="54"/>
      <c r="FK227" s="54"/>
      <c r="FL227" s="54"/>
      <c r="FM227" s="54"/>
      <c r="FN227" s="54"/>
      <c r="FO227" s="54"/>
      <c r="FP227" s="54"/>
      <c r="FQ227" s="54"/>
      <c r="FR227" s="54"/>
      <c r="FS227" s="54"/>
      <c r="FT227" s="54"/>
      <c r="FU227" s="54"/>
      <c r="FV227" s="54"/>
      <c r="FW227" s="54"/>
      <c r="FX227" s="54"/>
      <c r="FY227" s="54"/>
      <c r="FZ227" s="54"/>
      <c r="GA227" s="54"/>
      <c r="GB227" s="54"/>
      <c r="GC227" s="54"/>
      <c r="GD227" s="54"/>
      <c r="GE227" s="54"/>
      <c r="GF227" s="54"/>
      <c r="GG227" s="54"/>
      <c r="GH227" s="54"/>
      <c r="GI227" s="54"/>
      <c r="GJ227" s="54"/>
      <c r="GK227" s="54"/>
      <c r="GL227" s="54"/>
      <c r="GM227" s="54"/>
      <c r="GN227" s="54"/>
      <c r="GO227" s="54"/>
      <c r="GP227" s="54"/>
      <c r="GQ227" s="54"/>
      <c r="GR227" s="54"/>
      <c r="GS227" s="54"/>
      <c r="GT227" s="54"/>
      <c r="GU227" s="54"/>
      <c r="GV227" s="54"/>
      <c r="GW227" s="54"/>
      <c r="GX227" s="54"/>
      <c r="GY227" s="54"/>
      <c r="GZ227" s="54"/>
      <c r="HA227" s="54"/>
      <c r="HB227" s="54"/>
      <c r="HC227" s="54"/>
      <c r="HD227" s="54"/>
      <c r="HE227" s="54"/>
      <c r="HF227" s="54"/>
      <c r="HG227" s="54"/>
      <c r="HH227" s="54"/>
      <c r="HI227" s="54"/>
      <c r="HJ227" s="54"/>
      <c r="HK227" s="54"/>
      <c r="HL227" s="54"/>
      <c r="HM227" s="54"/>
      <c r="HN227" s="54"/>
      <c r="HO227" s="54"/>
      <c r="HP227" s="54"/>
      <c r="HQ227" s="54"/>
      <c r="HR227" s="54"/>
    </row>
    <row r="228" spans="1:226" s="53" customFormat="1">
      <c r="A228" s="61"/>
      <c r="AI228" s="54"/>
      <c r="AJ228" s="54"/>
      <c r="AK228" s="54"/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4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  <c r="CY228" s="54"/>
      <c r="CZ228" s="54"/>
      <c r="DA228" s="54"/>
      <c r="DB228" s="54"/>
      <c r="DC228" s="54"/>
      <c r="DD228" s="54"/>
      <c r="DE228" s="54"/>
      <c r="DF228" s="54"/>
      <c r="DG228" s="54"/>
      <c r="DH228" s="54"/>
      <c r="DI228" s="54"/>
      <c r="DJ228" s="54"/>
      <c r="DK228" s="54"/>
      <c r="DL228" s="54"/>
      <c r="DM228" s="54"/>
      <c r="DN228" s="54"/>
      <c r="DO228" s="54"/>
      <c r="DP228" s="54"/>
      <c r="DQ228" s="54"/>
      <c r="DR228" s="54"/>
      <c r="DS228" s="54"/>
      <c r="DT228" s="54"/>
      <c r="DU228" s="54"/>
      <c r="DV228" s="54"/>
      <c r="DW228" s="54"/>
      <c r="DX228" s="54"/>
      <c r="DY228" s="54"/>
      <c r="DZ228" s="54"/>
      <c r="EA228" s="54"/>
      <c r="EB228" s="54"/>
      <c r="EC228" s="54"/>
      <c r="ED228" s="54"/>
      <c r="EE228" s="54"/>
      <c r="EF228" s="54"/>
      <c r="EG228" s="54"/>
      <c r="EH228" s="54"/>
      <c r="EI228" s="54"/>
      <c r="EJ228" s="54"/>
      <c r="EK228" s="54"/>
      <c r="EL228" s="54"/>
      <c r="EM228" s="54"/>
      <c r="EN228" s="54"/>
      <c r="EO228" s="54"/>
      <c r="EP228" s="54"/>
      <c r="EQ228" s="54"/>
      <c r="ER228" s="54"/>
      <c r="ES228" s="54"/>
      <c r="ET228" s="54"/>
      <c r="EU228" s="54"/>
      <c r="EV228" s="54"/>
      <c r="EW228" s="54"/>
      <c r="EX228" s="54"/>
      <c r="EY228" s="54"/>
      <c r="EZ228" s="54"/>
      <c r="FA228" s="54"/>
      <c r="FB228" s="54"/>
      <c r="FC228" s="54"/>
      <c r="FD228" s="54"/>
      <c r="FE228" s="54"/>
      <c r="FF228" s="54"/>
      <c r="FG228" s="54"/>
      <c r="FH228" s="54"/>
      <c r="FI228" s="54"/>
      <c r="FJ228" s="54"/>
      <c r="FK228" s="54"/>
      <c r="FL228" s="54"/>
      <c r="FM228" s="54"/>
      <c r="FN228" s="54"/>
      <c r="FO228" s="54"/>
      <c r="FP228" s="54"/>
      <c r="FQ228" s="54"/>
      <c r="FR228" s="54"/>
      <c r="FS228" s="54"/>
      <c r="FT228" s="54"/>
      <c r="FU228" s="54"/>
      <c r="FV228" s="54"/>
      <c r="FW228" s="54"/>
      <c r="FX228" s="54"/>
      <c r="FY228" s="54"/>
      <c r="FZ228" s="54"/>
      <c r="GA228" s="54"/>
      <c r="GB228" s="54"/>
      <c r="GC228" s="54"/>
      <c r="GD228" s="54"/>
      <c r="GE228" s="54"/>
      <c r="GF228" s="54"/>
      <c r="GG228" s="54"/>
      <c r="GH228" s="54"/>
      <c r="GI228" s="54"/>
      <c r="GJ228" s="54"/>
      <c r="GK228" s="54"/>
      <c r="GL228" s="54"/>
      <c r="GM228" s="54"/>
      <c r="GN228" s="54"/>
      <c r="GO228" s="54"/>
      <c r="GP228" s="54"/>
      <c r="GQ228" s="54"/>
      <c r="GR228" s="54"/>
      <c r="GS228" s="54"/>
      <c r="GT228" s="54"/>
      <c r="GU228" s="54"/>
      <c r="GV228" s="54"/>
      <c r="GW228" s="54"/>
      <c r="GX228" s="54"/>
      <c r="GY228" s="54"/>
      <c r="GZ228" s="54"/>
      <c r="HA228" s="54"/>
      <c r="HB228" s="54"/>
      <c r="HC228" s="54"/>
      <c r="HD228" s="54"/>
      <c r="HE228" s="54"/>
      <c r="HF228" s="54"/>
      <c r="HG228" s="54"/>
      <c r="HH228" s="54"/>
      <c r="HI228" s="54"/>
      <c r="HJ228" s="54"/>
      <c r="HK228" s="54"/>
      <c r="HL228" s="54"/>
      <c r="HM228" s="54"/>
      <c r="HN228" s="54"/>
      <c r="HO228" s="54"/>
      <c r="HP228" s="54"/>
      <c r="HQ228" s="54"/>
      <c r="HR228" s="54"/>
    </row>
    <row r="229" spans="1:226" s="53" customFormat="1">
      <c r="A229" s="61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4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  <c r="CY229" s="54"/>
      <c r="CZ229" s="54"/>
      <c r="DA229" s="54"/>
      <c r="DB229" s="54"/>
      <c r="DC229" s="54"/>
      <c r="DD229" s="54"/>
      <c r="DE229" s="54"/>
      <c r="DF229" s="54"/>
      <c r="DG229" s="54"/>
      <c r="DH229" s="54"/>
      <c r="DI229" s="54"/>
      <c r="DJ229" s="54"/>
      <c r="DK229" s="54"/>
      <c r="DL229" s="54"/>
      <c r="DM229" s="54"/>
      <c r="DN229" s="54"/>
      <c r="DO229" s="54"/>
      <c r="DP229" s="54"/>
      <c r="DQ229" s="54"/>
      <c r="DR229" s="54"/>
      <c r="DS229" s="54"/>
      <c r="DT229" s="54"/>
      <c r="DU229" s="54"/>
      <c r="DV229" s="54"/>
      <c r="DW229" s="54"/>
      <c r="DX229" s="54"/>
      <c r="DY229" s="54"/>
      <c r="DZ229" s="54"/>
      <c r="EA229" s="54"/>
      <c r="EB229" s="54"/>
      <c r="EC229" s="54"/>
      <c r="ED229" s="54"/>
      <c r="EE229" s="54"/>
      <c r="EF229" s="54"/>
      <c r="EG229" s="54"/>
      <c r="EH229" s="54"/>
      <c r="EI229" s="54"/>
      <c r="EJ229" s="54"/>
      <c r="EK229" s="54"/>
      <c r="EL229" s="54"/>
      <c r="EM229" s="54"/>
      <c r="EN229" s="54"/>
      <c r="EO229" s="54"/>
      <c r="EP229" s="54"/>
      <c r="EQ229" s="54"/>
      <c r="ER229" s="54"/>
      <c r="ES229" s="54"/>
      <c r="ET229" s="54"/>
      <c r="EU229" s="54"/>
      <c r="EV229" s="54"/>
      <c r="EW229" s="54"/>
      <c r="EX229" s="54"/>
      <c r="EY229" s="54"/>
      <c r="EZ229" s="54"/>
      <c r="FA229" s="54"/>
      <c r="FB229" s="54"/>
      <c r="FC229" s="54"/>
      <c r="FD229" s="54"/>
      <c r="FE229" s="54"/>
      <c r="FF229" s="54"/>
      <c r="FG229" s="54"/>
      <c r="FH229" s="54"/>
      <c r="FI229" s="54"/>
      <c r="FJ229" s="54"/>
      <c r="FK229" s="54"/>
      <c r="FL229" s="54"/>
      <c r="FM229" s="54"/>
      <c r="FN229" s="54"/>
      <c r="FO229" s="54"/>
      <c r="FP229" s="54"/>
      <c r="FQ229" s="54"/>
      <c r="FR229" s="54"/>
      <c r="FS229" s="54"/>
      <c r="FT229" s="54"/>
      <c r="FU229" s="54"/>
      <c r="FV229" s="54"/>
      <c r="FW229" s="54"/>
      <c r="FX229" s="54"/>
      <c r="FY229" s="54"/>
      <c r="FZ229" s="54"/>
      <c r="GA229" s="54"/>
      <c r="GB229" s="54"/>
      <c r="GC229" s="54"/>
      <c r="GD229" s="54"/>
      <c r="GE229" s="54"/>
      <c r="GF229" s="54"/>
      <c r="GG229" s="54"/>
      <c r="GH229" s="54"/>
      <c r="GI229" s="54"/>
      <c r="GJ229" s="54"/>
      <c r="GK229" s="54"/>
      <c r="GL229" s="54"/>
      <c r="GM229" s="54"/>
      <c r="GN229" s="54"/>
      <c r="GO229" s="54"/>
      <c r="GP229" s="54"/>
      <c r="GQ229" s="54"/>
      <c r="GR229" s="54"/>
      <c r="GS229" s="54"/>
      <c r="GT229" s="54"/>
      <c r="GU229" s="54"/>
      <c r="GV229" s="54"/>
      <c r="GW229" s="54"/>
      <c r="GX229" s="54"/>
      <c r="GY229" s="54"/>
      <c r="GZ229" s="54"/>
      <c r="HA229" s="54"/>
      <c r="HB229" s="54"/>
      <c r="HC229" s="54"/>
      <c r="HD229" s="54"/>
      <c r="HE229" s="54"/>
      <c r="HF229" s="54"/>
      <c r="HG229" s="54"/>
      <c r="HH229" s="54"/>
      <c r="HI229" s="54"/>
      <c r="HJ229" s="54"/>
      <c r="HK229" s="54"/>
      <c r="HL229" s="54"/>
      <c r="HM229" s="54"/>
      <c r="HN229" s="54"/>
      <c r="HO229" s="54"/>
      <c r="HP229" s="54"/>
      <c r="HQ229" s="54"/>
      <c r="HR229" s="54"/>
    </row>
    <row r="230" spans="1:226" s="53" customFormat="1">
      <c r="A230" s="61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54"/>
      <c r="CZ230" s="54"/>
      <c r="DA230" s="54"/>
      <c r="DB230" s="54"/>
      <c r="DC230" s="54"/>
      <c r="DD230" s="54"/>
      <c r="DE230" s="54"/>
      <c r="DF230" s="54"/>
      <c r="DG230" s="54"/>
      <c r="DH230" s="54"/>
      <c r="DI230" s="54"/>
      <c r="DJ230" s="54"/>
      <c r="DK230" s="54"/>
      <c r="DL230" s="54"/>
      <c r="DM230" s="54"/>
      <c r="DN230" s="54"/>
      <c r="DO230" s="54"/>
      <c r="DP230" s="54"/>
      <c r="DQ230" s="54"/>
      <c r="DR230" s="54"/>
      <c r="DS230" s="54"/>
      <c r="DT230" s="54"/>
      <c r="DU230" s="54"/>
      <c r="DV230" s="54"/>
      <c r="DW230" s="54"/>
      <c r="DX230" s="54"/>
      <c r="DY230" s="54"/>
      <c r="DZ230" s="54"/>
      <c r="EA230" s="54"/>
      <c r="EB230" s="54"/>
      <c r="EC230" s="54"/>
      <c r="ED230" s="54"/>
      <c r="EE230" s="54"/>
      <c r="EF230" s="54"/>
      <c r="EG230" s="54"/>
      <c r="EH230" s="54"/>
      <c r="EI230" s="54"/>
      <c r="EJ230" s="54"/>
      <c r="EK230" s="54"/>
      <c r="EL230" s="54"/>
      <c r="EM230" s="54"/>
      <c r="EN230" s="54"/>
      <c r="EO230" s="54"/>
      <c r="EP230" s="54"/>
      <c r="EQ230" s="54"/>
      <c r="ER230" s="54"/>
      <c r="ES230" s="54"/>
      <c r="ET230" s="54"/>
      <c r="EU230" s="54"/>
      <c r="EV230" s="54"/>
      <c r="EW230" s="54"/>
      <c r="EX230" s="54"/>
      <c r="EY230" s="54"/>
      <c r="EZ230" s="54"/>
      <c r="FA230" s="54"/>
      <c r="FB230" s="54"/>
      <c r="FC230" s="54"/>
      <c r="FD230" s="54"/>
      <c r="FE230" s="54"/>
      <c r="FF230" s="54"/>
      <c r="FG230" s="54"/>
      <c r="FH230" s="54"/>
      <c r="FI230" s="54"/>
      <c r="FJ230" s="54"/>
      <c r="FK230" s="54"/>
      <c r="FL230" s="54"/>
      <c r="FM230" s="54"/>
      <c r="FN230" s="54"/>
      <c r="FO230" s="54"/>
      <c r="FP230" s="54"/>
      <c r="FQ230" s="54"/>
      <c r="FR230" s="54"/>
      <c r="FS230" s="54"/>
      <c r="FT230" s="54"/>
      <c r="FU230" s="54"/>
      <c r="FV230" s="54"/>
      <c r="FW230" s="54"/>
      <c r="FX230" s="54"/>
      <c r="FY230" s="54"/>
      <c r="FZ230" s="54"/>
      <c r="GA230" s="54"/>
      <c r="GB230" s="54"/>
      <c r="GC230" s="54"/>
      <c r="GD230" s="54"/>
      <c r="GE230" s="54"/>
      <c r="GF230" s="54"/>
      <c r="GG230" s="54"/>
      <c r="GH230" s="54"/>
      <c r="GI230" s="54"/>
      <c r="GJ230" s="54"/>
      <c r="GK230" s="54"/>
      <c r="GL230" s="54"/>
      <c r="GM230" s="54"/>
      <c r="GN230" s="54"/>
      <c r="GO230" s="54"/>
      <c r="GP230" s="54"/>
      <c r="GQ230" s="54"/>
      <c r="GR230" s="54"/>
      <c r="GS230" s="54"/>
      <c r="GT230" s="54"/>
      <c r="GU230" s="54"/>
      <c r="GV230" s="54"/>
      <c r="GW230" s="54"/>
      <c r="GX230" s="54"/>
      <c r="GY230" s="54"/>
      <c r="GZ230" s="54"/>
      <c r="HA230" s="54"/>
      <c r="HB230" s="54"/>
      <c r="HC230" s="54"/>
      <c r="HD230" s="54"/>
      <c r="HE230" s="54"/>
      <c r="HF230" s="54"/>
      <c r="HG230" s="54"/>
      <c r="HH230" s="54"/>
      <c r="HI230" s="54"/>
      <c r="HJ230" s="54"/>
      <c r="HK230" s="54"/>
      <c r="HL230" s="54"/>
      <c r="HM230" s="54"/>
      <c r="HN230" s="54"/>
      <c r="HO230" s="54"/>
      <c r="HP230" s="54"/>
      <c r="HQ230" s="54"/>
      <c r="HR230" s="54"/>
    </row>
    <row r="231" spans="1:226" s="53" customFormat="1">
      <c r="A231" s="61"/>
      <c r="AI231" s="54"/>
      <c r="AJ231" s="54"/>
      <c r="AK231" s="54"/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4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  <c r="CY231" s="54"/>
      <c r="CZ231" s="54"/>
      <c r="DA231" s="54"/>
      <c r="DB231" s="54"/>
      <c r="DC231" s="54"/>
      <c r="DD231" s="54"/>
      <c r="DE231" s="54"/>
      <c r="DF231" s="54"/>
      <c r="DG231" s="54"/>
      <c r="DH231" s="54"/>
      <c r="DI231" s="54"/>
      <c r="DJ231" s="54"/>
      <c r="DK231" s="54"/>
      <c r="DL231" s="54"/>
      <c r="DM231" s="54"/>
      <c r="DN231" s="54"/>
      <c r="DO231" s="54"/>
      <c r="DP231" s="54"/>
      <c r="DQ231" s="54"/>
      <c r="DR231" s="54"/>
      <c r="DS231" s="54"/>
      <c r="DT231" s="54"/>
      <c r="DU231" s="54"/>
      <c r="DV231" s="54"/>
      <c r="DW231" s="54"/>
      <c r="DX231" s="54"/>
      <c r="DY231" s="54"/>
      <c r="DZ231" s="54"/>
      <c r="EA231" s="54"/>
      <c r="EB231" s="54"/>
      <c r="EC231" s="54"/>
      <c r="ED231" s="54"/>
      <c r="EE231" s="54"/>
      <c r="EF231" s="54"/>
      <c r="EG231" s="54"/>
      <c r="EH231" s="54"/>
      <c r="EI231" s="54"/>
      <c r="EJ231" s="54"/>
      <c r="EK231" s="54"/>
      <c r="EL231" s="54"/>
      <c r="EM231" s="54"/>
      <c r="EN231" s="54"/>
      <c r="EO231" s="54"/>
      <c r="EP231" s="54"/>
      <c r="EQ231" s="54"/>
      <c r="ER231" s="54"/>
      <c r="ES231" s="54"/>
      <c r="ET231" s="54"/>
      <c r="EU231" s="54"/>
      <c r="EV231" s="54"/>
      <c r="EW231" s="54"/>
      <c r="EX231" s="54"/>
      <c r="EY231" s="54"/>
      <c r="EZ231" s="54"/>
      <c r="FA231" s="54"/>
      <c r="FB231" s="54"/>
      <c r="FC231" s="54"/>
      <c r="FD231" s="54"/>
      <c r="FE231" s="54"/>
      <c r="FF231" s="54"/>
      <c r="FG231" s="54"/>
      <c r="FH231" s="54"/>
      <c r="FI231" s="54"/>
      <c r="FJ231" s="54"/>
      <c r="FK231" s="54"/>
      <c r="FL231" s="54"/>
      <c r="FM231" s="54"/>
      <c r="FN231" s="54"/>
      <c r="FO231" s="54"/>
      <c r="FP231" s="54"/>
      <c r="FQ231" s="54"/>
      <c r="FR231" s="54"/>
      <c r="FS231" s="54"/>
      <c r="FT231" s="54"/>
      <c r="FU231" s="54"/>
      <c r="FV231" s="54"/>
      <c r="FW231" s="54"/>
      <c r="FX231" s="54"/>
      <c r="FY231" s="54"/>
      <c r="FZ231" s="54"/>
      <c r="GA231" s="54"/>
      <c r="GB231" s="54"/>
      <c r="GC231" s="54"/>
      <c r="GD231" s="54"/>
      <c r="GE231" s="54"/>
      <c r="GF231" s="54"/>
      <c r="GG231" s="54"/>
      <c r="GH231" s="54"/>
      <c r="GI231" s="54"/>
      <c r="GJ231" s="54"/>
      <c r="GK231" s="54"/>
      <c r="GL231" s="54"/>
      <c r="GM231" s="54"/>
      <c r="GN231" s="54"/>
      <c r="GO231" s="54"/>
      <c r="GP231" s="54"/>
      <c r="GQ231" s="54"/>
      <c r="GR231" s="54"/>
      <c r="GS231" s="54"/>
      <c r="GT231" s="54"/>
      <c r="GU231" s="54"/>
      <c r="GV231" s="54"/>
      <c r="GW231" s="54"/>
      <c r="GX231" s="54"/>
      <c r="GY231" s="54"/>
      <c r="GZ231" s="54"/>
      <c r="HA231" s="54"/>
      <c r="HB231" s="54"/>
      <c r="HC231" s="54"/>
      <c r="HD231" s="54"/>
      <c r="HE231" s="54"/>
      <c r="HF231" s="54"/>
      <c r="HG231" s="54"/>
      <c r="HH231" s="54"/>
      <c r="HI231" s="54"/>
      <c r="HJ231" s="54"/>
      <c r="HK231" s="54"/>
      <c r="HL231" s="54"/>
      <c r="HM231" s="54"/>
      <c r="HN231" s="54"/>
      <c r="HO231" s="54"/>
      <c r="HP231" s="54"/>
      <c r="HQ231" s="54"/>
      <c r="HR231" s="54"/>
    </row>
    <row r="232" spans="1:226" s="53" customFormat="1">
      <c r="A232" s="61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  <c r="CY232" s="54"/>
      <c r="CZ232" s="54"/>
      <c r="DA232" s="54"/>
      <c r="DB232" s="54"/>
      <c r="DC232" s="54"/>
      <c r="DD232" s="54"/>
      <c r="DE232" s="54"/>
      <c r="DF232" s="54"/>
      <c r="DG232" s="54"/>
      <c r="DH232" s="54"/>
      <c r="DI232" s="54"/>
      <c r="DJ232" s="54"/>
      <c r="DK232" s="54"/>
      <c r="DL232" s="54"/>
      <c r="DM232" s="54"/>
      <c r="DN232" s="54"/>
      <c r="DO232" s="54"/>
      <c r="DP232" s="54"/>
      <c r="DQ232" s="54"/>
      <c r="DR232" s="54"/>
      <c r="DS232" s="54"/>
      <c r="DT232" s="54"/>
      <c r="DU232" s="54"/>
      <c r="DV232" s="54"/>
      <c r="DW232" s="54"/>
      <c r="DX232" s="54"/>
      <c r="DY232" s="54"/>
      <c r="DZ232" s="54"/>
      <c r="EA232" s="54"/>
      <c r="EB232" s="54"/>
      <c r="EC232" s="54"/>
      <c r="ED232" s="54"/>
      <c r="EE232" s="54"/>
      <c r="EF232" s="54"/>
      <c r="EG232" s="54"/>
      <c r="EH232" s="54"/>
      <c r="EI232" s="54"/>
      <c r="EJ232" s="54"/>
      <c r="EK232" s="54"/>
      <c r="EL232" s="54"/>
      <c r="EM232" s="54"/>
      <c r="EN232" s="54"/>
      <c r="EO232" s="54"/>
      <c r="EP232" s="54"/>
      <c r="EQ232" s="54"/>
      <c r="ER232" s="54"/>
      <c r="ES232" s="54"/>
      <c r="ET232" s="54"/>
      <c r="EU232" s="54"/>
      <c r="EV232" s="54"/>
      <c r="EW232" s="54"/>
      <c r="EX232" s="54"/>
      <c r="EY232" s="54"/>
      <c r="EZ232" s="54"/>
      <c r="FA232" s="54"/>
      <c r="FB232" s="54"/>
      <c r="FC232" s="54"/>
      <c r="FD232" s="54"/>
      <c r="FE232" s="54"/>
      <c r="FF232" s="54"/>
      <c r="FG232" s="54"/>
      <c r="FH232" s="54"/>
      <c r="FI232" s="54"/>
      <c r="FJ232" s="54"/>
      <c r="FK232" s="54"/>
      <c r="FL232" s="54"/>
      <c r="FM232" s="54"/>
      <c r="FN232" s="54"/>
      <c r="FO232" s="54"/>
      <c r="FP232" s="54"/>
      <c r="FQ232" s="54"/>
      <c r="FR232" s="54"/>
      <c r="FS232" s="54"/>
      <c r="FT232" s="54"/>
      <c r="FU232" s="54"/>
      <c r="FV232" s="54"/>
      <c r="FW232" s="54"/>
      <c r="FX232" s="54"/>
      <c r="FY232" s="54"/>
      <c r="FZ232" s="54"/>
      <c r="GA232" s="54"/>
      <c r="GB232" s="54"/>
      <c r="GC232" s="54"/>
      <c r="GD232" s="54"/>
      <c r="GE232" s="54"/>
      <c r="GF232" s="54"/>
      <c r="GG232" s="54"/>
      <c r="GH232" s="54"/>
      <c r="GI232" s="54"/>
      <c r="GJ232" s="54"/>
      <c r="GK232" s="54"/>
      <c r="GL232" s="54"/>
      <c r="GM232" s="54"/>
      <c r="GN232" s="54"/>
      <c r="GO232" s="54"/>
      <c r="GP232" s="54"/>
      <c r="GQ232" s="54"/>
      <c r="GR232" s="54"/>
      <c r="GS232" s="54"/>
      <c r="GT232" s="54"/>
      <c r="GU232" s="54"/>
      <c r="GV232" s="54"/>
      <c r="GW232" s="54"/>
      <c r="GX232" s="54"/>
      <c r="GY232" s="54"/>
      <c r="GZ232" s="54"/>
      <c r="HA232" s="54"/>
      <c r="HB232" s="54"/>
      <c r="HC232" s="54"/>
      <c r="HD232" s="54"/>
      <c r="HE232" s="54"/>
      <c r="HF232" s="54"/>
      <c r="HG232" s="54"/>
      <c r="HH232" s="54"/>
      <c r="HI232" s="54"/>
      <c r="HJ232" s="54"/>
      <c r="HK232" s="54"/>
      <c r="HL232" s="54"/>
      <c r="HM232" s="54"/>
      <c r="HN232" s="54"/>
      <c r="HO232" s="54"/>
      <c r="HP232" s="54"/>
      <c r="HQ232" s="54"/>
      <c r="HR232" s="54"/>
    </row>
    <row r="233" spans="1:226" s="53" customFormat="1">
      <c r="A233" s="61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4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  <c r="CY233" s="54"/>
      <c r="CZ233" s="54"/>
      <c r="DA233" s="54"/>
      <c r="DB233" s="54"/>
      <c r="DC233" s="54"/>
      <c r="DD233" s="54"/>
      <c r="DE233" s="54"/>
      <c r="DF233" s="54"/>
      <c r="DG233" s="54"/>
      <c r="DH233" s="54"/>
      <c r="DI233" s="54"/>
      <c r="DJ233" s="54"/>
      <c r="DK233" s="54"/>
      <c r="DL233" s="54"/>
      <c r="DM233" s="54"/>
      <c r="DN233" s="54"/>
      <c r="DO233" s="54"/>
      <c r="DP233" s="54"/>
      <c r="DQ233" s="54"/>
      <c r="DR233" s="54"/>
      <c r="DS233" s="54"/>
      <c r="DT233" s="54"/>
      <c r="DU233" s="54"/>
      <c r="DV233" s="54"/>
      <c r="DW233" s="54"/>
      <c r="DX233" s="54"/>
      <c r="DY233" s="54"/>
      <c r="DZ233" s="54"/>
      <c r="EA233" s="54"/>
      <c r="EB233" s="54"/>
      <c r="EC233" s="54"/>
      <c r="ED233" s="54"/>
      <c r="EE233" s="54"/>
      <c r="EF233" s="54"/>
      <c r="EG233" s="54"/>
      <c r="EH233" s="54"/>
      <c r="EI233" s="54"/>
      <c r="EJ233" s="54"/>
      <c r="EK233" s="54"/>
      <c r="EL233" s="54"/>
      <c r="EM233" s="54"/>
      <c r="EN233" s="54"/>
      <c r="EO233" s="54"/>
      <c r="EP233" s="54"/>
      <c r="EQ233" s="54"/>
      <c r="ER233" s="54"/>
      <c r="ES233" s="54"/>
      <c r="ET233" s="54"/>
      <c r="EU233" s="54"/>
      <c r="EV233" s="54"/>
      <c r="EW233" s="54"/>
      <c r="EX233" s="54"/>
      <c r="EY233" s="54"/>
      <c r="EZ233" s="54"/>
      <c r="FA233" s="54"/>
      <c r="FB233" s="54"/>
      <c r="FC233" s="54"/>
      <c r="FD233" s="54"/>
      <c r="FE233" s="54"/>
      <c r="FF233" s="54"/>
      <c r="FG233" s="54"/>
      <c r="FH233" s="54"/>
      <c r="FI233" s="54"/>
      <c r="FJ233" s="54"/>
      <c r="FK233" s="54"/>
      <c r="FL233" s="54"/>
      <c r="FM233" s="54"/>
      <c r="FN233" s="54"/>
      <c r="FO233" s="54"/>
      <c r="FP233" s="54"/>
      <c r="FQ233" s="54"/>
      <c r="FR233" s="54"/>
      <c r="FS233" s="54"/>
      <c r="FT233" s="54"/>
      <c r="FU233" s="54"/>
      <c r="FV233" s="54"/>
      <c r="FW233" s="54"/>
      <c r="FX233" s="54"/>
      <c r="FY233" s="54"/>
      <c r="FZ233" s="54"/>
      <c r="GA233" s="54"/>
      <c r="GB233" s="54"/>
      <c r="GC233" s="54"/>
      <c r="GD233" s="54"/>
      <c r="GE233" s="54"/>
      <c r="GF233" s="54"/>
      <c r="GG233" s="54"/>
      <c r="GH233" s="54"/>
      <c r="GI233" s="54"/>
      <c r="GJ233" s="54"/>
      <c r="GK233" s="54"/>
      <c r="GL233" s="54"/>
      <c r="GM233" s="54"/>
      <c r="GN233" s="54"/>
      <c r="GO233" s="54"/>
      <c r="GP233" s="54"/>
      <c r="GQ233" s="54"/>
      <c r="GR233" s="54"/>
      <c r="GS233" s="54"/>
      <c r="GT233" s="54"/>
      <c r="GU233" s="54"/>
      <c r="GV233" s="54"/>
      <c r="GW233" s="54"/>
      <c r="GX233" s="54"/>
      <c r="GY233" s="54"/>
      <c r="GZ233" s="54"/>
      <c r="HA233" s="54"/>
      <c r="HB233" s="54"/>
      <c r="HC233" s="54"/>
      <c r="HD233" s="54"/>
      <c r="HE233" s="54"/>
      <c r="HF233" s="54"/>
      <c r="HG233" s="54"/>
      <c r="HH233" s="54"/>
      <c r="HI233" s="54"/>
      <c r="HJ233" s="54"/>
      <c r="HK233" s="54"/>
      <c r="HL233" s="54"/>
      <c r="HM233" s="54"/>
      <c r="HN233" s="54"/>
      <c r="HO233" s="54"/>
      <c r="HP233" s="54"/>
      <c r="HQ233" s="54"/>
      <c r="HR233" s="54"/>
    </row>
    <row r="234" spans="1:226" s="53" customFormat="1">
      <c r="A234" s="61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54"/>
      <c r="CZ234" s="54"/>
      <c r="DA234" s="54"/>
      <c r="DB234" s="54"/>
      <c r="DC234" s="54"/>
      <c r="DD234" s="54"/>
      <c r="DE234" s="54"/>
      <c r="DF234" s="54"/>
      <c r="DG234" s="54"/>
      <c r="DH234" s="54"/>
      <c r="DI234" s="54"/>
      <c r="DJ234" s="54"/>
      <c r="DK234" s="54"/>
      <c r="DL234" s="54"/>
      <c r="DM234" s="54"/>
      <c r="DN234" s="54"/>
      <c r="DO234" s="54"/>
      <c r="DP234" s="54"/>
      <c r="DQ234" s="54"/>
      <c r="DR234" s="54"/>
      <c r="DS234" s="54"/>
      <c r="DT234" s="54"/>
      <c r="DU234" s="54"/>
      <c r="DV234" s="54"/>
      <c r="DW234" s="54"/>
      <c r="DX234" s="54"/>
      <c r="DY234" s="54"/>
      <c r="DZ234" s="54"/>
      <c r="EA234" s="54"/>
      <c r="EB234" s="54"/>
      <c r="EC234" s="54"/>
      <c r="ED234" s="54"/>
      <c r="EE234" s="54"/>
      <c r="EF234" s="54"/>
      <c r="EG234" s="54"/>
      <c r="EH234" s="54"/>
      <c r="EI234" s="54"/>
      <c r="EJ234" s="54"/>
      <c r="EK234" s="54"/>
      <c r="EL234" s="54"/>
      <c r="EM234" s="54"/>
      <c r="EN234" s="54"/>
      <c r="EO234" s="54"/>
      <c r="EP234" s="54"/>
      <c r="EQ234" s="54"/>
      <c r="ER234" s="54"/>
      <c r="ES234" s="54"/>
      <c r="ET234" s="54"/>
      <c r="EU234" s="54"/>
      <c r="EV234" s="54"/>
      <c r="EW234" s="54"/>
      <c r="EX234" s="54"/>
      <c r="EY234" s="54"/>
      <c r="EZ234" s="54"/>
      <c r="FA234" s="54"/>
      <c r="FB234" s="54"/>
      <c r="FC234" s="54"/>
      <c r="FD234" s="54"/>
      <c r="FE234" s="54"/>
      <c r="FF234" s="54"/>
      <c r="FG234" s="54"/>
      <c r="FH234" s="54"/>
      <c r="FI234" s="54"/>
      <c r="FJ234" s="54"/>
      <c r="FK234" s="54"/>
      <c r="FL234" s="54"/>
      <c r="FM234" s="54"/>
      <c r="FN234" s="54"/>
      <c r="FO234" s="54"/>
      <c r="FP234" s="54"/>
      <c r="FQ234" s="54"/>
      <c r="FR234" s="54"/>
      <c r="FS234" s="54"/>
      <c r="FT234" s="54"/>
      <c r="FU234" s="54"/>
      <c r="FV234" s="54"/>
      <c r="FW234" s="54"/>
      <c r="FX234" s="54"/>
      <c r="FY234" s="54"/>
      <c r="FZ234" s="54"/>
      <c r="GA234" s="54"/>
      <c r="GB234" s="54"/>
      <c r="GC234" s="54"/>
      <c r="GD234" s="54"/>
      <c r="GE234" s="54"/>
      <c r="GF234" s="54"/>
      <c r="GG234" s="54"/>
      <c r="GH234" s="54"/>
      <c r="GI234" s="54"/>
      <c r="GJ234" s="54"/>
      <c r="GK234" s="54"/>
      <c r="GL234" s="54"/>
      <c r="GM234" s="54"/>
      <c r="GN234" s="54"/>
      <c r="GO234" s="54"/>
      <c r="GP234" s="54"/>
      <c r="GQ234" s="54"/>
      <c r="GR234" s="54"/>
      <c r="GS234" s="54"/>
      <c r="GT234" s="54"/>
      <c r="GU234" s="54"/>
      <c r="GV234" s="54"/>
      <c r="GW234" s="54"/>
      <c r="GX234" s="54"/>
      <c r="GY234" s="54"/>
      <c r="GZ234" s="54"/>
      <c r="HA234" s="54"/>
      <c r="HB234" s="54"/>
      <c r="HC234" s="54"/>
      <c r="HD234" s="54"/>
      <c r="HE234" s="54"/>
      <c r="HF234" s="54"/>
      <c r="HG234" s="54"/>
      <c r="HH234" s="54"/>
      <c r="HI234" s="54"/>
      <c r="HJ234" s="54"/>
      <c r="HK234" s="54"/>
      <c r="HL234" s="54"/>
      <c r="HM234" s="54"/>
      <c r="HN234" s="54"/>
      <c r="HO234" s="54"/>
      <c r="HP234" s="54"/>
      <c r="HQ234" s="54"/>
      <c r="HR234" s="54"/>
    </row>
    <row r="235" spans="1:226" s="53" customFormat="1">
      <c r="A235" s="61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4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54"/>
      <c r="CZ235" s="54"/>
      <c r="DA235" s="54"/>
      <c r="DB235" s="54"/>
      <c r="DC235" s="54"/>
      <c r="DD235" s="54"/>
      <c r="DE235" s="54"/>
      <c r="DF235" s="54"/>
      <c r="DG235" s="54"/>
      <c r="DH235" s="54"/>
      <c r="DI235" s="54"/>
      <c r="DJ235" s="54"/>
      <c r="DK235" s="54"/>
      <c r="DL235" s="54"/>
      <c r="DM235" s="54"/>
      <c r="DN235" s="54"/>
      <c r="DO235" s="54"/>
      <c r="DP235" s="54"/>
      <c r="DQ235" s="54"/>
      <c r="DR235" s="54"/>
      <c r="DS235" s="54"/>
      <c r="DT235" s="54"/>
      <c r="DU235" s="54"/>
      <c r="DV235" s="54"/>
      <c r="DW235" s="54"/>
      <c r="DX235" s="54"/>
      <c r="DY235" s="54"/>
      <c r="DZ235" s="54"/>
      <c r="EA235" s="54"/>
      <c r="EB235" s="54"/>
      <c r="EC235" s="54"/>
      <c r="ED235" s="54"/>
      <c r="EE235" s="54"/>
      <c r="EF235" s="54"/>
      <c r="EG235" s="54"/>
      <c r="EH235" s="54"/>
      <c r="EI235" s="54"/>
      <c r="EJ235" s="54"/>
      <c r="EK235" s="54"/>
      <c r="EL235" s="54"/>
      <c r="EM235" s="54"/>
      <c r="EN235" s="54"/>
      <c r="EO235" s="54"/>
      <c r="EP235" s="54"/>
      <c r="EQ235" s="54"/>
      <c r="ER235" s="54"/>
      <c r="ES235" s="54"/>
      <c r="ET235" s="54"/>
      <c r="EU235" s="54"/>
      <c r="EV235" s="54"/>
      <c r="EW235" s="54"/>
      <c r="EX235" s="54"/>
      <c r="EY235" s="54"/>
      <c r="EZ235" s="54"/>
      <c r="FA235" s="54"/>
      <c r="FB235" s="54"/>
      <c r="FC235" s="54"/>
      <c r="FD235" s="54"/>
      <c r="FE235" s="54"/>
      <c r="FF235" s="54"/>
      <c r="FG235" s="54"/>
      <c r="FH235" s="54"/>
      <c r="FI235" s="54"/>
      <c r="FJ235" s="54"/>
      <c r="FK235" s="54"/>
      <c r="FL235" s="54"/>
      <c r="FM235" s="54"/>
      <c r="FN235" s="54"/>
      <c r="FO235" s="54"/>
      <c r="FP235" s="54"/>
      <c r="FQ235" s="54"/>
      <c r="FR235" s="54"/>
      <c r="FS235" s="54"/>
      <c r="FT235" s="54"/>
      <c r="FU235" s="54"/>
      <c r="FV235" s="54"/>
      <c r="FW235" s="54"/>
      <c r="FX235" s="54"/>
      <c r="FY235" s="54"/>
      <c r="FZ235" s="54"/>
      <c r="GA235" s="54"/>
      <c r="GB235" s="54"/>
      <c r="GC235" s="54"/>
      <c r="GD235" s="54"/>
      <c r="GE235" s="54"/>
      <c r="GF235" s="54"/>
      <c r="GG235" s="54"/>
      <c r="GH235" s="54"/>
      <c r="GI235" s="54"/>
      <c r="GJ235" s="54"/>
      <c r="GK235" s="54"/>
      <c r="GL235" s="54"/>
      <c r="GM235" s="54"/>
      <c r="GN235" s="54"/>
      <c r="GO235" s="54"/>
      <c r="GP235" s="54"/>
      <c r="GQ235" s="54"/>
      <c r="GR235" s="54"/>
      <c r="GS235" s="54"/>
      <c r="GT235" s="54"/>
      <c r="GU235" s="54"/>
      <c r="GV235" s="54"/>
      <c r="GW235" s="54"/>
      <c r="GX235" s="54"/>
      <c r="GY235" s="54"/>
      <c r="GZ235" s="54"/>
      <c r="HA235" s="54"/>
      <c r="HB235" s="54"/>
      <c r="HC235" s="54"/>
      <c r="HD235" s="54"/>
      <c r="HE235" s="54"/>
      <c r="HF235" s="54"/>
      <c r="HG235" s="54"/>
      <c r="HH235" s="54"/>
      <c r="HI235" s="54"/>
      <c r="HJ235" s="54"/>
      <c r="HK235" s="54"/>
      <c r="HL235" s="54"/>
      <c r="HM235" s="54"/>
      <c r="HN235" s="54"/>
      <c r="HO235" s="54"/>
      <c r="HP235" s="54"/>
      <c r="HQ235" s="54"/>
      <c r="HR235" s="54"/>
    </row>
    <row r="236" spans="1:226" s="53" customFormat="1">
      <c r="A236" s="61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4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54"/>
      <c r="CZ236" s="54"/>
      <c r="DA236" s="54"/>
      <c r="DB236" s="54"/>
      <c r="DC236" s="54"/>
      <c r="DD236" s="54"/>
      <c r="DE236" s="54"/>
      <c r="DF236" s="54"/>
      <c r="DG236" s="54"/>
      <c r="DH236" s="54"/>
      <c r="DI236" s="54"/>
      <c r="DJ236" s="54"/>
      <c r="DK236" s="54"/>
      <c r="DL236" s="54"/>
      <c r="DM236" s="54"/>
      <c r="DN236" s="54"/>
      <c r="DO236" s="54"/>
      <c r="DP236" s="54"/>
      <c r="DQ236" s="54"/>
      <c r="DR236" s="54"/>
      <c r="DS236" s="54"/>
      <c r="DT236" s="54"/>
      <c r="DU236" s="54"/>
      <c r="DV236" s="54"/>
      <c r="DW236" s="54"/>
      <c r="DX236" s="54"/>
      <c r="DY236" s="54"/>
      <c r="DZ236" s="54"/>
      <c r="EA236" s="54"/>
      <c r="EB236" s="54"/>
      <c r="EC236" s="54"/>
      <c r="ED236" s="54"/>
      <c r="EE236" s="54"/>
      <c r="EF236" s="54"/>
      <c r="EG236" s="54"/>
      <c r="EH236" s="54"/>
      <c r="EI236" s="54"/>
      <c r="EJ236" s="54"/>
      <c r="EK236" s="54"/>
      <c r="EL236" s="54"/>
      <c r="EM236" s="54"/>
      <c r="EN236" s="54"/>
      <c r="EO236" s="54"/>
      <c r="EP236" s="54"/>
      <c r="EQ236" s="54"/>
      <c r="ER236" s="54"/>
      <c r="ES236" s="54"/>
      <c r="ET236" s="54"/>
      <c r="EU236" s="54"/>
      <c r="EV236" s="54"/>
      <c r="EW236" s="54"/>
      <c r="EX236" s="54"/>
      <c r="EY236" s="54"/>
      <c r="EZ236" s="54"/>
      <c r="FA236" s="54"/>
      <c r="FB236" s="54"/>
      <c r="FC236" s="54"/>
      <c r="FD236" s="54"/>
      <c r="FE236" s="54"/>
      <c r="FF236" s="54"/>
      <c r="FG236" s="54"/>
      <c r="FH236" s="54"/>
      <c r="FI236" s="54"/>
      <c r="FJ236" s="54"/>
      <c r="FK236" s="54"/>
      <c r="FL236" s="54"/>
      <c r="FM236" s="54"/>
      <c r="FN236" s="54"/>
      <c r="FO236" s="54"/>
      <c r="FP236" s="54"/>
      <c r="FQ236" s="54"/>
      <c r="FR236" s="54"/>
      <c r="FS236" s="54"/>
      <c r="FT236" s="54"/>
      <c r="FU236" s="54"/>
      <c r="FV236" s="54"/>
      <c r="FW236" s="54"/>
      <c r="FX236" s="54"/>
      <c r="FY236" s="54"/>
      <c r="FZ236" s="54"/>
      <c r="GA236" s="54"/>
      <c r="GB236" s="54"/>
      <c r="GC236" s="54"/>
      <c r="GD236" s="54"/>
      <c r="GE236" s="54"/>
      <c r="GF236" s="54"/>
      <c r="GG236" s="54"/>
      <c r="GH236" s="54"/>
      <c r="GI236" s="54"/>
      <c r="GJ236" s="54"/>
      <c r="GK236" s="54"/>
      <c r="GL236" s="54"/>
      <c r="GM236" s="54"/>
      <c r="GN236" s="54"/>
      <c r="GO236" s="54"/>
      <c r="GP236" s="54"/>
      <c r="GQ236" s="54"/>
      <c r="GR236" s="54"/>
      <c r="GS236" s="54"/>
      <c r="GT236" s="54"/>
      <c r="GU236" s="54"/>
      <c r="GV236" s="54"/>
      <c r="GW236" s="54"/>
      <c r="GX236" s="54"/>
      <c r="GY236" s="54"/>
      <c r="GZ236" s="54"/>
      <c r="HA236" s="54"/>
      <c r="HB236" s="54"/>
      <c r="HC236" s="54"/>
      <c r="HD236" s="54"/>
      <c r="HE236" s="54"/>
      <c r="HF236" s="54"/>
      <c r="HG236" s="54"/>
      <c r="HH236" s="54"/>
      <c r="HI236" s="54"/>
      <c r="HJ236" s="54"/>
      <c r="HK236" s="54"/>
      <c r="HL236" s="54"/>
      <c r="HM236" s="54"/>
      <c r="HN236" s="54"/>
      <c r="HO236" s="54"/>
      <c r="HP236" s="54"/>
      <c r="HQ236" s="54"/>
      <c r="HR236" s="54"/>
    </row>
    <row r="237" spans="1:226" s="53" customFormat="1">
      <c r="A237" s="61"/>
      <c r="AI237" s="54"/>
      <c r="AJ237" s="54"/>
      <c r="AK237" s="54"/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4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54"/>
      <c r="CZ237" s="54"/>
      <c r="DA237" s="54"/>
      <c r="DB237" s="54"/>
      <c r="DC237" s="54"/>
      <c r="DD237" s="54"/>
      <c r="DE237" s="54"/>
      <c r="DF237" s="54"/>
      <c r="DG237" s="54"/>
      <c r="DH237" s="54"/>
      <c r="DI237" s="54"/>
      <c r="DJ237" s="54"/>
      <c r="DK237" s="54"/>
      <c r="DL237" s="54"/>
      <c r="DM237" s="54"/>
      <c r="DN237" s="54"/>
      <c r="DO237" s="54"/>
      <c r="DP237" s="54"/>
      <c r="DQ237" s="54"/>
      <c r="DR237" s="54"/>
      <c r="DS237" s="54"/>
      <c r="DT237" s="54"/>
      <c r="DU237" s="54"/>
      <c r="DV237" s="54"/>
      <c r="DW237" s="54"/>
      <c r="DX237" s="54"/>
      <c r="DY237" s="54"/>
      <c r="DZ237" s="54"/>
      <c r="EA237" s="54"/>
      <c r="EB237" s="54"/>
      <c r="EC237" s="54"/>
      <c r="ED237" s="54"/>
      <c r="EE237" s="54"/>
      <c r="EF237" s="54"/>
      <c r="EG237" s="54"/>
      <c r="EH237" s="54"/>
      <c r="EI237" s="54"/>
      <c r="EJ237" s="54"/>
      <c r="EK237" s="54"/>
      <c r="EL237" s="54"/>
      <c r="EM237" s="54"/>
      <c r="EN237" s="54"/>
      <c r="EO237" s="54"/>
      <c r="EP237" s="54"/>
      <c r="EQ237" s="54"/>
      <c r="ER237" s="54"/>
      <c r="ES237" s="54"/>
      <c r="ET237" s="54"/>
      <c r="EU237" s="54"/>
      <c r="EV237" s="54"/>
      <c r="EW237" s="54"/>
      <c r="EX237" s="54"/>
      <c r="EY237" s="54"/>
      <c r="EZ237" s="54"/>
      <c r="FA237" s="54"/>
      <c r="FB237" s="54"/>
      <c r="FC237" s="54"/>
      <c r="FD237" s="54"/>
      <c r="FE237" s="54"/>
      <c r="FF237" s="54"/>
      <c r="FG237" s="54"/>
      <c r="FH237" s="54"/>
      <c r="FI237" s="54"/>
      <c r="FJ237" s="54"/>
      <c r="FK237" s="54"/>
      <c r="FL237" s="54"/>
      <c r="FM237" s="54"/>
      <c r="FN237" s="54"/>
      <c r="FO237" s="54"/>
      <c r="FP237" s="54"/>
      <c r="FQ237" s="54"/>
      <c r="FR237" s="54"/>
      <c r="FS237" s="54"/>
      <c r="FT237" s="54"/>
      <c r="FU237" s="54"/>
      <c r="FV237" s="54"/>
      <c r="FW237" s="54"/>
      <c r="FX237" s="54"/>
      <c r="FY237" s="54"/>
      <c r="FZ237" s="54"/>
      <c r="GA237" s="54"/>
      <c r="GB237" s="54"/>
      <c r="GC237" s="54"/>
      <c r="GD237" s="54"/>
      <c r="GE237" s="54"/>
      <c r="GF237" s="54"/>
      <c r="GG237" s="54"/>
      <c r="GH237" s="54"/>
      <c r="GI237" s="54"/>
      <c r="GJ237" s="54"/>
      <c r="GK237" s="54"/>
      <c r="GL237" s="54"/>
      <c r="GM237" s="54"/>
      <c r="GN237" s="54"/>
      <c r="GO237" s="54"/>
      <c r="GP237" s="54"/>
      <c r="GQ237" s="54"/>
      <c r="GR237" s="54"/>
      <c r="GS237" s="54"/>
      <c r="GT237" s="54"/>
      <c r="GU237" s="54"/>
      <c r="GV237" s="54"/>
      <c r="GW237" s="54"/>
      <c r="GX237" s="54"/>
      <c r="GY237" s="54"/>
      <c r="GZ237" s="54"/>
      <c r="HA237" s="54"/>
      <c r="HB237" s="54"/>
      <c r="HC237" s="54"/>
      <c r="HD237" s="54"/>
      <c r="HE237" s="54"/>
      <c r="HF237" s="54"/>
      <c r="HG237" s="54"/>
      <c r="HH237" s="54"/>
      <c r="HI237" s="54"/>
      <c r="HJ237" s="54"/>
      <c r="HK237" s="54"/>
      <c r="HL237" s="54"/>
      <c r="HM237" s="54"/>
      <c r="HN237" s="54"/>
      <c r="HO237" s="54"/>
      <c r="HP237" s="54"/>
      <c r="HQ237" s="54"/>
      <c r="HR237" s="54"/>
    </row>
    <row r="238" spans="1:226" s="53" customFormat="1">
      <c r="A238" s="61"/>
      <c r="AI238" s="54"/>
      <c r="AJ238" s="54"/>
      <c r="AK238" s="54"/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4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54"/>
      <c r="CZ238" s="54"/>
      <c r="DA238" s="54"/>
      <c r="DB238" s="54"/>
      <c r="DC238" s="54"/>
      <c r="DD238" s="54"/>
      <c r="DE238" s="54"/>
      <c r="DF238" s="54"/>
      <c r="DG238" s="54"/>
      <c r="DH238" s="54"/>
      <c r="DI238" s="54"/>
      <c r="DJ238" s="54"/>
      <c r="DK238" s="54"/>
      <c r="DL238" s="54"/>
      <c r="DM238" s="54"/>
      <c r="DN238" s="54"/>
      <c r="DO238" s="54"/>
      <c r="DP238" s="54"/>
      <c r="DQ238" s="54"/>
      <c r="DR238" s="54"/>
      <c r="DS238" s="54"/>
      <c r="DT238" s="54"/>
      <c r="DU238" s="54"/>
      <c r="DV238" s="54"/>
      <c r="DW238" s="54"/>
      <c r="DX238" s="54"/>
      <c r="DY238" s="54"/>
      <c r="DZ238" s="54"/>
      <c r="EA238" s="54"/>
      <c r="EB238" s="54"/>
      <c r="EC238" s="54"/>
      <c r="ED238" s="54"/>
      <c r="EE238" s="54"/>
      <c r="EF238" s="54"/>
      <c r="EG238" s="54"/>
      <c r="EH238" s="54"/>
      <c r="EI238" s="54"/>
      <c r="EJ238" s="54"/>
      <c r="EK238" s="54"/>
      <c r="EL238" s="54"/>
      <c r="EM238" s="54"/>
      <c r="EN238" s="54"/>
      <c r="EO238" s="54"/>
      <c r="EP238" s="54"/>
      <c r="EQ238" s="54"/>
      <c r="ER238" s="54"/>
      <c r="ES238" s="54"/>
      <c r="ET238" s="54"/>
      <c r="EU238" s="54"/>
      <c r="EV238" s="54"/>
      <c r="EW238" s="54"/>
      <c r="EX238" s="54"/>
      <c r="EY238" s="54"/>
      <c r="EZ238" s="54"/>
      <c r="FA238" s="54"/>
      <c r="FB238" s="54"/>
      <c r="FC238" s="54"/>
      <c r="FD238" s="54"/>
      <c r="FE238" s="54"/>
      <c r="FF238" s="54"/>
      <c r="FG238" s="54"/>
      <c r="FH238" s="54"/>
      <c r="FI238" s="54"/>
      <c r="FJ238" s="54"/>
      <c r="FK238" s="54"/>
      <c r="FL238" s="54"/>
      <c r="FM238" s="54"/>
      <c r="FN238" s="54"/>
      <c r="FO238" s="54"/>
      <c r="FP238" s="54"/>
      <c r="FQ238" s="54"/>
      <c r="FR238" s="54"/>
      <c r="FS238" s="54"/>
      <c r="FT238" s="54"/>
      <c r="FU238" s="54"/>
      <c r="FV238" s="54"/>
      <c r="FW238" s="54"/>
      <c r="FX238" s="54"/>
      <c r="FY238" s="54"/>
      <c r="FZ238" s="54"/>
      <c r="GA238" s="54"/>
      <c r="GB238" s="54"/>
      <c r="GC238" s="54"/>
      <c r="GD238" s="54"/>
      <c r="GE238" s="54"/>
      <c r="GF238" s="54"/>
      <c r="GG238" s="54"/>
      <c r="GH238" s="54"/>
      <c r="GI238" s="54"/>
      <c r="GJ238" s="54"/>
      <c r="GK238" s="54"/>
      <c r="GL238" s="54"/>
      <c r="GM238" s="54"/>
      <c r="GN238" s="54"/>
      <c r="GO238" s="54"/>
      <c r="GP238" s="54"/>
      <c r="GQ238" s="54"/>
      <c r="GR238" s="54"/>
      <c r="GS238" s="54"/>
      <c r="GT238" s="54"/>
      <c r="GU238" s="54"/>
      <c r="GV238" s="54"/>
      <c r="GW238" s="54"/>
      <c r="GX238" s="54"/>
      <c r="GY238" s="54"/>
      <c r="GZ238" s="54"/>
      <c r="HA238" s="54"/>
      <c r="HB238" s="54"/>
      <c r="HC238" s="54"/>
      <c r="HD238" s="54"/>
      <c r="HE238" s="54"/>
      <c r="HF238" s="54"/>
      <c r="HG238" s="54"/>
      <c r="HH238" s="54"/>
      <c r="HI238" s="54"/>
      <c r="HJ238" s="54"/>
      <c r="HK238" s="54"/>
      <c r="HL238" s="54"/>
      <c r="HM238" s="54"/>
      <c r="HN238" s="54"/>
      <c r="HO238" s="54"/>
      <c r="HP238" s="54"/>
      <c r="HQ238" s="54"/>
      <c r="HR238" s="54"/>
    </row>
    <row r="239" spans="1:226" s="53" customFormat="1">
      <c r="A239" s="61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4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54"/>
      <c r="CZ239" s="54"/>
      <c r="DA239" s="54"/>
      <c r="DB239" s="54"/>
      <c r="DC239" s="54"/>
      <c r="DD239" s="54"/>
      <c r="DE239" s="54"/>
      <c r="DF239" s="54"/>
      <c r="DG239" s="54"/>
      <c r="DH239" s="54"/>
      <c r="DI239" s="54"/>
      <c r="DJ239" s="54"/>
      <c r="DK239" s="54"/>
      <c r="DL239" s="54"/>
      <c r="DM239" s="54"/>
      <c r="DN239" s="54"/>
      <c r="DO239" s="54"/>
      <c r="DP239" s="54"/>
      <c r="DQ239" s="54"/>
      <c r="DR239" s="54"/>
      <c r="DS239" s="54"/>
      <c r="DT239" s="54"/>
      <c r="DU239" s="54"/>
      <c r="DV239" s="54"/>
      <c r="DW239" s="54"/>
      <c r="DX239" s="54"/>
      <c r="DY239" s="54"/>
      <c r="DZ239" s="54"/>
      <c r="EA239" s="54"/>
      <c r="EB239" s="54"/>
      <c r="EC239" s="54"/>
      <c r="ED239" s="54"/>
      <c r="EE239" s="54"/>
      <c r="EF239" s="54"/>
      <c r="EG239" s="54"/>
      <c r="EH239" s="54"/>
      <c r="EI239" s="54"/>
      <c r="EJ239" s="54"/>
      <c r="EK239" s="54"/>
      <c r="EL239" s="54"/>
      <c r="EM239" s="54"/>
      <c r="EN239" s="54"/>
      <c r="EO239" s="54"/>
      <c r="EP239" s="54"/>
      <c r="EQ239" s="54"/>
      <c r="ER239" s="54"/>
      <c r="ES239" s="54"/>
      <c r="ET239" s="54"/>
      <c r="EU239" s="54"/>
      <c r="EV239" s="54"/>
      <c r="EW239" s="54"/>
      <c r="EX239" s="54"/>
      <c r="EY239" s="54"/>
      <c r="EZ239" s="54"/>
      <c r="FA239" s="54"/>
      <c r="FB239" s="54"/>
      <c r="FC239" s="54"/>
      <c r="FD239" s="54"/>
      <c r="FE239" s="54"/>
      <c r="FF239" s="54"/>
      <c r="FG239" s="54"/>
      <c r="FH239" s="54"/>
      <c r="FI239" s="54"/>
      <c r="FJ239" s="54"/>
      <c r="FK239" s="54"/>
      <c r="FL239" s="54"/>
      <c r="FM239" s="54"/>
      <c r="FN239" s="54"/>
      <c r="FO239" s="54"/>
      <c r="FP239" s="54"/>
      <c r="FQ239" s="54"/>
      <c r="FR239" s="54"/>
      <c r="FS239" s="54"/>
      <c r="FT239" s="54"/>
      <c r="FU239" s="54"/>
      <c r="FV239" s="54"/>
      <c r="FW239" s="54"/>
      <c r="FX239" s="54"/>
      <c r="FY239" s="54"/>
      <c r="FZ239" s="54"/>
      <c r="GA239" s="54"/>
      <c r="GB239" s="54"/>
      <c r="GC239" s="54"/>
      <c r="GD239" s="54"/>
      <c r="GE239" s="54"/>
      <c r="GF239" s="54"/>
      <c r="GG239" s="54"/>
      <c r="GH239" s="54"/>
      <c r="GI239" s="54"/>
      <c r="GJ239" s="54"/>
      <c r="GK239" s="54"/>
      <c r="GL239" s="54"/>
      <c r="GM239" s="54"/>
      <c r="GN239" s="54"/>
      <c r="GO239" s="54"/>
      <c r="GP239" s="54"/>
      <c r="GQ239" s="54"/>
      <c r="GR239" s="54"/>
      <c r="GS239" s="54"/>
      <c r="GT239" s="54"/>
      <c r="GU239" s="54"/>
      <c r="GV239" s="54"/>
      <c r="GW239" s="54"/>
      <c r="GX239" s="54"/>
      <c r="GY239" s="54"/>
      <c r="GZ239" s="54"/>
      <c r="HA239" s="54"/>
      <c r="HB239" s="54"/>
      <c r="HC239" s="54"/>
      <c r="HD239" s="54"/>
      <c r="HE239" s="54"/>
      <c r="HF239" s="54"/>
      <c r="HG239" s="54"/>
      <c r="HH239" s="54"/>
      <c r="HI239" s="54"/>
      <c r="HJ239" s="54"/>
      <c r="HK239" s="54"/>
      <c r="HL239" s="54"/>
      <c r="HM239" s="54"/>
      <c r="HN239" s="54"/>
      <c r="HO239" s="54"/>
      <c r="HP239" s="54"/>
      <c r="HQ239" s="54"/>
      <c r="HR239" s="54"/>
    </row>
    <row r="240" spans="1:226" s="53" customFormat="1">
      <c r="A240" s="61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54"/>
      <c r="CZ240" s="54"/>
      <c r="DA240" s="54"/>
      <c r="DB240" s="54"/>
      <c r="DC240" s="54"/>
      <c r="DD240" s="54"/>
      <c r="DE240" s="54"/>
      <c r="DF240" s="54"/>
      <c r="DG240" s="54"/>
      <c r="DH240" s="54"/>
      <c r="DI240" s="54"/>
      <c r="DJ240" s="54"/>
      <c r="DK240" s="54"/>
      <c r="DL240" s="54"/>
      <c r="DM240" s="54"/>
      <c r="DN240" s="54"/>
      <c r="DO240" s="54"/>
      <c r="DP240" s="54"/>
      <c r="DQ240" s="54"/>
      <c r="DR240" s="54"/>
      <c r="DS240" s="54"/>
      <c r="DT240" s="54"/>
      <c r="DU240" s="54"/>
      <c r="DV240" s="54"/>
      <c r="DW240" s="54"/>
      <c r="DX240" s="54"/>
      <c r="DY240" s="54"/>
      <c r="DZ240" s="54"/>
      <c r="EA240" s="54"/>
      <c r="EB240" s="54"/>
      <c r="EC240" s="54"/>
      <c r="ED240" s="54"/>
      <c r="EE240" s="54"/>
      <c r="EF240" s="54"/>
      <c r="EG240" s="54"/>
      <c r="EH240" s="54"/>
      <c r="EI240" s="54"/>
      <c r="EJ240" s="54"/>
      <c r="EK240" s="54"/>
      <c r="EL240" s="54"/>
      <c r="EM240" s="54"/>
      <c r="EN240" s="54"/>
      <c r="EO240" s="54"/>
      <c r="EP240" s="54"/>
      <c r="EQ240" s="54"/>
      <c r="ER240" s="54"/>
      <c r="ES240" s="54"/>
      <c r="ET240" s="54"/>
      <c r="EU240" s="54"/>
      <c r="EV240" s="54"/>
      <c r="EW240" s="54"/>
      <c r="EX240" s="54"/>
      <c r="EY240" s="54"/>
      <c r="EZ240" s="54"/>
      <c r="FA240" s="54"/>
      <c r="FB240" s="54"/>
      <c r="FC240" s="54"/>
      <c r="FD240" s="54"/>
      <c r="FE240" s="54"/>
      <c r="FF240" s="54"/>
      <c r="FG240" s="54"/>
      <c r="FH240" s="54"/>
      <c r="FI240" s="54"/>
      <c r="FJ240" s="54"/>
      <c r="FK240" s="54"/>
      <c r="FL240" s="54"/>
      <c r="FM240" s="54"/>
      <c r="FN240" s="54"/>
      <c r="FO240" s="54"/>
      <c r="FP240" s="54"/>
      <c r="FQ240" s="54"/>
      <c r="FR240" s="54"/>
      <c r="FS240" s="54"/>
      <c r="FT240" s="54"/>
      <c r="FU240" s="54"/>
      <c r="FV240" s="54"/>
      <c r="FW240" s="54"/>
      <c r="FX240" s="54"/>
      <c r="FY240" s="54"/>
      <c r="FZ240" s="54"/>
      <c r="GA240" s="54"/>
      <c r="GB240" s="54"/>
      <c r="GC240" s="54"/>
      <c r="GD240" s="54"/>
      <c r="GE240" s="54"/>
      <c r="GF240" s="54"/>
      <c r="GG240" s="54"/>
      <c r="GH240" s="54"/>
      <c r="GI240" s="54"/>
      <c r="GJ240" s="54"/>
      <c r="GK240" s="54"/>
      <c r="GL240" s="54"/>
      <c r="GM240" s="54"/>
      <c r="GN240" s="54"/>
      <c r="GO240" s="54"/>
      <c r="GP240" s="54"/>
      <c r="GQ240" s="54"/>
      <c r="GR240" s="54"/>
      <c r="GS240" s="54"/>
      <c r="GT240" s="54"/>
      <c r="GU240" s="54"/>
      <c r="GV240" s="54"/>
      <c r="GW240" s="54"/>
      <c r="GX240" s="54"/>
      <c r="GY240" s="54"/>
      <c r="GZ240" s="54"/>
      <c r="HA240" s="54"/>
      <c r="HB240" s="54"/>
      <c r="HC240" s="54"/>
      <c r="HD240" s="54"/>
      <c r="HE240" s="54"/>
      <c r="HF240" s="54"/>
      <c r="HG240" s="54"/>
      <c r="HH240" s="54"/>
      <c r="HI240" s="54"/>
      <c r="HJ240" s="54"/>
      <c r="HK240" s="54"/>
      <c r="HL240" s="54"/>
      <c r="HM240" s="54"/>
      <c r="HN240" s="54"/>
      <c r="HO240" s="54"/>
      <c r="HP240" s="54"/>
      <c r="HQ240" s="54"/>
      <c r="HR240" s="54"/>
    </row>
    <row r="241" spans="1:226" s="53" customFormat="1">
      <c r="A241" s="61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4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54"/>
      <c r="CZ241" s="54"/>
      <c r="DA241" s="54"/>
      <c r="DB241" s="54"/>
      <c r="DC241" s="54"/>
      <c r="DD241" s="54"/>
      <c r="DE241" s="54"/>
      <c r="DF241" s="54"/>
      <c r="DG241" s="54"/>
      <c r="DH241" s="54"/>
      <c r="DI241" s="54"/>
      <c r="DJ241" s="54"/>
      <c r="DK241" s="54"/>
      <c r="DL241" s="54"/>
      <c r="DM241" s="54"/>
      <c r="DN241" s="54"/>
      <c r="DO241" s="54"/>
      <c r="DP241" s="54"/>
      <c r="DQ241" s="54"/>
      <c r="DR241" s="54"/>
      <c r="DS241" s="54"/>
      <c r="DT241" s="54"/>
      <c r="DU241" s="54"/>
      <c r="DV241" s="54"/>
      <c r="DW241" s="54"/>
      <c r="DX241" s="54"/>
      <c r="DY241" s="54"/>
      <c r="DZ241" s="54"/>
      <c r="EA241" s="54"/>
      <c r="EB241" s="54"/>
      <c r="EC241" s="54"/>
      <c r="ED241" s="54"/>
      <c r="EE241" s="54"/>
      <c r="EF241" s="54"/>
      <c r="EG241" s="54"/>
      <c r="EH241" s="54"/>
      <c r="EI241" s="54"/>
      <c r="EJ241" s="54"/>
      <c r="EK241" s="54"/>
      <c r="EL241" s="54"/>
      <c r="EM241" s="54"/>
      <c r="EN241" s="54"/>
      <c r="EO241" s="54"/>
      <c r="EP241" s="54"/>
      <c r="EQ241" s="54"/>
      <c r="ER241" s="54"/>
      <c r="ES241" s="54"/>
      <c r="ET241" s="54"/>
      <c r="EU241" s="54"/>
      <c r="EV241" s="54"/>
      <c r="EW241" s="54"/>
      <c r="EX241" s="54"/>
      <c r="EY241" s="54"/>
      <c r="EZ241" s="54"/>
      <c r="FA241" s="54"/>
      <c r="FB241" s="54"/>
      <c r="FC241" s="54"/>
      <c r="FD241" s="54"/>
      <c r="FE241" s="54"/>
      <c r="FF241" s="54"/>
      <c r="FG241" s="54"/>
      <c r="FH241" s="54"/>
      <c r="FI241" s="54"/>
      <c r="FJ241" s="54"/>
      <c r="FK241" s="54"/>
      <c r="FL241" s="54"/>
      <c r="FM241" s="54"/>
      <c r="FN241" s="54"/>
      <c r="FO241" s="54"/>
      <c r="FP241" s="54"/>
      <c r="FQ241" s="54"/>
      <c r="FR241" s="54"/>
      <c r="FS241" s="54"/>
      <c r="FT241" s="54"/>
      <c r="FU241" s="54"/>
      <c r="FV241" s="54"/>
      <c r="FW241" s="54"/>
      <c r="FX241" s="54"/>
      <c r="FY241" s="54"/>
      <c r="FZ241" s="54"/>
      <c r="GA241" s="54"/>
      <c r="GB241" s="54"/>
      <c r="GC241" s="54"/>
      <c r="GD241" s="54"/>
      <c r="GE241" s="54"/>
      <c r="GF241" s="54"/>
      <c r="GG241" s="54"/>
      <c r="GH241" s="54"/>
      <c r="GI241" s="54"/>
      <c r="GJ241" s="54"/>
      <c r="GK241" s="54"/>
      <c r="GL241" s="54"/>
      <c r="GM241" s="54"/>
      <c r="GN241" s="54"/>
      <c r="GO241" s="54"/>
      <c r="GP241" s="54"/>
      <c r="GQ241" s="54"/>
      <c r="GR241" s="54"/>
      <c r="GS241" s="54"/>
      <c r="GT241" s="54"/>
      <c r="GU241" s="54"/>
      <c r="GV241" s="54"/>
      <c r="GW241" s="54"/>
      <c r="GX241" s="54"/>
      <c r="GY241" s="54"/>
      <c r="GZ241" s="54"/>
      <c r="HA241" s="54"/>
      <c r="HB241" s="54"/>
      <c r="HC241" s="54"/>
      <c r="HD241" s="54"/>
      <c r="HE241" s="54"/>
      <c r="HF241" s="54"/>
      <c r="HG241" s="54"/>
      <c r="HH241" s="54"/>
      <c r="HI241" s="54"/>
      <c r="HJ241" s="54"/>
      <c r="HK241" s="54"/>
      <c r="HL241" s="54"/>
      <c r="HM241" s="54"/>
      <c r="HN241" s="54"/>
      <c r="HO241" s="54"/>
      <c r="HP241" s="54"/>
      <c r="HQ241" s="54"/>
      <c r="HR241" s="54"/>
    </row>
    <row r="242" spans="1:226" s="53" customFormat="1">
      <c r="A242" s="61"/>
      <c r="AI242" s="54"/>
      <c r="AJ242" s="54"/>
      <c r="AK242" s="54"/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4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54"/>
      <c r="CZ242" s="54"/>
      <c r="DA242" s="54"/>
      <c r="DB242" s="54"/>
      <c r="DC242" s="54"/>
      <c r="DD242" s="54"/>
      <c r="DE242" s="54"/>
      <c r="DF242" s="54"/>
      <c r="DG242" s="54"/>
      <c r="DH242" s="54"/>
      <c r="DI242" s="54"/>
      <c r="DJ242" s="54"/>
      <c r="DK242" s="54"/>
      <c r="DL242" s="54"/>
      <c r="DM242" s="54"/>
      <c r="DN242" s="54"/>
      <c r="DO242" s="54"/>
      <c r="DP242" s="54"/>
      <c r="DQ242" s="54"/>
      <c r="DR242" s="54"/>
      <c r="DS242" s="54"/>
      <c r="DT242" s="54"/>
      <c r="DU242" s="54"/>
      <c r="DV242" s="54"/>
      <c r="DW242" s="54"/>
      <c r="DX242" s="54"/>
      <c r="DY242" s="54"/>
      <c r="DZ242" s="54"/>
      <c r="EA242" s="54"/>
      <c r="EB242" s="54"/>
      <c r="EC242" s="54"/>
      <c r="ED242" s="54"/>
      <c r="EE242" s="54"/>
      <c r="EF242" s="54"/>
      <c r="EG242" s="54"/>
      <c r="EH242" s="54"/>
      <c r="EI242" s="54"/>
      <c r="EJ242" s="54"/>
      <c r="EK242" s="54"/>
      <c r="EL242" s="54"/>
      <c r="EM242" s="54"/>
      <c r="EN242" s="54"/>
      <c r="EO242" s="54"/>
      <c r="EP242" s="54"/>
      <c r="EQ242" s="54"/>
      <c r="ER242" s="54"/>
      <c r="ES242" s="54"/>
      <c r="ET242" s="54"/>
      <c r="EU242" s="54"/>
      <c r="EV242" s="54"/>
      <c r="EW242" s="54"/>
      <c r="EX242" s="54"/>
      <c r="EY242" s="54"/>
      <c r="EZ242" s="54"/>
      <c r="FA242" s="54"/>
      <c r="FB242" s="54"/>
      <c r="FC242" s="54"/>
      <c r="FD242" s="54"/>
      <c r="FE242" s="54"/>
      <c r="FF242" s="54"/>
      <c r="FG242" s="54"/>
      <c r="FH242" s="54"/>
      <c r="FI242" s="54"/>
      <c r="FJ242" s="54"/>
      <c r="FK242" s="54"/>
      <c r="FL242" s="54"/>
      <c r="FM242" s="54"/>
      <c r="FN242" s="54"/>
      <c r="FO242" s="54"/>
      <c r="FP242" s="54"/>
      <c r="FQ242" s="54"/>
      <c r="FR242" s="54"/>
      <c r="FS242" s="54"/>
      <c r="FT242" s="54"/>
      <c r="FU242" s="54"/>
      <c r="FV242" s="54"/>
      <c r="FW242" s="54"/>
      <c r="FX242" s="54"/>
      <c r="FY242" s="54"/>
      <c r="FZ242" s="54"/>
      <c r="GA242" s="54"/>
      <c r="GB242" s="54"/>
      <c r="GC242" s="54"/>
      <c r="GD242" s="54"/>
      <c r="GE242" s="54"/>
      <c r="GF242" s="54"/>
      <c r="GG242" s="54"/>
      <c r="GH242" s="54"/>
      <c r="GI242" s="54"/>
      <c r="GJ242" s="54"/>
      <c r="GK242" s="54"/>
      <c r="GL242" s="54"/>
      <c r="GM242" s="54"/>
      <c r="GN242" s="54"/>
      <c r="GO242" s="54"/>
      <c r="GP242" s="54"/>
      <c r="GQ242" s="54"/>
      <c r="GR242" s="54"/>
      <c r="GS242" s="54"/>
      <c r="GT242" s="54"/>
      <c r="GU242" s="54"/>
      <c r="GV242" s="54"/>
      <c r="GW242" s="54"/>
      <c r="GX242" s="54"/>
      <c r="GY242" s="54"/>
      <c r="GZ242" s="54"/>
      <c r="HA242" s="54"/>
      <c r="HB242" s="54"/>
      <c r="HC242" s="54"/>
      <c r="HD242" s="54"/>
      <c r="HE242" s="54"/>
      <c r="HF242" s="54"/>
      <c r="HG242" s="54"/>
      <c r="HH242" s="54"/>
      <c r="HI242" s="54"/>
      <c r="HJ242" s="54"/>
      <c r="HK242" s="54"/>
      <c r="HL242" s="54"/>
      <c r="HM242" s="54"/>
      <c r="HN242" s="54"/>
      <c r="HO242" s="54"/>
      <c r="HP242" s="54"/>
      <c r="HQ242" s="54"/>
      <c r="HR242" s="54"/>
    </row>
    <row r="243" spans="1:226" s="53" customFormat="1">
      <c r="A243" s="61"/>
      <c r="AI243" s="54"/>
      <c r="AJ243" s="54"/>
      <c r="AK243" s="54"/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4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54"/>
      <c r="CZ243" s="54"/>
      <c r="DA243" s="54"/>
      <c r="DB243" s="54"/>
      <c r="DC243" s="54"/>
      <c r="DD243" s="54"/>
      <c r="DE243" s="54"/>
      <c r="DF243" s="54"/>
      <c r="DG243" s="54"/>
      <c r="DH243" s="54"/>
      <c r="DI243" s="54"/>
      <c r="DJ243" s="54"/>
      <c r="DK243" s="54"/>
      <c r="DL243" s="54"/>
      <c r="DM243" s="54"/>
      <c r="DN243" s="54"/>
      <c r="DO243" s="54"/>
      <c r="DP243" s="54"/>
      <c r="DQ243" s="54"/>
      <c r="DR243" s="54"/>
      <c r="DS243" s="54"/>
      <c r="DT243" s="54"/>
      <c r="DU243" s="54"/>
      <c r="DV243" s="54"/>
      <c r="DW243" s="54"/>
      <c r="DX243" s="54"/>
      <c r="DY243" s="54"/>
      <c r="DZ243" s="54"/>
      <c r="EA243" s="54"/>
      <c r="EB243" s="54"/>
      <c r="EC243" s="54"/>
      <c r="ED243" s="54"/>
      <c r="EE243" s="54"/>
      <c r="EF243" s="54"/>
      <c r="EG243" s="54"/>
      <c r="EH243" s="54"/>
      <c r="EI243" s="54"/>
      <c r="EJ243" s="54"/>
      <c r="EK243" s="54"/>
      <c r="EL243" s="54"/>
      <c r="EM243" s="54"/>
      <c r="EN243" s="54"/>
      <c r="EO243" s="54"/>
      <c r="EP243" s="54"/>
      <c r="EQ243" s="54"/>
      <c r="ER243" s="54"/>
      <c r="ES243" s="54"/>
      <c r="ET243" s="54"/>
      <c r="EU243" s="54"/>
      <c r="EV243" s="54"/>
      <c r="EW243" s="54"/>
      <c r="EX243" s="54"/>
      <c r="EY243" s="54"/>
      <c r="EZ243" s="54"/>
      <c r="FA243" s="54"/>
      <c r="FB243" s="54"/>
      <c r="FC243" s="54"/>
      <c r="FD243" s="54"/>
      <c r="FE243" s="54"/>
      <c r="FF243" s="54"/>
      <c r="FG243" s="54"/>
      <c r="FH243" s="54"/>
      <c r="FI243" s="54"/>
      <c r="FJ243" s="54"/>
      <c r="FK243" s="54"/>
      <c r="FL243" s="54"/>
      <c r="FM243" s="54"/>
      <c r="FN243" s="54"/>
      <c r="FO243" s="54"/>
      <c r="FP243" s="54"/>
      <c r="FQ243" s="54"/>
      <c r="FR243" s="54"/>
      <c r="FS243" s="54"/>
      <c r="FT243" s="54"/>
      <c r="FU243" s="54"/>
      <c r="FV243" s="54"/>
      <c r="FW243" s="54"/>
      <c r="FX243" s="54"/>
      <c r="FY243" s="54"/>
      <c r="FZ243" s="54"/>
      <c r="GA243" s="54"/>
      <c r="GB243" s="54"/>
      <c r="GC243" s="54"/>
      <c r="GD243" s="54"/>
      <c r="GE243" s="54"/>
      <c r="GF243" s="54"/>
      <c r="GG243" s="54"/>
      <c r="GH243" s="54"/>
      <c r="GI243" s="54"/>
      <c r="GJ243" s="54"/>
      <c r="GK243" s="54"/>
      <c r="GL243" s="54"/>
      <c r="GM243" s="54"/>
      <c r="GN243" s="54"/>
      <c r="GO243" s="54"/>
      <c r="GP243" s="54"/>
      <c r="GQ243" s="54"/>
      <c r="GR243" s="54"/>
      <c r="GS243" s="54"/>
      <c r="GT243" s="54"/>
      <c r="GU243" s="54"/>
      <c r="GV243" s="54"/>
      <c r="GW243" s="54"/>
      <c r="GX243" s="54"/>
      <c r="GY243" s="54"/>
      <c r="GZ243" s="54"/>
      <c r="HA243" s="54"/>
      <c r="HB243" s="54"/>
      <c r="HC243" s="54"/>
      <c r="HD243" s="54"/>
      <c r="HE243" s="54"/>
      <c r="HF243" s="54"/>
      <c r="HG243" s="54"/>
      <c r="HH243" s="54"/>
      <c r="HI243" s="54"/>
      <c r="HJ243" s="54"/>
      <c r="HK243" s="54"/>
      <c r="HL243" s="54"/>
      <c r="HM243" s="54"/>
      <c r="HN243" s="54"/>
      <c r="HO243" s="54"/>
      <c r="HP243" s="54"/>
      <c r="HQ243" s="54"/>
      <c r="HR243" s="54"/>
    </row>
    <row r="244" spans="1:226" s="53" customFormat="1">
      <c r="A244" s="61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4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54"/>
      <c r="CZ244" s="54"/>
      <c r="DA244" s="54"/>
      <c r="DB244" s="54"/>
      <c r="DC244" s="54"/>
      <c r="DD244" s="54"/>
      <c r="DE244" s="54"/>
      <c r="DF244" s="54"/>
      <c r="DG244" s="54"/>
      <c r="DH244" s="54"/>
      <c r="DI244" s="54"/>
      <c r="DJ244" s="54"/>
      <c r="DK244" s="54"/>
      <c r="DL244" s="54"/>
      <c r="DM244" s="54"/>
      <c r="DN244" s="54"/>
      <c r="DO244" s="54"/>
      <c r="DP244" s="54"/>
      <c r="DQ244" s="54"/>
      <c r="DR244" s="54"/>
      <c r="DS244" s="54"/>
      <c r="DT244" s="54"/>
      <c r="DU244" s="54"/>
      <c r="DV244" s="54"/>
      <c r="DW244" s="54"/>
      <c r="DX244" s="54"/>
      <c r="DY244" s="54"/>
      <c r="DZ244" s="54"/>
      <c r="EA244" s="54"/>
      <c r="EB244" s="54"/>
      <c r="EC244" s="54"/>
      <c r="ED244" s="54"/>
      <c r="EE244" s="54"/>
      <c r="EF244" s="54"/>
      <c r="EG244" s="54"/>
      <c r="EH244" s="54"/>
      <c r="EI244" s="54"/>
      <c r="EJ244" s="54"/>
      <c r="EK244" s="54"/>
      <c r="EL244" s="54"/>
      <c r="EM244" s="54"/>
      <c r="EN244" s="54"/>
      <c r="EO244" s="54"/>
      <c r="EP244" s="54"/>
      <c r="EQ244" s="54"/>
      <c r="ER244" s="54"/>
      <c r="ES244" s="54"/>
      <c r="ET244" s="54"/>
      <c r="EU244" s="54"/>
      <c r="EV244" s="54"/>
      <c r="EW244" s="54"/>
      <c r="EX244" s="54"/>
      <c r="EY244" s="54"/>
      <c r="EZ244" s="54"/>
      <c r="FA244" s="54"/>
      <c r="FB244" s="54"/>
      <c r="FC244" s="54"/>
      <c r="FD244" s="54"/>
      <c r="FE244" s="54"/>
      <c r="FF244" s="54"/>
      <c r="FG244" s="54"/>
      <c r="FH244" s="54"/>
      <c r="FI244" s="54"/>
      <c r="FJ244" s="54"/>
      <c r="FK244" s="54"/>
      <c r="FL244" s="54"/>
      <c r="FM244" s="54"/>
      <c r="FN244" s="54"/>
      <c r="FO244" s="54"/>
      <c r="FP244" s="54"/>
      <c r="FQ244" s="54"/>
      <c r="FR244" s="54"/>
      <c r="FS244" s="54"/>
      <c r="FT244" s="54"/>
      <c r="FU244" s="54"/>
      <c r="FV244" s="54"/>
      <c r="FW244" s="54"/>
      <c r="FX244" s="54"/>
      <c r="FY244" s="54"/>
      <c r="FZ244" s="54"/>
      <c r="GA244" s="54"/>
      <c r="GB244" s="54"/>
      <c r="GC244" s="54"/>
      <c r="GD244" s="54"/>
      <c r="GE244" s="54"/>
      <c r="GF244" s="54"/>
      <c r="GG244" s="54"/>
      <c r="GH244" s="54"/>
      <c r="GI244" s="54"/>
      <c r="GJ244" s="54"/>
      <c r="GK244" s="54"/>
      <c r="GL244" s="54"/>
      <c r="GM244" s="54"/>
      <c r="GN244" s="54"/>
      <c r="GO244" s="54"/>
      <c r="GP244" s="54"/>
      <c r="GQ244" s="54"/>
      <c r="GR244" s="54"/>
      <c r="GS244" s="54"/>
      <c r="GT244" s="54"/>
      <c r="GU244" s="54"/>
      <c r="GV244" s="54"/>
      <c r="GW244" s="54"/>
      <c r="GX244" s="54"/>
      <c r="GY244" s="54"/>
      <c r="GZ244" s="54"/>
      <c r="HA244" s="54"/>
      <c r="HB244" s="54"/>
      <c r="HC244" s="54"/>
      <c r="HD244" s="54"/>
      <c r="HE244" s="54"/>
      <c r="HF244" s="54"/>
      <c r="HG244" s="54"/>
      <c r="HH244" s="54"/>
      <c r="HI244" s="54"/>
      <c r="HJ244" s="54"/>
      <c r="HK244" s="54"/>
      <c r="HL244" s="54"/>
      <c r="HM244" s="54"/>
      <c r="HN244" s="54"/>
      <c r="HO244" s="54"/>
      <c r="HP244" s="54"/>
      <c r="HQ244" s="54"/>
      <c r="HR244" s="54"/>
    </row>
    <row r="245" spans="1:226" s="53" customFormat="1">
      <c r="A245" s="61"/>
      <c r="AI245" s="54"/>
      <c r="AJ245" s="54"/>
      <c r="AK245" s="54"/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4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54"/>
      <c r="CZ245" s="54"/>
      <c r="DA245" s="54"/>
      <c r="DB245" s="54"/>
      <c r="DC245" s="54"/>
      <c r="DD245" s="54"/>
      <c r="DE245" s="54"/>
      <c r="DF245" s="54"/>
      <c r="DG245" s="54"/>
      <c r="DH245" s="54"/>
      <c r="DI245" s="54"/>
      <c r="DJ245" s="54"/>
      <c r="DK245" s="54"/>
      <c r="DL245" s="54"/>
      <c r="DM245" s="54"/>
      <c r="DN245" s="54"/>
      <c r="DO245" s="54"/>
      <c r="DP245" s="54"/>
      <c r="DQ245" s="54"/>
      <c r="DR245" s="54"/>
      <c r="DS245" s="54"/>
      <c r="DT245" s="54"/>
      <c r="DU245" s="54"/>
      <c r="DV245" s="54"/>
      <c r="DW245" s="54"/>
      <c r="DX245" s="54"/>
      <c r="DY245" s="54"/>
      <c r="DZ245" s="54"/>
      <c r="EA245" s="54"/>
      <c r="EB245" s="54"/>
      <c r="EC245" s="54"/>
      <c r="ED245" s="54"/>
      <c r="EE245" s="54"/>
      <c r="EF245" s="54"/>
      <c r="EG245" s="54"/>
      <c r="EH245" s="54"/>
      <c r="EI245" s="54"/>
      <c r="EJ245" s="54"/>
      <c r="EK245" s="54"/>
      <c r="EL245" s="54"/>
      <c r="EM245" s="54"/>
      <c r="EN245" s="54"/>
      <c r="EO245" s="54"/>
      <c r="EP245" s="54"/>
      <c r="EQ245" s="54"/>
      <c r="ER245" s="54"/>
      <c r="ES245" s="54"/>
      <c r="ET245" s="54"/>
      <c r="EU245" s="54"/>
      <c r="EV245" s="54"/>
      <c r="EW245" s="54"/>
      <c r="EX245" s="54"/>
      <c r="EY245" s="54"/>
      <c r="EZ245" s="54"/>
      <c r="FA245" s="54"/>
      <c r="FB245" s="54"/>
      <c r="FC245" s="54"/>
      <c r="FD245" s="54"/>
      <c r="FE245" s="54"/>
      <c r="FF245" s="54"/>
      <c r="FG245" s="54"/>
      <c r="FH245" s="54"/>
      <c r="FI245" s="54"/>
      <c r="FJ245" s="54"/>
      <c r="FK245" s="54"/>
      <c r="FL245" s="54"/>
      <c r="FM245" s="54"/>
      <c r="FN245" s="54"/>
      <c r="FO245" s="54"/>
      <c r="FP245" s="54"/>
      <c r="FQ245" s="54"/>
      <c r="FR245" s="54"/>
      <c r="FS245" s="54"/>
      <c r="FT245" s="54"/>
      <c r="FU245" s="54"/>
      <c r="FV245" s="54"/>
      <c r="FW245" s="54"/>
      <c r="FX245" s="54"/>
      <c r="FY245" s="54"/>
      <c r="FZ245" s="54"/>
      <c r="GA245" s="54"/>
      <c r="GB245" s="54"/>
      <c r="GC245" s="54"/>
      <c r="GD245" s="54"/>
      <c r="GE245" s="54"/>
      <c r="GF245" s="54"/>
      <c r="GG245" s="54"/>
      <c r="GH245" s="54"/>
      <c r="GI245" s="54"/>
      <c r="GJ245" s="54"/>
      <c r="GK245" s="54"/>
      <c r="GL245" s="54"/>
      <c r="GM245" s="54"/>
      <c r="GN245" s="54"/>
      <c r="GO245" s="54"/>
      <c r="GP245" s="54"/>
      <c r="GQ245" s="54"/>
      <c r="GR245" s="54"/>
      <c r="GS245" s="54"/>
      <c r="GT245" s="54"/>
      <c r="GU245" s="54"/>
      <c r="GV245" s="54"/>
      <c r="GW245" s="54"/>
      <c r="GX245" s="54"/>
      <c r="GY245" s="54"/>
      <c r="GZ245" s="54"/>
      <c r="HA245" s="54"/>
      <c r="HB245" s="54"/>
      <c r="HC245" s="54"/>
      <c r="HD245" s="54"/>
      <c r="HE245" s="54"/>
      <c r="HF245" s="54"/>
      <c r="HG245" s="54"/>
      <c r="HH245" s="54"/>
      <c r="HI245" s="54"/>
      <c r="HJ245" s="54"/>
      <c r="HK245" s="54"/>
      <c r="HL245" s="54"/>
      <c r="HM245" s="54"/>
      <c r="HN245" s="54"/>
      <c r="HO245" s="54"/>
      <c r="HP245" s="54"/>
      <c r="HQ245" s="54"/>
      <c r="HR245" s="54"/>
    </row>
    <row r="246" spans="1:226" s="53" customFormat="1">
      <c r="A246" s="61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4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  <c r="CY246" s="54"/>
      <c r="CZ246" s="54"/>
      <c r="DA246" s="54"/>
      <c r="DB246" s="54"/>
      <c r="DC246" s="54"/>
      <c r="DD246" s="54"/>
      <c r="DE246" s="54"/>
      <c r="DF246" s="54"/>
      <c r="DG246" s="54"/>
      <c r="DH246" s="54"/>
      <c r="DI246" s="54"/>
      <c r="DJ246" s="54"/>
      <c r="DK246" s="54"/>
      <c r="DL246" s="54"/>
      <c r="DM246" s="54"/>
      <c r="DN246" s="54"/>
      <c r="DO246" s="54"/>
      <c r="DP246" s="54"/>
      <c r="DQ246" s="54"/>
      <c r="DR246" s="54"/>
      <c r="DS246" s="54"/>
      <c r="DT246" s="54"/>
      <c r="DU246" s="54"/>
      <c r="DV246" s="54"/>
      <c r="DW246" s="54"/>
      <c r="DX246" s="54"/>
      <c r="DY246" s="54"/>
      <c r="DZ246" s="54"/>
      <c r="EA246" s="54"/>
      <c r="EB246" s="54"/>
      <c r="EC246" s="54"/>
      <c r="ED246" s="54"/>
      <c r="EE246" s="54"/>
      <c r="EF246" s="54"/>
      <c r="EG246" s="54"/>
      <c r="EH246" s="54"/>
      <c r="EI246" s="54"/>
      <c r="EJ246" s="54"/>
      <c r="EK246" s="54"/>
      <c r="EL246" s="54"/>
      <c r="EM246" s="54"/>
      <c r="EN246" s="54"/>
      <c r="EO246" s="54"/>
      <c r="EP246" s="54"/>
      <c r="EQ246" s="54"/>
      <c r="ER246" s="54"/>
      <c r="ES246" s="54"/>
      <c r="ET246" s="54"/>
      <c r="EU246" s="54"/>
      <c r="EV246" s="54"/>
      <c r="EW246" s="54"/>
      <c r="EX246" s="54"/>
      <c r="EY246" s="54"/>
      <c r="EZ246" s="54"/>
      <c r="FA246" s="54"/>
      <c r="FB246" s="54"/>
      <c r="FC246" s="54"/>
      <c r="FD246" s="54"/>
      <c r="FE246" s="54"/>
      <c r="FF246" s="54"/>
      <c r="FG246" s="54"/>
      <c r="FH246" s="54"/>
      <c r="FI246" s="54"/>
      <c r="FJ246" s="54"/>
      <c r="FK246" s="54"/>
      <c r="FL246" s="54"/>
      <c r="FM246" s="54"/>
      <c r="FN246" s="54"/>
      <c r="FO246" s="54"/>
      <c r="FP246" s="54"/>
      <c r="FQ246" s="54"/>
      <c r="FR246" s="54"/>
      <c r="FS246" s="54"/>
      <c r="FT246" s="54"/>
      <c r="FU246" s="54"/>
      <c r="FV246" s="54"/>
      <c r="FW246" s="54"/>
      <c r="FX246" s="54"/>
      <c r="FY246" s="54"/>
      <c r="FZ246" s="54"/>
      <c r="GA246" s="54"/>
      <c r="GB246" s="54"/>
      <c r="GC246" s="54"/>
      <c r="GD246" s="54"/>
      <c r="GE246" s="54"/>
      <c r="GF246" s="54"/>
      <c r="GG246" s="54"/>
      <c r="GH246" s="54"/>
      <c r="GI246" s="54"/>
      <c r="GJ246" s="54"/>
      <c r="GK246" s="54"/>
      <c r="GL246" s="54"/>
      <c r="GM246" s="54"/>
      <c r="GN246" s="54"/>
      <c r="GO246" s="54"/>
      <c r="GP246" s="54"/>
      <c r="GQ246" s="54"/>
      <c r="GR246" s="54"/>
      <c r="GS246" s="54"/>
      <c r="GT246" s="54"/>
      <c r="GU246" s="54"/>
      <c r="GV246" s="54"/>
      <c r="GW246" s="54"/>
      <c r="GX246" s="54"/>
      <c r="GY246" s="54"/>
      <c r="GZ246" s="54"/>
      <c r="HA246" s="54"/>
      <c r="HB246" s="54"/>
      <c r="HC246" s="54"/>
      <c r="HD246" s="54"/>
      <c r="HE246" s="54"/>
      <c r="HF246" s="54"/>
      <c r="HG246" s="54"/>
      <c r="HH246" s="54"/>
      <c r="HI246" s="54"/>
      <c r="HJ246" s="54"/>
      <c r="HK246" s="54"/>
      <c r="HL246" s="54"/>
      <c r="HM246" s="54"/>
      <c r="HN246" s="54"/>
      <c r="HO246" s="54"/>
      <c r="HP246" s="54"/>
      <c r="HQ246" s="54"/>
      <c r="HR246" s="54"/>
    </row>
    <row r="247" spans="1:226" s="53" customFormat="1">
      <c r="A247" s="61"/>
      <c r="AI247" s="54"/>
      <c r="AJ247" s="54"/>
      <c r="AK247" s="54"/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4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54"/>
      <c r="CZ247" s="54"/>
      <c r="DA247" s="54"/>
      <c r="DB247" s="54"/>
      <c r="DC247" s="54"/>
      <c r="DD247" s="54"/>
      <c r="DE247" s="54"/>
      <c r="DF247" s="54"/>
      <c r="DG247" s="54"/>
      <c r="DH247" s="54"/>
      <c r="DI247" s="54"/>
      <c r="DJ247" s="54"/>
      <c r="DK247" s="54"/>
      <c r="DL247" s="54"/>
      <c r="DM247" s="54"/>
      <c r="DN247" s="54"/>
      <c r="DO247" s="54"/>
      <c r="DP247" s="54"/>
      <c r="DQ247" s="54"/>
      <c r="DR247" s="54"/>
      <c r="DS247" s="54"/>
      <c r="DT247" s="54"/>
      <c r="DU247" s="54"/>
      <c r="DV247" s="54"/>
      <c r="DW247" s="54"/>
      <c r="DX247" s="54"/>
      <c r="DY247" s="54"/>
      <c r="DZ247" s="54"/>
      <c r="EA247" s="54"/>
      <c r="EB247" s="54"/>
      <c r="EC247" s="54"/>
      <c r="ED247" s="54"/>
      <c r="EE247" s="54"/>
      <c r="EF247" s="54"/>
      <c r="EG247" s="54"/>
      <c r="EH247" s="54"/>
      <c r="EI247" s="54"/>
      <c r="EJ247" s="54"/>
      <c r="EK247" s="54"/>
      <c r="EL247" s="54"/>
      <c r="EM247" s="54"/>
      <c r="EN247" s="54"/>
      <c r="EO247" s="54"/>
      <c r="EP247" s="54"/>
      <c r="EQ247" s="54"/>
      <c r="ER247" s="54"/>
      <c r="ES247" s="54"/>
      <c r="ET247" s="54"/>
      <c r="EU247" s="54"/>
      <c r="EV247" s="54"/>
      <c r="EW247" s="54"/>
      <c r="EX247" s="54"/>
      <c r="EY247" s="54"/>
      <c r="EZ247" s="54"/>
      <c r="FA247" s="54"/>
      <c r="FB247" s="54"/>
      <c r="FC247" s="54"/>
      <c r="FD247" s="54"/>
      <c r="FE247" s="54"/>
      <c r="FF247" s="54"/>
      <c r="FG247" s="54"/>
      <c r="FH247" s="54"/>
      <c r="FI247" s="54"/>
      <c r="FJ247" s="54"/>
      <c r="FK247" s="54"/>
      <c r="FL247" s="54"/>
      <c r="FM247" s="54"/>
      <c r="FN247" s="54"/>
      <c r="FO247" s="54"/>
      <c r="FP247" s="54"/>
      <c r="FQ247" s="54"/>
      <c r="FR247" s="54"/>
      <c r="FS247" s="54"/>
      <c r="FT247" s="54"/>
      <c r="FU247" s="54"/>
      <c r="FV247" s="54"/>
      <c r="FW247" s="54"/>
      <c r="FX247" s="54"/>
      <c r="FY247" s="54"/>
      <c r="FZ247" s="54"/>
      <c r="GA247" s="54"/>
      <c r="GB247" s="54"/>
      <c r="GC247" s="54"/>
      <c r="GD247" s="54"/>
      <c r="GE247" s="54"/>
      <c r="GF247" s="54"/>
      <c r="GG247" s="54"/>
      <c r="GH247" s="54"/>
      <c r="GI247" s="54"/>
      <c r="GJ247" s="54"/>
      <c r="GK247" s="54"/>
      <c r="GL247" s="54"/>
      <c r="GM247" s="54"/>
      <c r="GN247" s="54"/>
      <c r="GO247" s="54"/>
      <c r="GP247" s="54"/>
      <c r="GQ247" s="54"/>
      <c r="GR247" s="54"/>
      <c r="GS247" s="54"/>
      <c r="GT247" s="54"/>
      <c r="GU247" s="54"/>
      <c r="GV247" s="54"/>
      <c r="GW247" s="54"/>
      <c r="GX247" s="54"/>
      <c r="GY247" s="54"/>
      <c r="GZ247" s="54"/>
      <c r="HA247" s="54"/>
      <c r="HB247" s="54"/>
      <c r="HC247" s="54"/>
      <c r="HD247" s="54"/>
      <c r="HE247" s="54"/>
      <c r="HF247" s="54"/>
      <c r="HG247" s="54"/>
      <c r="HH247" s="54"/>
      <c r="HI247" s="54"/>
      <c r="HJ247" s="54"/>
      <c r="HK247" s="54"/>
      <c r="HL247" s="54"/>
      <c r="HM247" s="54"/>
      <c r="HN247" s="54"/>
      <c r="HO247" s="54"/>
      <c r="HP247" s="54"/>
      <c r="HQ247" s="54"/>
      <c r="HR247" s="54"/>
    </row>
    <row r="248" spans="1:226" s="53" customFormat="1">
      <c r="A248" s="61"/>
      <c r="AI248" s="54"/>
      <c r="AJ248" s="54"/>
      <c r="AK248" s="54"/>
      <c r="AL248" s="54"/>
      <c r="AM248" s="54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4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54"/>
      <c r="CZ248" s="54"/>
      <c r="DA248" s="54"/>
      <c r="DB248" s="54"/>
      <c r="DC248" s="54"/>
      <c r="DD248" s="54"/>
      <c r="DE248" s="54"/>
      <c r="DF248" s="54"/>
      <c r="DG248" s="54"/>
      <c r="DH248" s="54"/>
      <c r="DI248" s="54"/>
      <c r="DJ248" s="54"/>
      <c r="DK248" s="54"/>
      <c r="DL248" s="54"/>
      <c r="DM248" s="54"/>
      <c r="DN248" s="54"/>
      <c r="DO248" s="54"/>
      <c r="DP248" s="54"/>
      <c r="DQ248" s="54"/>
      <c r="DR248" s="54"/>
      <c r="DS248" s="54"/>
      <c r="DT248" s="54"/>
      <c r="DU248" s="54"/>
      <c r="DV248" s="54"/>
      <c r="DW248" s="54"/>
      <c r="DX248" s="54"/>
      <c r="DY248" s="54"/>
      <c r="DZ248" s="54"/>
      <c r="EA248" s="54"/>
      <c r="EB248" s="54"/>
      <c r="EC248" s="54"/>
      <c r="ED248" s="54"/>
      <c r="EE248" s="54"/>
      <c r="EF248" s="54"/>
      <c r="EG248" s="54"/>
      <c r="EH248" s="54"/>
      <c r="EI248" s="54"/>
      <c r="EJ248" s="54"/>
      <c r="EK248" s="54"/>
      <c r="EL248" s="54"/>
      <c r="EM248" s="54"/>
      <c r="EN248" s="54"/>
      <c r="EO248" s="54"/>
      <c r="EP248" s="54"/>
      <c r="EQ248" s="54"/>
      <c r="ER248" s="54"/>
      <c r="ES248" s="54"/>
      <c r="ET248" s="54"/>
      <c r="EU248" s="54"/>
      <c r="EV248" s="54"/>
      <c r="EW248" s="54"/>
      <c r="EX248" s="54"/>
      <c r="EY248" s="54"/>
      <c r="EZ248" s="54"/>
      <c r="FA248" s="54"/>
      <c r="FB248" s="54"/>
      <c r="FC248" s="54"/>
      <c r="FD248" s="54"/>
      <c r="FE248" s="54"/>
      <c r="FF248" s="54"/>
      <c r="FG248" s="54"/>
      <c r="FH248" s="54"/>
      <c r="FI248" s="54"/>
      <c r="FJ248" s="54"/>
      <c r="FK248" s="54"/>
      <c r="FL248" s="54"/>
      <c r="FM248" s="54"/>
      <c r="FN248" s="54"/>
      <c r="FO248" s="54"/>
      <c r="FP248" s="54"/>
      <c r="FQ248" s="54"/>
      <c r="FR248" s="54"/>
      <c r="FS248" s="54"/>
      <c r="FT248" s="54"/>
      <c r="FU248" s="54"/>
      <c r="FV248" s="54"/>
      <c r="FW248" s="54"/>
      <c r="FX248" s="54"/>
      <c r="FY248" s="54"/>
      <c r="FZ248" s="54"/>
      <c r="GA248" s="54"/>
      <c r="GB248" s="54"/>
      <c r="GC248" s="54"/>
      <c r="GD248" s="54"/>
      <c r="GE248" s="54"/>
      <c r="GF248" s="54"/>
      <c r="GG248" s="54"/>
      <c r="GH248" s="54"/>
      <c r="GI248" s="54"/>
      <c r="GJ248" s="54"/>
      <c r="GK248" s="54"/>
      <c r="GL248" s="54"/>
      <c r="GM248" s="54"/>
      <c r="GN248" s="54"/>
      <c r="GO248" s="54"/>
      <c r="GP248" s="54"/>
      <c r="GQ248" s="54"/>
      <c r="GR248" s="54"/>
      <c r="GS248" s="54"/>
      <c r="GT248" s="54"/>
      <c r="GU248" s="54"/>
      <c r="GV248" s="54"/>
      <c r="GW248" s="54"/>
      <c r="GX248" s="54"/>
      <c r="GY248" s="54"/>
      <c r="GZ248" s="54"/>
      <c r="HA248" s="54"/>
      <c r="HB248" s="54"/>
      <c r="HC248" s="54"/>
      <c r="HD248" s="54"/>
      <c r="HE248" s="54"/>
      <c r="HF248" s="54"/>
      <c r="HG248" s="54"/>
      <c r="HH248" s="54"/>
      <c r="HI248" s="54"/>
      <c r="HJ248" s="54"/>
      <c r="HK248" s="54"/>
      <c r="HL248" s="54"/>
      <c r="HM248" s="54"/>
      <c r="HN248" s="54"/>
      <c r="HO248" s="54"/>
      <c r="HP248" s="54"/>
      <c r="HQ248" s="54"/>
      <c r="HR248" s="54"/>
    </row>
    <row r="249" spans="1:226" s="53" customFormat="1">
      <c r="A249" s="61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4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  <c r="CY249" s="54"/>
      <c r="CZ249" s="54"/>
      <c r="DA249" s="54"/>
      <c r="DB249" s="54"/>
      <c r="DC249" s="54"/>
      <c r="DD249" s="54"/>
      <c r="DE249" s="54"/>
      <c r="DF249" s="54"/>
      <c r="DG249" s="54"/>
      <c r="DH249" s="54"/>
      <c r="DI249" s="54"/>
      <c r="DJ249" s="54"/>
      <c r="DK249" s="54"/>
      <c r="DL249" s="54"/>
      <c r="DM249" s="54"/>
      <c r="DN249" s="54"/>
      <c r="DO249" s="54"/>
      <c r="DP249" s="54"/>
      <c r="DQ249" s="54"/>
      <c r="DR249" s="54"/>
      <c r="DS249" s="54"/>
      <c r="DT249" s="54"/>
      <c r="DU249" s="54"/>
      <c r="DV249" s="54"/>
      <c r="DW249" s="54"/>
      <c r="DX249" s="54"/>
      <c r="DY249" s="54"/>
      <c r="DZ249" s="54"/>
      <c r="EA249" s="54"/>
      <c r="EB249" s="54"/>
      <c r="EC249" s="54"/>
      <c r="ED249" s="54"/>
      <c r="EE249" s="54"/>
      <c r="EF249" s="54"/>
      <c r="EG249" s="54"/>
      <c r="EH249" s="54"/>
      <c r="EI249" s="54"/>
      <c r="EJ249" s="54"/>
      <c r="EK249" s="54"/>
      <c r="EL249" s="54"/>
      <c r="EM249" s="54"/>
      <c r="EN249" s="54"/>
      <c r="EO249" s="54"/>
      <c r="EP249" s="54"/>
      <c r="EQ249" s="54"/>
      <c r="ER249" s="54"/>
      <c r="ES249" s="54"/>
      <c r="ET249" s="54"/>
      <c r="EU249" s="54"/>
      <c r="EV249" s="54"/>
      <c r="EW249" s="54"/>
      <c r="EX249" s="54"/>
      <c r="EY249" s="54"/>
      <c r="EZ249" s="54"/>
      <c r="FA249" s="54"/>
      <c r="FB249" s="54"/>
      <c r="FC249" s="54"/>
      <c r="FD249" s="54"/>
      <c r="FE249" s="54"/>
      <c r="FF249" s="54"/>
      <c r="FG249" s="54"/>
      <c r="FH249" s="54"/>
      <c r="FI249" s="54"/>
      <c r="FJ249" s="54"/>
      <c r="FK249" s="54"/>
      <c r="FL249" s="54"/>
      <c r="FM249" s="54"/>
      <c r="FN249" s="54"/>
      <c r="FO249" s="54"/>
      <c r="FP249" s="54"/>
      <c r="FQ249" s="54"/>
      <c r="FR249" s="54"/>
      <c r="FS249" s="54"/>
      <c r="FT249" s="54"/>
      <c r="FU249" s="54"/>
      <c r="FV249" s="54"/>
      <c r="FW249" s="54"/>
      <c r="FX249" s="54"/>
      <c r="FY249" s="54"/>
      <c r="FZ249" s="54"/>
      <c r="GA249" s="54"/>
      <c r="GB249" s="54"/>
      <c r="GC249" s="54"/>
      <c r="GD249" s="54"/>
      <c r="GE249" s="54"/>
      <c r="GF249" s="54"/>
      <c r="GG249" s="54"/>
      <c r="GH249" s="54"/>
      <c r="GI249" s="54"/>
      <c r="GJ249" s="54"/>
      <c r="GK249" s="54"/>
      <c r="GL249" s="54"/>
      <c r="GM249" s="54"/>
      <c r="GN249" s="54"/>
      <c r="GO249" s="54"/>
      <c r="GP249" s="54"/>
      <c r="GQ249" s="54"/>
      <c r="GR249" s="54"/>
      <c r="GS249" s="54"/>
      <c r="GT249" s="54"/>
      <c r="GU249" s="54"/>
      <c r="GV249" s="54"/>
      <c r="GW249" s="54"/>
      <c r="GX249" s="54"/>
      <c r="GY249" s="54"/>
      <c r="GZ249" s="54"/>
      <c r="HA249" s="54"/>
      <c r="HB249" s="54"/>
      <c r="HC249" s="54"/>
      <c r="HD249" s="54"/>
      <c r="HE249" s="54"/>
      <c r="HF249" s="54"/>
      <c r="HG249" s="54"/>
      <c r="HH249" s="54"/>
      <c r="HI249" s="54"/>
      <c r="HJ249" s="54"/>
      <c r="HK249" s="54"/>
      <c r="HL249" s="54"/>
      <c r="HM249" s="54"/>
      <c r="HN249" s="54"/>
      <c r="HO249" s="54"/>
      <c r="HP249" s="54"/>
      <c r="HQ249" s="54"/>
      <c r="HR249" s="54"/>
    </row>
    <row r="250" spans="1:226" s="53" customFormat="1">
      <c r="A250" s="61"/>
      <c r="AI250" s="54"/>
      <c r="AJ250" s="54"/>
      <c r="AK250" s="54"/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4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  <c r="CY250" s="54"/>
      <c r="CZ250" s="54"/>
      <c r="DA250" s="54"/>
      <c r="DB250" s="54"/>
      <c r="DC250" s="54"/>
      <c r="DD250" s="54"/>
      <c r="DE250" s="54"/>
      <c r="DF250" s="54"/>
      <c r="DG250" s="54"/>
      <c r="DH250" s="54"/>
      <c r="DI250" s="54"/>
      <c r="DJ250" s="54"/>
      <c r="DK250" s="54"/>
      <c r="DL250" s="54"/>
      <c r="DM250" s="54"/>
      <c r="DN250" s="54"/>
      <c r="DO250" s="54"/>
      <c r="DP250" s="54"/>
      <c r="DQ250" s="54"/>
      <c r="DR250" s="54"/>
      <c r="DS250" s="54"/>
      <c r="DT250" s="54"/>
      <c r="DU250" s="54"/>
      <c r="DV250" s="54"/>
      <c r="DW250" s="54"/>
      <c r="DX250" s="54"/>
      <c r="DY250" s="54"/>
      <c r="DZ250" s="54"/>
      <c r="EA250" s="54"/>
      <c r="EB250" s="54"/>
      <c r="EC250" s="54"/>
      <c r="ED250" s="54"/>
      <c r="EE250" s="54"/>
      <c r="EF250" s="54"/>
      <c r="EG250" s="54"/>
      <c r="EH250" s="54"/>
      <c r="EI250" s="54"/>
      <c r="EJ250" s="54"/>
      <c r="EK250" s="54"/>
      <c r="EL250" s="54"/>
      <c r="EM250" s="54"/>
      <c r="EN250" s="54"/>
      <c r="EO250" s="54"/>
      <c r="EP250" s="54"/>
      <c r="EQ250" s="54"/>
      <c r="ER250" s="54"/>
      <c r="ES250" s="54"/>
      <c r="ET250" s="54"/>
      <c r="EU250" s="54"/>
      <c r="EV250" s="54"/>
      <c r="EW250" s="54"/>
      <c r="EX250" s="54"/>
      <c r="EY250" s="54"/>
      <c r="EZ250" s="54"/>
      <c r="FA250" s="54"/>
      <c r="FB250" s="54"/>
      <c r="FC250" s="54"/>
      <c r="FD250" s="54"/>
      <c r="FE250" s="54"/>
      <c r="FF250" s="54"/>
      <c r="FG250" s="54"/>
      <c r="FH250" s="54"/>
      <c r="FI250" s="54"/>
      <c r="FJ250" s="54"/>
      <c r="FK250" s="54"/>
      <c r="FL250" s="54"/>
      <c r="FM250" s="54"/>
      <c r="FN250" s="54"/>
      <c r="FO250" s="54"/>
      <c r="FP250" s="54"/>
      <c r="FQ250" s="54"/>
      <c r="FR250" s="54"/>
      <c r="FS250" s="54"/>
      <c r="FT250" s="54"/>
      <c r="FU250" s="54"/>
      <c r="FV250" s="54"/>
      <c r="FW250" s="54"/>
      <c r="FX250" s="54"/>
      <c r="FY250" s="54"/>
      <c r="FZ250" s="54"/>
      <c r="GA250" s="54"/>
      <c r="GB250" s="54"/>
      <c r="GC250" s="54"/>
      <c r="GD250" s="54"/>
      <c r="GE250" s="54"/>
      <c r="GF250" s="54"/>
      <c r="GG250" s="54"/>
      <c r="GH250" s="54"/>
      <c r="GI250" s="54"/>
      <c r="GJ250" s="54"/>
      <c r="GK250" s="54"/>
      <c r="GL250" s="54"/>
      <c r="GM250" s="54"/>
      <c r="GN250" s="54"/>
      <c r="GO250" s="54"/>
      <c r="GP250" s="54"/>
      <c r="GQ250" s="54"/>
      <c r="GR250" s="54"/>
      <c r="GS250" s="54"/>
      <c r="GT250" s="54"/>
      <c r="GU250" s="54"/>
      <c r="GV250" s="54"/>
      <c r="GW250" s="54"/>
      <c r="GX250" s="54"/>
      <c r="GY250" s="54"/>
      <c r="GZ250" s="54"/>
      <c r="HA250" s="54"/>
      <c r="HB250" s="54"/>
      <c r="HC250" s="54"/>
      <c r="HD250" s="54"/>
      <c r="HE250" s="54"/>
      <c r="HF250" s="54"/>
      <c r="HG250" s="54"/>
      <c r="HH250" s="54"/>
      <c r="HI250" s="54"/>
      <c r="HJ250" s="54"/>
      <c r="HK250" s="54"/>
      <c r="HL250" s="54"/>
      <c r="HM250" s="54"/>
      <c r="HN250" s="54"/>
      <c r="HO250" s="54"/>
      <c r="HP250" s="54"/>
      <c r="HQ250" s="54"/>
      <c r="HR250" s="54"/>
    </row>
    <row r="251" spans="1:226" s="53" customFormat="1">
      <c r="A251" s="61"/>
      <c r="AI251" s="54"/>
      <c r="AJ251" s="54"/>
      <c r="AK251" s="54"/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4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  <c r="CY251" s="54"/>
      <c r="CZ251" s="54"/>
      <c r="DA251" s="54"/>
      <c r="DB251" s="54"/>
      <c r="DC251" s="54"/>
      <c r="DD251" s="54"/>
      <c r="DE251" s="54"/>
      <c r="DF251" s="54"/>
      <c r="DG251" s="54"/>
      <c r="DH251" s="54"/>
      <c r="DI251" s="54"/>
      <c r="DJ251" s="54"/>
      <c r="DK251" s="54"/>
      <c r="DL251" s="54"/>
      <c r="DM251" s="54"/>
      <c r="DN251" s="54"/>
      <c r="DO251" s="54"/>
      <c r="DP251" s="54"/>
      <c r="DQ251" s="54"/>
      <c r="DR251" s="54"/>
      <c r="DS251" s="54"/>
      <c r="DT251" s="54"/>
      <c r="DU251" s="54"/>
      <c r="DV251" s="54"/>
      <c r="DW251" s="54"/>
      <c r="DX251" s="54"/>
      <c r="DY251" s="54"/>
      <c r="DZ251" s="54"/>
      <c r="EA251" s="54"/>
      <c r="EB251" s="54"/>
      <c r="EC251" s="54"/>
      <c r="ED251" s="54"/>
      <c r="EE251" s="54"/>
      <c r="EF251" s="54"/>
      <c r="EG251" s="54"/>
      <c r="EH251" s="54"/>
      <c r="EI251" s="54"/>
      <c r="EJ251" s="54"/>
      <c r="EK251" s="54"/>
      <c r="EL251" s="54"/>
      <c r="EM251" s="54"/>
      <c r="EN251" s="54"/>
      <c r="EO251" s="54"/>
      <c r="EP251" s="54"/>
      <c r="EQ251" s="54"/>
      <c r="ER251" s="54"/>
      <c r="ES251" s="54"/>
      <c r="ET251" s="54"/>
      <c r="EU251" s="54"/>
      <c r="EV251" s="54"/>
      <c r="EW251" s="54"/>
      <c r="EX251" s="54"/>
      <c r="EY251" s="54"/>
      <c r="EZ251" s="54"/>
      <c r="FA251" s="54"/>
      <c r="FB251" s="54"/>
      <c r="FC251" s="54"/>
      <c r="FD251" s="54"/>
      <c r="FE251" s="54"/>
      <c r="FF251" s="54"/>
      <c r="FG251" s="54"/>
      <c r="FH251" s="54"/>
      <c r="FI251" s="54"/>
      <c r="FJ251" s="54"/>
      <c r="FK251" s="54"/>
      <c r="FL251" s="54"/>
      <c r="FM251" s="54"/>
      <c r="FN251" s="54"/>
      <c r="FO251" s="54"/>
      <c r="FP251" s="54"/>
      <c r="FQ251" s="54"/>
      <c r="FR251" s="54"/>
      <c r="FS251" s="54"/>
      <c r="FT251" s="54"/>
      <c r="FU251" s="54"/>
      <c r="FV251" s="54"/>
      <c r="FW251" s="54"/>
      <c r="FX251" s="54"/>
      <c r="FY251" s="54"/>
      <c r="FZ251" s="54"/>
      <c r="GA251" s="54"/>
      <c r="GB251" s="54"/>
      <c r="GC251" s="54"/>
      <c r="GD251" s="54"/>
      <c r="GE251" s="54"/>
      <c r="GF251" s="54"/>
      <c r="GG251" s="54"/>
      <c r="GH251" s="54"/>
      <c r="GI251" s="54"/>
      <c r="GJ251" s="54"/>
      <c r="GK251" s="54"/>
      <c r="GL251" s="54"/>
      <c r="GM251" s="54"/>
      <c r="GN251" s="54"/>
      <c r="GO251" s="54"/>
      <c r="GP251" s="54"/>
      <c r="GQ251" s="54"/>
      <c r="GR251" s="54"/>
      <c r="GS251" s="54"/>
      <c r="GT251" s="54"/>
      <c r="GU251" s="54"/>
      <c r="GV251" s="54"/>
      <c r="GW251" s="54"/>
      <c r="GX251" s="54"/>
      <c r="GY251" s="54"/>
      <c r="GZ251" s="54"/>
      <c r="HA251" s="54"/>
      <c r="HB251" s="54"/>
      <c r="HC251" s="54"/>
      <c r="HD251" s="54"/>
      <c r="HE251" s="54"/>
      <c r="HF251" s="54"/>
      <c r="HG251" s="54"/>
      <c r="HH251" s="54"/>
      <c r="HI251" s="54"/>
      <c r="HJ251" s="54"/>
      <c r="HK251" s="54"/>
      <c r="HL251" s="54"/>
      <c r="HM251" s="54"/>
      <c r="HN251" s="54"/>
      <c r="HO251" s="54"/>
      <c r="HP251" s="54"/>
      <c r="HQ251" s="54"/>
      <c r="HR251" s="54"/>
    </row>
    <row r="252" spans="1:226" s="53" customFormat="1">
      <c r="A252" s="61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4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  <c r="CY252" s="54"/>
      <c r="CZ252" s="54"/>
      <c r="DA252" s="54"/>
      <c r="DB252" s="54"/>
      <c r="DC252" s="54"/>
      <c r="DD252" s="54"/>
      <c r="DE252" s="54"/>
      <c r="DF252" s="54"/>
      <c r="DG252" s="54"/>
      <c r="DH252" s="54"/>
      <c r="DI252" s="54"/>
      <c r="DJ252" s="54"/>
      <c r="DK252" s="54"/>
      <c r="DL252" s="54"/>
      <c r="DM252" s="54"/>
      <c r="DN252" s="54"/>
      <c r="DO252" s="54"/>
      <c r="DP252" s="54"/>
      <c r="DQ252" s="54"/>
      <c r="DR252" s="54"/>
      <c r="DS252" s="54"/>
      <c r="DT252" s="54"/>
      <c r="DU252" s="54"/>
      <c r="DV252" s="54"/>
      <c r="DW252" s="54"/>
      <c r="DX252" s="54"/>
      <c r="DY252" s="54"/>
      <c r="DZ252" s="54"/>
      <c r="EA252" s="54"/>
      <c r="EB252" s="54"/>
      <c r="EC252" s="54"/>
      <c r="ED252" s="54"/>
      <c r="EE252" s="54"/>
      <c r="EF252" s="54"/>
      <c r="EG252" s="54"/>
      <c r="EH252" s="54"/>
      <c r="EI252" s="54"/>
      <c r="EJ252" s="54"/>
      <c r="EK252" s="54"/>
      <c r="EL252" s="54"/>
      <c r="EM252" s="54"/>
      <c r="EN252" s="54"/>
      <c r="EO252" s="54"/>
      <c r="EP252" s="54"/>
      <c r="EQ252" s="54"/>
      <c r="ER252" s="54"/>
      <c r="ES252" s="54"/>
      <c r="ET252" s="54"/>
      <c r="EU252" s="54"/>
      <c r="EV252" s="54"/>
      <c r="EW252" s="54"/>
      <c r="EX252" s="54"/>
      <c r="EY252" s="54"/>
      <c r="EZ252" s="54"/>
      <c r="FA252" s="54"/>
      <c r="FB252" s="54"/>
      <c r="FC252" s="54"/>
      <c r="FD252" s="54"/>
      <c r="FE252" s="54"/>
      <c r="FF252" s="54"/>
      <c r="FG252" s="54"/>
      <c r="FH252" s="54"/>
      <c r="FI252" s="54"/>
      <c r="FJ252" s="54"/>
      <c r="FK252" s="54"/>
      <c r="FL252" s="54"/>
      <c r="FM252" s="54"/>
      <c r="FN252" s="54"/>
      <c r="FO252" s="54"/>
      <c r="FP252" s="54"/>
      <c r="FQ252" s="54"/>
      <c r="FR252" s="54"/>
      <c r="FS252" s="54"/>
      <c r="FT252" s="54"/>
      <c r="FU252" s="54"/>
      <c r="FV252" s="54"/>
      <c r="FW252" s="54"/>
      <c r="FX252" s="54"/>
      <c r="FY252" s="54"/>
      <c r="FZ252" s="54"/>
      <c r="GA252" s="54"/>
      <c r="GB252" s="54"/>
      <c r="GC252" s="54"/>
      <c r="GD252" s="54"/>
      <c r="GE252" s="54"/>
      <c r="GF252" s="54"/>
      <c r="GG252" s="54"/>
      <c r="GH252" s="54"/>
      <c r="GI252" s="54"/>
      <c r="GJ252" s="54"/>
      <c r="GK252" s="54"/>
      <c r="GL252" s="54"/>
      <c r="GM252" s="54"/>
      <c r="GN252" s="54"/>
      <c r="GO252" s="54"/>
      <c r="GP252" s="54"/>
      <c r="GQ252" s="54"/>
      <c r="GR252" s="54"/>
      <c r="GS252" s="54"/>
      <c r="GT252" s="54"/>
      <c r="GU252" s="54"/>
      <c r="GV252" s="54"/>
      <c r="GW252" s="54"/>
      <c r="GX252" s="54"/>
      <c r="GY252" s="54"/>
      <c r="GZ252" s="54"/>
      <c r="HA252" s="54"/>
      <c r="HB252" s="54"/>
      <c r="HC252" s="54"/>
      <c r="HD252" s="54"/>
      <c r="HE252" s="54"/>
      <c r="HF252" s="54"/>
      <c r="HG252" s="54"/>
      <c r="HH252" s="54"/>
      <c r="HI252" s="54"/>
      <c r="HJ252" s="54"/>
      <c r="HK252" s="54"/>
      <c r="HL252" s="54"/>
      <c r="HM252" s="54"/>
      <c r="HN252" s="54"/>
      <c r="HO252" s="54"/>
      <c r="HP252" s="54"/>
      <c r="HQ252" s="54"/>
      <c r="HR252" s="54"/>
    </row>
    <row r="253" spans="1:226" s="53" customFormat="1">
      <c r="A253" s="61"/>
      <c r="AI253" s="54"/>
      <c r="AJ253" s="54"/>
      <c r="AK253" s="54"/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4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  <c r="CY253" s="54"/>
      <c r="CZ253" s="54"/>
      <c r="DA253" s="54"/>
      <c r="DB253" s="54"/>
      <c r="DC253" s="54"/>
      <c r="DD253" s="54"/>
      <c r="DE253" s="54"/>
      <c r="DF253" s="54"/>
      <c r="DG253" s="54"/>
      <c r="DH253" s="54"/>
      <c r="DI253" s="54"/>
      <c r="DJ253" s="54"/>
      <c r="DK253" s="54"/>
      <c r="DL253" s="54"/>
      <c r="DM253" s="54"/>
      <c r="DN253" s="54"/>
      <c r="DO253" s="54"/>
      <c r="DP253" s="54"/>
      <c r="DQ253" s="54"/>
      <c r="DR253" s="54"/>
      <c r="DS253" s="54"/>
      <c r="DT253" s="54"/>
      <c r="DU253" s="54"/>
      <c r="DV253" s="54"/>
      <c r="DW253" s="54"/>
      <c r="DX253" s="54"/>
      <c r="DY253" s="54"/>
      <c r="DZ253" s="54"/>
      <c r="EA253" s="54"/>
      <c r="EB253" s="54"/>
      <c r="EC253" s="54"/>
      <c r="ED253" s="54"/>
      <c r="EE253" s="54"/>
      <c r="EF253" s="54"/>
      <c r="EG253" s="54"/>
      <c r="EH253" s="54"/>
      <c r="EI253" s="54"/>
      <c r="EJ253" s="54"/>
      <c r="EK253" s="54"/>
      <c r="EL253" s="54"/>
      <c r="EM253" s="54"/>
      <c r="EN253" s="54"/>
      <c r="EO253" s="54"/>
      <c r="EP253" s="54"/>
      <c r="EQ253" s="54"/>
      <c r="ER253" s="54"/>
      <c r="ES253" s="54"/>
      <c r="ET253" s="54"/>
      <c r="EU253" s="54"/>
      <c r="EV253" s="54"/>
      <c r="EW253" s="54"/>
      <c r="EX253" s="54"/>
      <c r="EY253" s="54"/>
      <c r="EZ253" s="54"/>
      <c r="FA253" s="54"/>
      <c r="FB253" s="54"/>
      <c r="FC253" s="54"/>
      <c r="FD253" s="54"/>
      <c r="FE253" s="54"/>
      <c r="FF253" s="54"/>
      <c r="FG253" s="54"/>
      <c r="FH253" s="54"/>
      <c r="FI253" s="54"/>
      <c r="FJ253" s="54"/>
      <c r="FK253" s="54"/>
      <c r="FL253" s="54"/>
      <c r="FM253" s="54"/>
      <c r="FN253" s="54"/>
      <c r="FO253" s="54"/>
      <c r="FP253" s="54"/>
      <c r="FQ253" s="54"/>
      <c r="FR253" s="54"/>
      <c r="FS253" s="54"/>
      <c r="FT253" s="54"/>
      <c r="FU253" s="54"/>
      <c r="FV253" s="54"/>
      <c r="FW253" s="54"/>
      <c r="FX253" s="54"/>
      <c r="FY253" s="54"/>
      <c r="FZ253" s="54"/>
      <c r="GA253" s="54"/>
      <c r="GB253" s="54"/>
      <c r="GC253" s="54"/>
      <c r="GD253" s="54"/>
      <c r="GE253" s="54"/>
      <c r="GF253" s="54"/>
      <c r="GG253" s="54"/>
      <c r="GH253" s="54"/>
      <c r="GI253" s="54"/>
      <c r="GJ253" s="54"/>
      <c r="GK253" s="54"/>
      <c r="GL253" s="54"/>
      <c r="GM253" s="54"/>
      <c r="GN253" s="54"/>
      <c r="GO253" s="54"/>
      <c r="GP253" s="54"/>
      <c r="GQ253" s="54"/>
      <c r="GR253" s="54"/>
      <c r="GS253" s="54"/>
      <c r="GT253" s="54"/>
      <c r="GU253" s="54"/>
      <c r="GV253" s="54"/>
      <c r="GW253" s="54"/>
      <c r="GX253" s="54"/>
      <c r="GY253" s="54"/>
      <c r="GZ253" s="54"/>
      <c r="HA253" s="54"/>
      <c r="HB253" s="54"/>
      <c r="HC253" s="54"/>
      <c r="HD253" s="54"/>
      <c r="HE253" s="54"/>
      <c r="HF253" s="54"/>
      <c r="HG253" s="54"/>
      <c r="HH253" s="54"/>
      <c r="HI253" s="54"/>
      <c r="HJ253" s="54"/>
      <c r="HK253" s="54"/>
      <c r="HL253" s="54"/>
      <c r="HM253" s="54"/>
      <c r="HN253" s="54"/>
      <c r="HO253" s="54"/>
      <c r="HP253" s="54"/>
      <c r="HQ253" s="54"/>
      <c r="HR253" s="54"/>
    </row>
    <row r="254" spans="1:226" s="53" customFormat="1">
      <c r="A254" s="61"/>
      <c r="AI254" s="54"/>
      <c r="AJ254" s="54"/>
      <c r="AK254" s="54"/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4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  <c r="CY254" s="54"/>
      <c r="CZ254" s="54"/>
      <c r="DA254" s="54"/>
      <c r="DB254" s="54"/>
      <c r="DC254" s="54"/>
      <c r="DD254" s="54"/>
      <c r="DE254" s="54"/>
      <c r="DF254" s="54"/>
      <c r="DG254" s="54"/>
      <c r="DH254" s="54"/>
      <c r="DI254" s="54"/>
      <c r="DJ254" s="54"/>
      <c r="DK254" s="54"/>
      <c r="DL254" s="54"/>
      <c r="DM254" s="54"/>
      <c r="DN254" s="54"/>
      <c r="DO254" s="54"/>
      <c r="DP254" s="54"/>
      <c r="DQ254" s="54"/>
      <c r="DR254" s="54"/>
      <c r="DS254" s="54"/>
      <c r="DT254" s="54"/>
      <c r="DU254" s="54"/>
      <c r="DV254" s="54"/>
      <c r="DW254" s="54"/>
      <c r="DX254" s="54"/>
      <c r="DY254" s="54"/>
      <c r="DZ254" s="54"/>
      <c r="EA254" s="54"/>
      <c r="EB254" s="54"/>
      <c r="EC254" s="54"/>
      <c r="ED254" s="54"/>
      <c r="EE254" s="54"/>
      <c r="EF254" s="54"/>
      <c r="EG254" s="54"/>
      <c r="EH254" s="54"/>
      <c r="EI254" s="54"/>
      <c r="EJ254" s="54"/>
      <c r="EK254" s="54"/>
      <c r="EL254" s="54"/>
      <c r="EM254" s="54"/>
      <c r="EN254" s="54"/>
      <c r="EO254" s="54"/>
      <c r="EP254" s="54"/>
      <c r="EQ254" s="54"/>
      <c r="ER254" s="54"/>
      <c r="ES254" s="54"/>
      <c r="ET254" s="54"/>
      <c r="EU254" s="54"/>
      <c r="EV254" s="54"/>
      <c r="EW254" s="54"/>
      <c r="EX254" s="54"/>
      <c r="EY254" s="54"/>
      <c r="EZ254" s="54"/>
      <c r="FA254" s="54"/>
      <c r="FB254" s="54"/>
      <c r="FC254" s="54"/>
      <c r="FD254" s="54"/>
      <c r="FE254" s="54"/>
      <c r="FF254" s="54"/>
      <c r="FG254" s="54"/>
      <c r="FH254" s="54"/>
      <c r="FI254" s="54"/>
      <c r="FJ254" s="54"/>
      <c r="FK254" s="54"/>
      <c r="FL254" s="54"/>
      <c r="FM254" s="54"/>
      <c r="FN254" s="54"/>
      <c r="FO254" s="54"/>
      <c r="FP254" s="54"/>
      <c r="FQ254" s="54"/>
      <c r="FR254" s="54"/>
      <c r="FS254" s="54"/>
      <c r="FT254" s="54"/>
      <c r="FU254" s="54"/>
      <c r="FV254" s="54"/>
      <c r="FW254" s="54"/>
      <c r="FX254" s="54"/>
      <c r="FY254" s="54"/>
      <c r="FZ254" s="54"/>
      <c r="GA254" s="54"/>
      <c r="GB254" s="54"/>
      <c r="GC254" s="54"/>
      <c r="GD254" s="54"/>
      <c r="GE254" s="54"/>
      <c r="GF254" s="54"/>
      <c r="GG254" s="54"/>
      <c r="GH254" s="54"/>
      <c r="GI254" s="54"/>
      <c r="GJ254" s="54"/>
      <c r="GK254" s="54"/>
      <c r="GL254" s="54"/>
      <c r="GM254" s="54"/>
      <c r="GN254" s="54"/>
      <c r="GO254" s="54"/>
      <c r="GP254" s="54"/>
      <c r="GQ254" s="54"/>
      <c r="GR254" s="54"/>
      <c r="GS254" s="54"/>
      <c r="GT254" s="54"/>
      <c r="GU254" s="54"/>
      <c r="GV254" s="54"/>
      <c r="GW254" s="54"/>
      <c r="GX254" s="54"/>
      <c r="GY254" s="54"/>
      <c r="GZ254" s="54"/>
      <c r="HA254" s="54"/>
      <c r="HB254" s="54"/>
      <c r="HC254" s="54"/>
      <c r="HD254" s="54"/>
      <c r="HE254" s="54"/>
      <c r="HF254" s="54"/>
      <c r="HG254" s="54"/>
      <c r="HH254" s="54"/>
      <c r="HI254" s="54"/>
      <c r="HJ254" s="54"/>
      <c r="HK254" s="54"/>
      <c r="HL254" s="54"/>
      <c r="HM254" s="54"/>
      <c r="HN254" s="54"/>
      <c r="HO254" s="54"/>
      <c r="HP254" s="54"/>
      <c r="HQ254" s="54"/>
      <c r="HR254" s="54"/>
    </row>
    <row r="255" spans="1:226" s="53" customFormat="1">
      <c r="A255" s="61"/>
      <c r="AI255" s="54"/>
      <c r="AJ255" s="54"/>
      <c r="AK255" s="54"/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4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  <c r="CY255" s="54"/>
      <c r="CZ255" s="54"/>
      <c r="DA255" s="54"/>
      <c r="DB255" s="54"/>
      <c r="DC255" s="54"/>
      <c r="DD255" s="54"/>
      <c r="DE255" s="54"/>
      <c r="DF255" s="54"/>
      <c r="DG255" s="54"/>
      <c r="DH255" s="54"/>
      <c r="DI255" s="54"/>
      <c r="DJ255" s="54"/>
      <c r="DK255" s="54"/>
      <c r="DL255" s="54"/>
      <c r="DM255" s="54"/>
      <c r="DN255" s="54"/>
      <c r="DO255" s="54"/>
      <c r="DP255" s="54"/>
      <c r="DQ255" s="54"/>
      <c r="DR255" s="54"/>
      <c r="DS255" s="54"/>
      <c r="DT255" s="54"/>
      <c r="DU255" s="54"/>
      <c r="DV255" s="54"/>
      <c r="DW255" s="54"/>
      <c r="DX255" s="54"/>
      <c r="DY255" s="54"/>
      <c r="DZ255" s="54"/>
      <c r="EA255" s="54"/>
      <c r="EB255" s="54"/>
      <c r="EC255" s="54"/>
      <c r="ED255" s="54"/>
      <c r="EE255" s="54"/>
      <c r="EF255" s="54"/>
      <c r="EG255" s="54"/>
      <c r="EH255" s="54"/>
      <c r="EI255" s="54"/>
      <c r="EJ255" s="54"/>
      <c r="EK255" s="54"/>
      <c r="EL255" s="54"/>
      <c r="EM255" s="54"/>
      <c r="EN255" s="54"/>
      <c r="EO255" s="54"/>
      <c r="EP255" s="54"/>
      <c r="EQ255" s="54"/>
      <c r="ER255" s="54"/>
      <c r="ES255" s="54"/>
      <c r="ET255" s="54"/>
      <c r="EU255" s="54"/>
      <c r="EV255" s="54"/>
      <c r="EW255" s="54"/>
      <c r="EX255" s="54"/>
      <c r="EY255" s="54"/>
      <c r="EZ255" s="54"/>
      <c r="FA255" s="54"/>
      <c r="FB255" s="54"/>
      <c r="FC255" s="54"/>
      <c r="FD255" s="54"/>
      <c r="FE255" s="54"/>
      <c r="FF255" s="54"/>
      <c r="FG255" s="54"/>
      <c r="FH255" s="54"/>
      <c r="FI255" s="54"/>
      <c r="FJ255" s="54"/>
      <c r="FK255" s="54"/>
      <c r="FL255" s="54"/>
      <c r="FM255" s="54"/>
      <c r="FN255" s="54"/>
      <c r="FO255" s="54"/>
      <c r="FP255" s="54"/>
      <c r="FQ255" s="54"/>
      <c r="FR255" s="54"/>
      <c r="FS255" s="54"/>
      <c r="FT255" s="54"/>
      <c r="FU255" s="54"/>
      <c r="FV255" s="54"/>
      <c r="FW255" s="54"/>
      <c r="FX255" s="54"/>
      <c r="FY255" s="54"/>
      <c r="FZ255" s="54"/>
      <c r="GA255" s="54"/>
      <c r="GB255" s="54"/>
      <c r="GC255" s="54"/>
      <c r="GD255" s="54"/>
      <c r="GE255" s="54"/>
      <c r="GF255" s="54"/>
      <c r="GG255" s="54"/>
      <c r="GH255" s="54"/>
      <c r="GI255" s="54"/>
      <c r="GJ255" s="54"/>
      <c r="GK255" s="54"/>
      <c r="GL255" s="54"/>
      <c r="GM255" s="54"/>
      <c r="GN255" s="54"/>
      <c r="GO255" s="54"/>
      <c r="GP255" s="54"/>
      <c r="GQ255" s="54"/>
      <c r="GR255" s="54"/>
      <c r="GS255" s="54"/>
      <c r="GT255" s="54"/>
      <c r="GU255" s="54"/>
      <c r="GV255" s="54"/>
      <c r="GW255" s="54"/>
      <c r="GX255" s="54"/>
      <c r="GY255" s="54"/>
      <c r="GZ255" s="54"/>
      <c r="HA255" s="54"/>
      <c r="HB255" s="54"/>
      <c r="HC255" s="54"/>
      <c r="HD255" s="54"/>
      <c r="HE255" s="54"/>
      <c r="HF255" s="54"/>
      <c r="HG255" s="54"/>
      <c r="HH255" s="54"/>
      <c r="HI255" s="54"/>
      <c r="HJ255" s="54"/>
      <c r="HK255" s="54"/>
      <c r="HL255" s="54"/>
      <c r="HM255" s="54"/>
      <c r="HN255" s="54"/>
      <c r="HO255" s="54"/>
      <c r="HP255" s="54"/>
      <c r="HQ255" s="54"/>
      <c r="HR255" s="54"/>
    </row>
    <row r="256" spans="1:226" s="53" customFormat="1">
      <c r="A256" s="61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4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  <c r="CY256" s="54"/>
      <c r="CZ256" s="54"/>
      <c r="DA256" s="54"/>
      <c r="DB256" s="54"/>
      <c r="DC256" s="54"/>
      <c r="DD256" s="54"/>
      <c r="DE256" s="54"/>
      <c r="DF256" s="54"/>
      <c r="DG256" s="54"/>
      <c r="DH256" s="54"/>
      <c r="DI256" s="54"/>
      <c r="DJ256" s="54"/>
      <c r="DK256" s="54"/>
      <c r="DL256" s="54"/>
      <c r="DM256" s="54"/>
      <c r="DN256" s="54"/>
      <c r="DO256" s="54"/>
      <c r="DP256" s="54"/>
      <c r="DQ256" s="54"/>
      <c r="DR256" s="54"/>
      <c r="DS256" s="54"/>
      <c r="DT256" s="54"/>
      <c r="DU256" s="54"/>
      <c r="DV256" s="54"/>
      <c r="DW256" s="54"/>
      <c r="DX256" s="54"/>
      <c r="DY256" s="54"/>
      <c r="DZ256" s="54"/>
      <c r="EA256" s="54"/>
      <c r="EB256" s="54"/>
      <c r="EC256" s="54"/>
      <c r="ED256" s="54"/>
      <c r="EE256" s="54"/>
      <c r="EF256" s="54"/>
      <c r="EG256" s="54"/>
      <c r="EH256" s="54"/>
      <c r="EI256" s="54"/>
      <c r="EJ256" s="54"/>
      <c r="EK256" s="54"/>
      <c r="EL256" s="54"/>
      <c r="EM256" s="54"/>
      <c r="EN256" s="54"/>
      <c r="EO256" s="54"/>
      <c r="EP256" s="54"/>
      <c r="EQ256" s="54"/>
      <c r="ER256" s="54"/>
      <c r="ES256" s="54"/>
      <c r="ET256" s="54"/>
      <c r="EU256" s="54"/>
      <c r="EV256" s="54"/>
      <c r="EW256" s="54"/>
      <c r="EX256" s="54"/>
      <c r="EY256" s="54"/>
      <c r="EZ256" s="54"/>
      <c r="FA256" s="54"/>
      <c r="FB256" s="54"/>
      <c r="FC256" s="54"/>
      <c r="FD256" s="54"/>
      <c r="FE256" s="54"/>
      <c r="FF256" s="54"/>
      <c r="FG256" s="54"/>
      <c r="FH256" s="54"/>
      <c r="FI256" s="54"/>
      <c r="FJ256" s="54"/>
      <c r="FK256" s="54"/>
      <c r="FL256" s="54"/>
      <c r="FM256" s="54"/>
      <c r="FN256" s="54"/>
      <c r="FO256" s="54"/>
      <c r="FP256" s="54"/>
      <c r="FQ256" s="54"/>
      <c r="FR256" s="54"/>
      <c r="FS256" s="54"/>
      <c r="FT256" s="54"/>
      <c r="FU256" s="54"/>
      <c r="FV256" s="54"/>
      <c r="FW256" s="54"/>
      <c r="FX256" s="54"/>
      <c r="FY256" s="54"/>
      <c r="FZ256" s="54"/>
      <c r="GA256" s="54"/>
      <c r="GB256" s="54"/>
      <c r="GC256" s="54"/>
      <c r="GD256" s="54"/>
      <c r="GE256" s="54"/>
      <c r="GF256" s="54"/>
      <c r="GG256" s="54"/>
      <c r="GH256" s="54"/>
      <c r="GI256" s="54"/>
      <c r="GJ256" s="54"/>
      <c r="GK256" s="54"/>
      <c r="GL256" s="54"/>
      <c r="GM256" s="54"/>
      <c r="GN256" s="54"/>
      <c r="GO256" s="54"/>
      <c r="GP256" s="54"/>
      <c r="GQ256" s="54"/>
      <c r="GR256" s="54"/>
      <c r="GS256" s="54"/>
      <c r="GT256" s="54"/>
      <c r="GU256" s="54"/>
      <c r="GV256" s="54"/>
      <c r="GW256" s="54"/>
      <c r="GX256" s="54"/>
      <c r="GY256" s="54"/>
      <c r="GZ256" s="54"/>
      <c r="HA256" s="54"/>
      <c r="HB256" s="54"/>
      <c r="HC256" s="54"/>
      <c r="HD256" s="54"/>
      <c r="HE256" s="54"/>
      <c r="HF256" s="54"/>
      <c r="HG256" s="54"/>
      <c r="HH256" s="54"/>
      <c r="HI256" s="54"/>
      <c r="HJ256" s="54"/>
      <c r="HK256" s="54"/>
      <c r="HL256" s="54"/>
      <c r="HM256" s="54"/>
      <c r="HN256" s="54"/>
      <c r="HO256" s="54"/>
      <c r="HP256" s="54"/>
      <c r="HQ256" s="54"/>
      <c r="HR256" s="54"/>
    </row>
    <row r="257" spans="1:226" s="53" customFormat="1">
      <c r="A257" s="61"/>
      <c r="AI257" s="54"/>
      <c r="AJ257" s="54"/>
      <c r="AK257" s="54"/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4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  <c r="CY257" s="54"/>
      <c r="CZ257" s="54"/>
      <c r="DA257" s="54"/>
      <c r="DB257" s="54"/>
      <c r="DC257" s="54"/>
      <c r="DD257" s="54"/>
      <c r="DE257" s="54"/>
      <c r="DF257" s="54"/>
      <c r="DG257" s="54"/>
      <c r="DH257" s="54"/>
      <c r="DI257" s="54"/>
      <c r="DJ257" s="54"/>
      <c r="DK257" s="54"/>
      <c r="DL257" s="54"/>
      <c r="DM257" s="54"/>
      <c r="DN257" s="54"/>
      <c r="DO257" s="54"/>
      <c r="DP257" s="54"/>
      <c r="DQ257" s="54"/>
      <c r="DR257" s="54"/>
      <c r="DS257" s="54"/>
      <c r="DT257" s="54"/>
      <c r="DU257" s="54"/>
      <c r="DV257" s="54"/>
      <c r="DW257" s="54"/>
      <c r="DX257" s="54"/>
      <c r="DY257" s="54"/>
      <c r="DZ257" s="54"/>
      <c r="EA257" s="54"/>
      <c r="EB257" s="54"/>
      <c r="EC257" s="54"/>
      <c r="ED257" s="54"/>
      <c r="EE257" s="54"/>
      <c r="EF257" s="54"/>
      <c r="EG257" s="54"/>
      <c r="EH257" s="54"/>
      <c r="EI257" s="54"/>
      <c r="EJ257" s="54"/>
      <c r="EK257" s="54"/>
      <c r="EL257" s="54"/>
      <c r="EM257" s="54"/>
      <c r="EN257" s="54"/>
      <c r="EO257" s="54"/>
      <c r="EP257" s="54"/>
      <c r="EQ257" s="54"/>
      <c r="ER257" s="54"/>
      <c r="ES257" s="54"/>
      <c r="ET257" s="54"/>
      <c r="EU257" s="54"/>
      <c r="EV257" s="54"/>
      <c r="EW257" s="54"/>
      <c r="EX257" s="54"/>
      <c r="EY257" s="54"/>
      <c r="EZ257" s="54"/>
      <c r="FA257" s="54"/>
      <c r="FB257" s="54"/>
      <c r="FC257" s="54"/>
      <c r="FD257" s="54"/>
      <c r="FE257" s="54"/>
      <c r="FF257" s="54"/>
      <c r="FG257" s="54"/>
      <c r="FH257" s="54"/>
      <c r="FI257" s="54"/>
      <c r="FJ257" s="54"/>
      <c r="FK257" s="54"/>
      <c r="FL257" s="54"/>
      <c r="FM257" s="54"/>
      <c r="FN257" s="54"/>
      <c r="FO257" s="54"/>
      <c r="FP257" s="54"/>
      <c r="FQ257" s="54"/>
      <c r="FR257" s="54"/>
      <c r="FS257" s="54"/>
      <c r="FT257" s="54"/>
      <c r="FU257" s="54"/>
      <c r="FV257" s="54"/>
      <c r="FW257" s="54"/>
      <c r="FX257" s="54"/>
      <c r="FY257" s="54"/>
      <c r="FZ257" s="54"/>
      <c r="GA257" s="54"/>
      <c r="GB257" s="54"/>
      <c r="GC257" s="54"/>
      <c r="GD257" s="54"/>
      <c r="GE257" s="54"/>
      <c r="GF257" s="54"/>
      <c r="GG257" s="54"/>
      <c r="GH257" s="54"/>
      <c r="GI257" s="54"/>
      <c r="GJ257" s="54"/>
      <c r="GK257" s="54"/>
      <c r="GL257" s="54"/>
      <c r="GM257" s="54"/>
      <c r="GN257" s="54"/>
      <c r="GO257" s="54"/>
      <c r="GP257" s="54"/>
      <c r="GQ257" s="54"/>
      <c r="GR257" s="54"/>
      <c r="GS257" s="54"/>
      <c r="GT257" s="54"/>
      <c r="GU257" s="54"/>
      <c r="GV257" s="54"/>
      <c r="GW257" s="54"/>
      <c r="GX257" s="54"/>
      <c r="GY257" s="54"/>
      <c r="GZ257" s="54"/>
      <c r="HA257" s="54"/>
      <c r="HB257" s="54"/>
      <c r="HC257" s="54"/>
      <c r="HD257" s="54"/>
      <c r="HE257" s="54"/>
      <c r="HF257" s="54"/>
      <c r="HG257" s="54"/>
      <c r="HH257" s="54"/>
      <c r="HI257" s="54"/>
      <c r="HJ257" s="54"/>
      <c r="HK257" s="54"/>
      <c r="HL257" s="54"/>
      <c r="HM257" s="54"/>
      <c r="HN257" s="54"/>
      <c r="HO257" s="54"/>
      <c r="HP257" s="54"/>
      <c r="HQ257" s="54"/>
      <c r="HR257" s="54"/>
    </row>
    <row r="258" spans="1:226" s="53" customFormat="1">
      <c r="A258" s="61"/>
      <c r="AI258" s="54"/>
      <c r="AJ258" s="54"/>
      <c r="AK258" s="54"/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4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  <c r="CY258" s="54"/>
      <c r="CZ258" s="54"/>
      <c r="DA258" s="54"/>
      <c r="DB258" s="54"/>
      <c r="DC258" s="54"/>
      <c r="DD258" s="54"/>
      <c r="DE258" s="54"/>
      <c r="DF258" s="54"/>
      <c r="DG258" s="54"/>
      <c r="DH258" s="54"/>
      <c r="DI258" s="54"/>
      <c r="DJ258" s="54"/>
      <c r="DK258" s="54"/>
      <c r="DL258" s="54"/>
      <c r="DM258" s="54"/>
      <c r="DN258" s="54"/>
      <c r="DO258" s="54"/>
      <c r="DP258" s="54"/>
      <c r="DQ258" s="54"/>
      <c r="DR258" s="54"/>
      <c r="DS258" s="54"/>
      <c r="DT258" s="54"/>
      <c r="DU258" s="54"/>
      <c r="DV258" s="54"/>
      <c r="DW258" s="54"/>
      <c r="DX258" s="54"/>
      <c r="DY258" s="54"/>
      <c r="DZ258" s="54"/>
      <c r="EA258" s="54"/>
      <c r="EB258" s="54"/>
      <c r="EC258" s="54"/>
      <c r="ED258" s="54"/>
      <c r="EE258" s="54"/>
      <c r="EF258" s="54"/>
      <c r="EG258" s="54"/>
      <c r="EH258" s="54"/>
      <c r="EI258" s="54"/>
      <c r="EJ258" s="54"/>
      <c r="EK258" s="54"/>
      <c r="EL258" s="54"/>
      <c r="EM258" s="54"/>
      <c r="EN258" s="54"/>
      <c r="EO258" s="54"/>
      <c r="EP258" s="54"/>
      <c r="EQ258" s="54"/>
      <c r="ER258" s="54"/>
      <c r="ES258" s="54"/>
      <c r="ET258" s="54"/>
      <c r="EU258" s="54"/>
      <c r="EV258" s="54"/>
      <c r="EW258" s="54"/>
      <c r="EX258" s="54"/>
      <c r="EY258" s="54"/>
      <c r="EZ258" s="54"/>
      <c r="FA258" s="54"/>
      <c r="FB258" s="54"/>
      <c r="FC258" s="54"/>
      <c r="FD258" s="54"/>
      <c r="FE258" s="54"/>
      <c r="FF258" s="54"/>
      <c r="FG258" s="54"/>
      <c r="FH258" s="54"/>
      <c r="FI258" s="54"/>
      <c r="FJ258" s="54"/>
      <c r="FK258" s="54"/>
      <c r="FL258" s="54"/>
      <c r="FM258" s="54"/>
      <c r="FN258" s="54"/>
      <c r="FO258" s="54"/>
      <c r="FP258" s="54"/>
      <c r="FQ258" s="54"/>
      <c r="FR258" s="54"/>
      <c r="FS258" s="54"/>
      <c r="FT258" s="54"/>
      <c r="FU258" s="54"/>
      <c r="FV258" s="54"/>
      <c r="FW258" s="54"/>
      <c r="FX258" s="54"/>
      <c r="FY258" s="54"/>
      <c r="FZ258" s="54"/>
      <c r="GA258" s="54"/>
      <c r="GB258" s="54"/>
      <c r="GC258" s="54"/>
      <c r="GD258" s="54"/>
      <c r="GE258" s="54"/>
      <c r="GF258" s="54"/>
      <c r="GG258" s="54"/>
      <c r="GH258" s="54"/>
      <c r="GI258" s="54"/>
      <c r="GJ258" s="54"/>
      <c r="GK258" s="54"/>
      <c r="GL258" s="54"/>
      <c r="GM258" s="54"/>
      <c r="GN258" s="54"/>
      <c r="GO258" s="54"/>
      <c r="GP258" s="54"/>
      <c r="GQ258" s="54"/>
      <c r="GR258" s="54"/>
      <c r="GS258" s="54"/>
      <c r="GT258" s="54"/>
      <c r="GU258" s="54"/>
      <c r="GV258" s="54"/>
      <c r="GW258" s="54"/>
      <c r="GX258" s="54"/>
      <c r="GY258" s="54"/>
      <c r="GZ258" s="54"/>
      <c r="HA258" s="54"/>
      <c r="HB258" s="54"/>
      <c r="HC258" s="54"/>
      <c r="HD258" s="54"/>
      <c r="HE258" s="54"/>
      <c r="HF258" s="54"/>
      <c r="HG258" s="54"/>
      <c r="HH258" s="54"/>
      <c r="HI258" s="54"/>
      <c r="HJ258" s="54"/>
      <c r="HK258" s="54"/>
      <c r="HL258" s="54"/>
      <c r="HM258" s="54"/>
      <c r="HN258" s="54"/>
      <c r="HO258" s="54"/>
      <c r="HP258" s="54"/>
      <c r="HQ258" s="54"/>
      <c r="HR258" s="54"/>
    </row>
    <row r="259" spans="1:226" s="53" customFormat="1">
      <c r="A259" s="61"/>
      <c r="AI259" s="54"/>
      <c r="AJ259" s="54"/>
      <c r="AK259" s="54"/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4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  <c r="CU259" s="54"/>
      <c r="CV259" s="54"/>
      <c r="CW259" s="54"/>
      <c r="CX259" s="54"/>
      <c r="CY259" s="54"/>
      <c r="CZ259" s="54"/>
      <c r="DA259" s="54"/>
      <c r="DB259" s="54"/>
      <c r="DC259" s="54"/>
      <c r="DD259" s="54"/>
      <c r="DE259" s="54"/>
      <c r="DF259" s="54"/>
      <c r="DG259" s="54"/>
      <c r="DH259" s="54"/>
      <c r="DI259" s="54"/>
      <c r="DJ259" s="54"/>
      <c r="DK259" s="54"/>
      <c r="DL259" s="54"/>
      <c r="DM259" s="54"/>
      <c r="DN259" s="54"/>
      <c r="DO259" s="54"/>
      <c r="DP259" s="54"/>
      <c r="DQ259" s="54"/>
      <c r="DR259" s="54"/>
      <c r="DS259" s="54"/>
      <c r="DT259" s="54"/>
      <c r="DU259" s="54"/>
      <c r="DV259" s="54"/>
      <c r="DW259" s="54"/>
      <c r="DX259" s="54"/>
      <c r="DY259" s="54"/>
      <c r="DZ259" s="54"/>
      <c r="EA259" s="54"/>
      <c r="EB259" s="54"/>
      <c r="EC259" s="54"/>
      <c r="ED259" s="54"/>
      <c r="EE259" s="54"/>
      <c r="EF259" s="54"/>
      <c r="EG259" s="54"/>
      <c r="EH259" s="54"/>
      <c r="EI259" s="54"/>
      <c r="EJ259" s="54"/>
      <c r="EK259" s="54"/>
      <c r="EL259" s="54"/>
      <c r="EM259" s="54"/>
      <c r="EN259" s="54"/>
      <c r="EO259" s="54"/>
      <c r="EP259" s="54"/>
      <c r="EQ259" s="54"/>
      <c r="ER259" s="54"/>
      <c r="ES259" s="54"/>
      <c r="ET259" s="54"/>
      <c r="EU259" s="54"/>
      <c r="EV259" s="54"/>
      <c r="EW259" s="54"/>
      <c r="EX259" s="54"/>
      <c r="EY259" s="54"/>
      <c r="EZ259" s="54"/>
      <c r="FA259" s="54"/>
      <c r="FB259" s="54"/>
      <c r="FC259" s="54"/>
      <c r="FD259" s="54"/>
      <c r="FE259" s="54"/>
      <c r="FF259" s="54"/>
      <c r="FG259" s="54"/>
      <c r="FH259" s="54"/>
      <c r="FI259" s="54"/>
      <c r="FJ259" s="54"/>
      <c r="FK259" s="54"/>
      <c r="FL259" s="54"/>
      <c r="FM259" s="54"/>
      <c r="FN259" s="54"/>
      <c r="FO259" s="54"/>
      <c r="FP259" s="54"/>
      <c r="FQ259" s="54"/>
      <c r="FR259" s="54"/>
      <c r="FS259" s="54"/>
      <c r="FT259" s="54"/>
      <c r="FU259" s="54"/>
      <c r="FV259" s="54"/>
      <c r="FW259" s="54"/>
      <c r="FX259" s="54"/>
      <c r="FY259" s="54"/>
      <c r="FZ259" s="54"/>
      <c r="GA259" s="54"/>
      <c r="GB259" s="54"/>
      <c r="GC259" s="54"/>
      <c r="GD259" s="54"/>
      <c r="GE259" s="54"/>
      <c r="GF259" s="54"/>
      <c r="GG259" s="54"/>
      <c r="GH259" s="54"/>
      <c r="GI259" s="54"/>
      <c r="GJ259" s="54"/>
      <c r="GK259" s="54"/>
      <c r="GL259" s="54"/>
      <c r="GM259" s="54"/>
      <c r="GN259" s="54"/>
      <c r="GO259" s="54"/>
      <c r="GP259" s="54"/>
      <c r="GQ259" s="54"/>
      <c r="GR259" s="54"/>
      <c r="GS259" s="54"/>
      <c r="GT259" s="54"/>
      <c r="GU259" s="54"/>
      <c r="GV259" s="54"/>
      <c r="GW259" s="54"/>
      <c r="GX259" s="54"/>
      <c r="GY259" s="54"/>
      <c r="GZ259" s="54"/>
      <c r="HA259" s="54"/>
      <c r="HB259" s="54"/>
      <c r="HC259" s="54"/>
      <c r="HD259" s="54"/>
      <c r="HE259" s="54"/>
      <c r="HF259" s="54"/>
      <c r="HG259" s="54"/>
      <c r="HH259" s="54"/>
      <c r="HI259" s="54"/>
      <c r="HJ259" s="54"/>
      <c r="HK259" s="54"/>
      <c r="HL259" s="54"/>
      <c r="HM259" s="54"/>
      <c r="HN259" s="54"/>
      <c r="HO259" s="54"/>
      <c r="HP259" s="54"/>
      <c r="HQ259" s="54"/>
      <c r="HR259" s="54"/>
    </row>
    <row r="260" spans="1:226" s="53" customFormat="1">
      <c r="A260" s="61"/>
      <c r="AI260" s="54"/>
      <c r="AJ260" s="54"/>
      <c r="AK260" s="54"/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4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  <c r="CY260" s="54"/>
      <c r="CZ260" s="54"/>
      <c r="DA260" s="54"/>
      <c r="DB260" s="54"/>
      <c r="DC260" s="54"/>
      <c r="DD260" s="54"/>
      <c r="DE260" s="54"/>
      <c r="DF260" s="54"/>
      <c r="DG260" s="54"/>
      <c r="DH260" s="54"/>
      <c r="DI260" s="54"/>
      <c r="DJ260" s="54"/>
      <c r="DK260" s="54"/>
      <c r="DL260" s="54"/>
      <c r="DM260" s="54"/>
      <c r="DN260" s="54"/>
      <c r="DO260" s="54"/>
      <c r="DP260" s="54"/>
      <c r="DQ260" s="54"/>
      <c r="DR260" s="54"/>
      <c r="DS260" s="54"/>
      <c r="DT260" s="54"/>
      <c r="DU260" s="54"/>
      <c r="DV260" s="54"/>
      <c r="DW260" s="54"/>
      <c r="DX260" s="54"/>
      <c r="DY260" s="54"/>
      <c r="DZ260" s="54"/>
      <c r="EA260" s="54"/>
      <c r="EB260" s="54"/>
      <c r="EC260" s="54"/>
      <c r="ED260" s="54"/>
      <c r="EE260" s="54"/>
      <c r="EF260" s="54"/>
      <c r="EG260" s="54"/>
      <c r="EH260" s="54"/>
      <c r="EI260" s="54"/>
      <c r="EJ260" s="54"/>
      <c r="EK260" s="54"/>
      <c r="EL260" s="54"/>
      <c r="EM260" s="54"/>
      <c r="EN260" s="54"/>
      <c r="EO260" s="54"/>
      <c r="EP260" s="54"/>
      <c r="EQ260" s="54"/>
      <c r="ER260" s="54"/>
      <c r="ES260" s="54"/>
      <c r="ET260" s="54"/>
      <c r="EU260" s="54"/>
      <c r="EV260" s="54"/>
      <c r="EW260" s="54"/>
      <c r="EX260" s="54"/>
      <c r="EY260" s="54"/>
      <c r="EZ260" s="54"/>
      <c r="FA260" s="54"/>
      <c r="FB260" s="54"/>
      <c r="FC260" s="54"/>
      <c r="FD260" s="54"/>
      <c r="FE260" s="54"/>
      <c r="FF260" s="54"/>
      <c r="FG260" s="54"/>
      <c r="FH260" s="54"/>
      <c r="FI260" s="54"/>
      <c r="FJ260" s="54"/>
      <c r="FK260" s="54"/>
      <c r="FL260" s="54"/>
      <c r="FM260" s="54"/>
      <c r="FN260" s="54"/>
      <c r="FO260" s="54"/>
      <c r="FP260" s="54"/>
      <c r="FQ260" s="54"/>
      <c r="FR260" s="54"/>
      <c r="FS260" s="54"/>
      <c r="FT260" s="54"/>
      <c r="FU260" s="54"/>
      <c r="FV260" s="54"/>
      <c r="FW260" s="54"/>
      <c r="FX260" s="54"/>
      <c r="FY260" s="54"/>
      <c r="FZ260" s="54"/>
      <c r="GA260" s="54"/>
      <c r="GB260" s="54"/>
      <c r="GC260" s="54"/>
      <c r="GD260" s="54"/>
      <c r="GE260" s="54"/>
      <c r="GF260" s="54"/>
      <c r="GG260" s="54"/>
      <c r="GH260" s="54"/>
      <c r="GI260" s="54"/>
      <c r="GJ260" s="54"/>
      <c r="GK260" s="54"/>
      <c r="GL260" s="54"/>
      <c r="GM260" s="54"/>
      <c r="GN260" s="54"/>
      <c r="GO260" s="54"/>
      <c r="GP260" s="54"/>
      <c r="GQ260" s="54"/>
      <c r="GR260" s="54"/>
      <c r="GS260" s="54"/>
      <c r="GT260" s="54"/>
      <c r="GU260" s="54"/>
      <c r="GV260" s="54"/>
      <c r="GW260" s="54"/>
      <c r="GX260" s="54"/>
      <c r="GY260" s="54"/>
      <c r="GZ260" s="54"/>
      <c r="HA260" s="54"/>
      <c r="HB260" s="54"/>
      <c r="HC260" s="54"/>
      <c r="HD260" s="54"/>
      <c r="HE260" s="54"/>
      <c r="HF260" s="54"/>
      <c r="HG260" s="54"/>
      <c r="HH260" s="54"/>
      <c r="HI260" s="54"/>
      <c r="HJ260" s="54"/>
      <c r="HK260" s="54"/>
      <c r="HL260" s="54"/>
      <c r="HM260" s="54"/>
      <c r="HN260" s="54"/>
      <c r="HO260" s="54"/>
      <c r="HP260" s="54"/>
      <c r="HQ260" s="54"/>
      <c r="HR260" s="54"/>
    </row>
    <row r="261" spans="1:226" s="53" customFormat="1">
      <c r="A261" s="61"/>
      <c r="AI261" s="54"/>
      <c r="AJ261" s="54"/>
      <c r="AK261" s="54"/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4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  <c r="CY261" s="54"/>
      <c r="CZ261" s="54"/>
      <c r="DA261" s="54"/>
      <c r="DB261" s="54"/>
      <c r="DC261" s="54"/>
      <c r="DD261" s="54"/>
      <c r="DE261" s="54"/>
      <c r="DF261" s="54"/>
      <c r="DG261" s="54"/>
      <c r="DH261" s="54"/>
      <c r="DI261" s="54"/>
      <c r="DJ261" s="54"/>
      <c r="DK261" s="54"/>
      <c r="DL261" s="54"/>
      <c r="DM261" s="54"/>
      <c r="DN261" s="54"/>
      <c r="DO261" s="54"/>
      <c r="DP261" s="54"/>
      <c r="DQ261" s="54"/>
      <c r="DR261" s="54"/>
      <c r="DS261" s="54"/>
      <c r="DT261" s="54"/>
      <c r="DU261" s="54"/>
      <c r="DV261" s="54"/>
      <c r="DW261" s="54"/>
      <c r="DX261" s="54"/>
      <c r="DY261" s="54"/>
      <c r="DZ261" s="54"/>
      <c r="EA261" s="54"/>
      <c r="EB261" s="54"/>
      <c r="EC261" s="54"/>
      <c r="ED261" s="54"/>
      <c r="EE261" s="54"/>
      <c r="EF261" s="54"/>
      <c r="EG261" s="54"/>
      <c r="EH261" s="54"/>
      <c r="EI261" s="54"/>
      <c r="EJ261" s="54"/>
      <c r="EK261" s="54"/>
      <c r="EL261" s="54"/>
      <c r="EM261" s="54"/>
      <c r="EN261" s="54"/>
      <c r="EO261" s="54"/>
      <c r="EP261" s="54"/>
      <c r="EQ261" s="54"/>
      <c r="ER261" s="54"/>
      <c r="ES261" s="54"/>
      <c r="ET261" s="54"/>
      <c r="EU261" s="54"/>
      <c r="EV261" s="54"/>
      <c r="EW261" s="54"/>
      <c r="EX261" s="54"/>
      <c r="EY261" s="54"/>
      <c r="EZ261" s="54"/>
      <c r="FA261" s="54"/>
      <c r="FB261" s="54"/>
      <c r="FC261" s="54"/>
      <c r="FD261" s="54"/>
      <c r="FE261" s="54"/>
      <c r="FF261" s="54"/>
      <c r="FG261" s="54"/>
      <c r="FH261" s="54"/>
      <c r="FI261" s="54"/>
      <c r="FJ261" s="54"/>
      <c r="FK261" s="54"/>
      <c r="FL261" s="54"/>
      <c r="FM261" s="54"/>
      <c r="FN261" s="54"/>
      <c r="FO261" s="54"/>
      <c r="FP261" s="54"/>
      <c r="FQ261" s="54"/>
      <c r="FR261" s="54"/>
      <c r="FS261" s="54"/>
      <c r="FT261" s="54"/>
      <c r="FU261" s="54"/>
      <c r="FV261" s="54"/>
      <c r="FW261" s="54"/>
      <c r="FX261" s="54"/>
      <c r="FY261" s="54"/>
      <c r="FZ261" s="54"/>
      <c r="GA261" s="54"/>
      <c r="GB261" s="54"/>
      <c r="GC261" s="54"/>
      <c r="GD261" s="54"/>
      <c r="GE261" s="54"/>
      <c r="GF261" s="54"/>
      <c r="GG261" s="54"/>
      <c r="GH261" s="54"/>
      <c r="GI261" s="54"/>
      <c r="GJ261" s="54"/>
      <c r="GK261" s="54"/>
      <c r="GL261" s="54"/>
      <c r="GM261" s="54"/>
      <c r="GN261" s="54"/>
      <c r="GO261" s="54"/>
      <c r="GP261" s="54"/>
      <c r="GQ261" s="54"/>
      <c r="GR261" s="54"/>
      <c r="GS261" s="54"/>
      <c r="GT261" s="54"/>
      <c r="GU261" s="54"/>
      <c r="GV261" s="54"/>
      <c r="GW261" s="54"/>
      <c r="GX261" s="54"/>
      <c r="GY261" s="54"/>
      <c r="GZ261" s="54"/>
      <c r="HA261" s="54"/>
      <c r="HB261" s="54"/>
      <c r="HC261" s="54"/>
      <c r="HD261" s="54"/>
      <c r="HE261" s="54"/>
      <c r="HF261" s="54"/>
      <c r="HG261" s="54"/>
      <c r="HH261" s="54"/>
      <c r="HI261" s="54"/>
      <c r="HJ261" s="54"/>
      <c r="HK261" s="54"/>
      <c r="HL261" s="54"/>
      <c r="HM261" s="54"/>
      <c r="HN261" s="54"/>
      <c r="HO261" s="54"/>
      <c r="HP261" s="54"/>
      <c r="HQ261" s="54"/>
      <c r="HR261" s="54"/>
    </row>
    <row r="262" spans="1:226" s="53" customFormat="1">
      <c r="A262" s="61"/>
      <c r="AI262" s="54"/>
      <c r="AJ262" s="54"/>
      <c r="AK262" s="54"/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4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  <c r="CU262" s="54"/>
      <c r="CV262" s="54"/>
      <c r="CW262" s="54"/>
      <c r="CX262" s="54"/>
      <c r="CY262" s="54"/>
      <c r="CZ262" s="54"/>
      <c r="DA262" s="54"/>
      <c r="DB262" s="54"/>
      <c r="DC262" s="54"/>
      <c r="DD262" s="54"/>
      <c r="DE262" s="54"/>
      <c r="DF262" s="54"/>
      <c r="DG262" s="54"/>
      <c r="DH262" s="54"/>
      <c r="DI262" s="54"/>
      <c r="DJ262" s="54"/>
      <c r="DK262" s="54"/>
      <c r="DL262" s="54"/>
      <c r="DM262" s="54"/>
      <c r="DN262" s="54"/>
      <c r="DO262" s="54"/>
      <c r="DP262" s="54"/>
      <c r="DQ262" s="54"/>
      <c r="DR262" s="54"/>
      <c r="DS262" s="54"/>
      <c r="DT262" s="54"/>
      <c r="DU262" s="54"/>
      <c r="DV262" s="54"/>
      <c r="DW262" s="54"/>
      <c r="DX262" s="54"/>
      <c r="DY262" s="54"/>
      <c r="DZ262" s="54"/>
      <c r="EA262" s="54"/>
      <c r="EB262" s="54"/>
      <c r="EC262" s="54"/>
      <c r="ED262" s="54"/>
      <c r="EE262" s="54"/>
      <c r="EF262" s="54"/>
      <c r="EG262" s="54"/>
      <c r="EH262" s="54"/>
      <c r="EI262" s="54"/>
      <c r="EJ262" s="54"/>
      <c r="EK262" s="54"/>
      <c r="EL262" s="54"/>
      <c r="EM262" s="54"/>
      <c r="EN262" s="54"/>
      <c r="EO262" s="54"/>
      <c r="EP262" s="54"/>
      <c r="EQ262" s="54"/>
      <c r="ER262" s="54"/>
      <c r="ES262" s="54"/>
      <c r="ET262" s="54"/>
      <c r="EU262" s="54"/>
      <c r="EV262" s="54"/>
      <c r="EW262" s="54"/>
      <c r="EX262" s="54"/>
      <c r="EY262" s="54"/>
      <c r="EZ262" s="54"/>
      <c r="FA262" s="54"/>
      <c r="FB262" s="54"/>
      <c r="FC262" s="54"/>
      <c r="FD262" s="54"/>
      <c r="FE262" s="54"/>
      <c r="FF262" s="54"/>
      <c r="FG262" s="54"/>
      <c r="FH262" s="54"/>
      <c r="FI262" s="54"/>
      <c r="FJ262" s="54"/>
      <c r="FK262" s="54"/>
      <c r="FL262" s="54"/>
      <c r="FM262" s="54"/>
      <c r="FN262" s="54"/>
      <c r="FO262" s="54"/>
      <c r="FP262" s="54"/>
      <c r="FQ262" s="54"/>
      <c r="FR262" s="54"/>
      <c r="FS262" s="54"/>
      <c r="FT262" s="54"/>
      <c r="FU262" s="54"/>
      <c r="FV262" s="54"/>
      <c r="FW262" s="54"/>
      <c r="FX262" s="54"/>
      <c r="FY262" s="54"/>
      <c r="FZ262" s="54"/>
      <c r="GA262" s="54"/>
      <c r="GB262" s="54"/>
      <c r="GC262" s="54"/>
      <c r="GD262" s="54"/>
      <c r="GE262" s="54"/>
      <c r="GF262" s="54"/>
      <c r="GG262" s="54"/>
      <c r="GH262" s="54"/>
      <c r="GI262" s="54"/>
      <c r="GJ262" s="54"/>
      <c r="GK262" s="54"/>
      <c r="GL262" s="54"/>
      <c r="GM262" s="54"/>
      <c r="GN262" s="54"/>
      <c r="GO262" s="54"/>
      <c r="GP262" s="54"/>
      <c r="GQ262" s="54"/>
      <c r="GR262" s="54"/>
      <c r="GS262" s="54"/>
      <c r="GT262" s="54"/>
      <c r="GU262" s="54"/>
      <c r="GV262" s="54"/>
      <c r="GW262" s="54"/>
      <c r="GX262" s="54"/>
      <c r="GY262" s="54"/>
      <c r="GZ262" s="54"/>
      <c r="HA262" s="54"/>
      <c r="HB262" s="54"/>
      <c r="HC262" s="54"/>
      <c r="HD262" s="54"/>
      <c r="HE262" s="54"/>
      <c r="HF262" s="54"/>
      <c r="HG262" s="54"/>
      <c r="HH262" s="54"/>
      <c r="HI262" s="54"/>
      <c r="HJ262" s="54"/>
      <c r="HK262" s="54"/>
      <c r="HL262" s="54"/>
      <c r="HM262" s="54"/>
      <c r="HN262" s="54"/>
      <c r="HO262" s="54"/>
      <c r="HP262" s="54"/>
      <c r="HQ262" s="54"/>
      <c r="HR262" s="54"/>
    </row>
    <row r="263" spans="1:226" s="53" customFormat="1">
      <c r="A263" s="61"/>
      <c r="AI263" s="54"/>
      <c r="AJ263" s="54"/>
      <c r="AK263" s="54"/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4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54"/>
      <c r="CZ263" s="54"/>
      <c r="DA263" s="54"/>
      <c r="DB263" s="54"/>
      <c r="DC263" s="54"/>
      <c r="DD263" s="54"/>
      <c r="DE263" s="54"/>
      <c r="DF263" s="54"/>
      <c r="DG263" s="54"/>
      <c r="DH263" s="54"/>
      <c r="DI263" s="54"/>
      <c r="DJ263" s="54"/>
      <c r="DK263" s="54"/>
      <c r="DL263" s="54"/>
      <c r="DM263" s="54"/>
      <c r="DN263" s="54"/>
      <c r="DO263" s="54"/>
      <c r="DP263" s="54"/>
      <c r="DQ263" s="54"/>
      <c r="DR263" s="54"/>
      <c r="DS263" s="54"/>
      <c r="DT263" s="54"/>
      <c r="DU263" s="54"/>
      <c r="DV263" s="54"/>
      <c r="DW263" s="54"/>
      <c r="DX263" s="54"/>
      <c r="DY263" s="54"/>
      <c r="DZ263" s="54"/>
      <c r="EA263" s="54"/>
      <c r="EB263" s="54"/>
      <c r="EC263" s="54"/>
      <c r="ED263" s="54"/>
      <c r="EE263" s="54"/>
      <c r="EF263" s="54"/>
      <c r="EG263" s="54"/>
      <c r="EH263" s="54"/>
      <c r="EI263" s="54"/>
      <c r="EJ263" s="54"/>
      <c r="EK263" s="54"/>
      <c r="EL263" s="54"/>
      <c r="EM263" s="54"/>
      <c r="EN263" s="54"/>
      <c r="EO263" s="54"/>
      <c r="EP263" s="54"/>
      <c r="EQ263" s="54"/>
      <c r="ER263" s="54"/>
      <c r="ES263" s="54"/>
      <c r="ET263" s="54"/>
      <c r="EU263" s="54"/>
      <c r="EV263" s="54"/>
      <c r="EW263" s="54"/>
      <c r="EX263" s="54"/>
      <c r="EY263" s="54"/>
      <c r="EZ263" s="54"/>
      <c r="FA263" s="54"/>
      <c r="FB263" s="54"/>
      <c r="FC263" s="54"/>
      <c r="FD263" s="54"/>
      <c r="FE263" s="54"/>
      <c r="FF263" s="54"/>
      <c r="FG263" s="54"/>
      <c r="FH263" s="54"/>
      <c r="FI263" s="54"/>
      <c r="FJ263" s="54"/>
      <c r="FK263" s="54"/>
      <c r="FL263" s="54"/>
      <c r="FM263" s="54"/>
      <c r="FN263" s="54"/>
      <c r="FO263" s="54"/>
      <c r="FP263" s="54"/>
      <c r="FQ263" s="54"/>
      <c r="FR263" s="54"/>
      <c r="FS263" s="54"/>
      <c r="FT263" s="54"/>
      <c r="FU263" s="54"/>
      <c r="FV263" s="54"/>
      <c r="FW263" s="54"/>
      <c r="FX263" s="54"/>
      <c r="FY263" s="54"/>
      <c r="FZ263" s="54"/>
      <c r="GA263" s="54"/>
      <c r="GB263" s="54"/>
      <c r="GC263" s="54"/>
      <c r="GD263" s="54"/>
      <c r="GE263" s="54"/>
      <c r="GF263" s="54"/>
      <c r="GG263" s="54"/>
      <c r="GH263" s="54"/>
      <c r="GI263" s="54"/>
      <c r="GJ263" s="54"/>
      <c r="GK263" s="54"/>
      <c r="GL263" s="54"/>
      <c r="GM263" s="54"/>
      <c r="GN263" s="54"/>
      <c r="GO263" s="54"/>
      <c r="GP263" s="54"/>
      <c r="GQ263" s="54"/>
      <c r="GR263" s="54"/>
      <c r="GS263" s="54"/>
      <c r="GT263" s="54"/>
      <c r="GU263" s="54"/>
      <c r="GV263" s="54"/>
      <c r="GW263" s="54"/>
      <c r="GX263" s="54"/>
      <c r="GY263" s="54"/>
      <c r="GZ263" s="54"/>
      <c r="HA263" s="54"/>
      <c r="HB263" s="54"/>
      <c r="HC263" s="54"/>
      <c r="HD263" s="54"/>
      <c r="HE263" s="54"/>
      <c r="HF263" s="54"/>
      <c r="HG263" s="54"/>
      <c r="HH263" s="54"/>
      <c r="HI263" s="54"/>
      <c r="HJ263" s="54"/>
      <c r="HK263" s="54"/>
      <c r="HL263" s="54"/>
      <c r="HM263" s="54"/>
      <c r="HN263" s="54"/>
      <c r="HO263" s="54"/>
      <c r="HP263" s="54"/>
      <c r="HQ263" s="54"/>
      <c r="HR263" s="54"/>
    </row>
    <row r="264" spans="1:226" s="53" customFormat="1">
      <c r="A264" s="61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4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54"/>
      <c r="CZ264" s="54"/>
      <c r="DA264" s="54"/>
      <c r="DB264" s="54"/>
      <c r="DC264" s="54"/>
      <c r="DD264" s="54"/>
      <c r="DE264" s="54"/>
      <c r="DF264" s="54"/>
      <c r="DG264" s="54"/>
      <c r="DH264" s="54"/>
      <c r="DI264" s="54"/>
      <c r="DJ264" s="54"/>
      <c r="DK264" s="54"/>
      <c r="DL264" s="54"/>
      <c r="DM264" s="54"/>
      <c r="DN264" s="54"/>
      <c r="DO264" s="54"/>
      <c r="DP264" s="54"/>
      <c r="DQ264" s="54"/>
      <c r="DR264" s="54"/>
      <c r="DS264" s="54"/>
      <c r="DT264" s="54"/>
      <c r="DU264" s="54"/>
      <c r="DV264" s="54"/>
      <c r="DW264" s="54"/>
      <c r="DX264" s="54"/>
      <c r="DY264" s="54"/>
      <c r="DZ264" s="54"/>
      <c r="EA264" s="54"/>
      <c r="EB264" s="54"/>
      <c r="EC264" s="54"/>
      <c r="ED264" s="54"/>
      <c r="EE264" s="54"/>
      <c r="EF264" s="54"/>
      <c r="EG264" s="54"/>
      <c r="EH264" s="54"/>
      <c r="EI264" s="54"/>
      <c r="EJ264" s="54"/>
      <c r="EK264" s="54"/>
      <c r="EL264" s="54"/>
      <c r="EM264" s="54"/>
      <c r="EN264" s="54"/>
      <c r="EO264" s="54"/>
      <c r="EP264" s="54"/>
      <c r="EQ264" s="54"/>
      <c r="ER264" s="54"/>
      <c r="ES264" s="54"/>
      <c r="ET264" s="54"/>
      <c r="EU264" s="54"/>
      <c r="EV264" s="54"/>
      <c r="EW264" s="54"/>
      <c r="EX264" s="54"/>
      <c r="EY264" s="54"/>
      <c r="EZ264" s="54"/>
      <c r="FA264" s="54"/>
      <c r="FB264" s="54"/>
      <c r="FC264" s="54"/>
      <c r="FD264" s="54"/>
      <c r="FE264" s="54"/>
      <c r="FF264" s="54"/>
      <c r="FG264" s="54"/>
      <c r="FH264" s="54"/>
      <c r="FI264" s="54"/>
      <c r="FJ264" s="54"/>
      <c r="FK264" s="54"/>
      <c r="FL264" s="54"/>
      <c r="FM264" s="54"/>
      <c r="FN264" s="54"/>
      <c r="FO264" s="54"/>
      <c r="FP264" s="54"/>
      <c r="FQ264" s="54"/>
      <c r="FR264" s="54"/>
      <c r="FS264" s="54"/>
      <c r="FT264" s="54"/>
      <c r="FU264" s="54"/>
      <c r="FV264" s="54"/>
      <c r="FW264" s="54"/>
      <c r="FX264" s="54"/>
      <c r="FY264" s="54"/>
      <c r="FZ264" s="54"/>
      <c r="GA264" s="54"/>
      <c r="GB264" s="54"/>
      <c r="GC264" s="54"/>
      <c r="GD264" s="54"/>
      <c r="GE264" s="54"/>
      <c r="GF264" s="54"/>
      <c r="GG264" s="54"/>
      <c r="GH264" s="54"/>
      <c r="GI264" s="54"/>
      <c r="GJ264" s="54"/>
      <c r="GK264" s="54"/>
      <c r="GL264" s="54"/>
      <c r="GM264" s="54"/>
      <c r="GN264" s="54"/>
      <c r="GO264" s="54"/>
      <c r="GP264" s="54"/>
      <c r="GQ264" s="54"/>
      <c r="GR264" s="54"/>
      <c r="GS264" s="54"/>
      <c r="GT264" s="54"/>
      <c r="GU264" s="54"/>
      <c r="GV264" s="54"/>
      <c r="GW264" s="54"/>
      <c r="GX264" s="54"/>
      <c r="GY264" s="54"/>
      <c r="GZ264" s="54"/>
      <c r="HA264" s="54"/>
      <c r="HB264" s="54"/>
      <c r="HC264" s="54"/>
      <c r="HD264" s="54"/>
      <c r="HE264" s="54"/>
      <c r="HF264" s="54"/>
      <c r="HG264" s="54"/>
      <c r="HH264" s="54"/>
      <c r="HI264" s="54"/>
      <c r="HJ264" s="54"/>
      <c r="HK264" s="54"/>
      <c r="HL264" s="54"/>
      <c r="HM264" s="54"/>
      <c r="HN264" s="54"/>
      <c r="HO264" s="54"/>
      <c r="HP264" s="54"/>
      <c r="HQ264" s="54"/>
      <c r="HR264" s="54"/>
    </row>
    <row r="265" spans="1:226" s="53" customFormat="1">
      <c r="A265" s="61"/>
      <c r="AI265" s="54"/>
      <c r="AJ265" s="54"/>
      <c r="AK265" s="54"/>
      <c r="AL265" s="54"/>
      <c r="AM265" s="54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4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  <c r="CY265" s="54"/>
      <c r="CZ265" s="54"/>
      <c r="DA265" s="54"/>
      <c r="DB265" s="54"/>
      <c r="DC265" s="54"/>
      <c r="DD265" s="54"/>
      <c r="DE265" s="54"/>
      <c r="DF265" s="54"/>
      <c r="DG265" s="54"/>
      <c r="DH265" s="54"/>
      <c r="DI265" s="54"/>
      <c r="DJ265" s="54"/>
      <c r="DK265" s="54"/>
      <c r="DL265" s="54"/>
      <c r="DM265" s="54"/>
      <c r="DN265" s="54"/>
      <c r="DO265" s="54"/>
      <c r="DP265" s="54"/>
      <c r="DQ265" s="54"/>
      <c r="DR265" s="54"/>
      <c r="DS265" s="54"/>
      <c r="DT265" s="54"/>
      <c r="DU265" s="54"/>
      <c r="DV265" s="54"/>
      <c r="DW265" s="54"/>
      <c r="DX265" s="54"/>
      <c r="DY265" s="54"/>
      <c r="DZ265" s="54"/>
      <c r="EA265" s="54"/>
      <c r="EB265" s="54"/>
      <c r="EC265" s="54"/>
      <c r="ED265" s="54"/>
      <c r="EE265" s="54"/>
      <c r="EF265" s="54"/>
      <c r="EG265" s="54"/>
      <c r="EH265" s="54"/>
      <c r="EI265" s="54"/>
      <c r="EJ265" s="54"/>
      <c r="EK265" s="54"/>
      <c r="EL265" s="54"/>
      <c r="EM265" s="54"/>
      <c r="EN265" s="54"/>
      <c r="EO265" s="54"/>
      <c r="EP265" s="54"/>
      <c r="EQ265" s="54"/>
      <c r="ER265" s="54"/>
      <c r="ES265" s="54"/>
      <c r="ET265" s="54"/>
      <c r="EU265" s="54"/>
      <c r="EV265" s="54"/>
      <c r="EW265" s="54"/>
      <c r="EX265" s="54"/>
      <c r="EY265" s="54"/>
      <c r="EZ265" s="54"/>
      <c r="FA265" s="54"/>
      <c r="FB265" s="54"/>
      <c r="FC265" s="54"/>
      <c r="FD265" s="54"/>
      <c r="FE265" s="54"/>
      <c r="FF265" s="54"/>
      <c r="FG265" s="54"/>
      <c r="FH265" s="54"/>
      <c r="FI265" s="54"/>
      <c r="FJ265" s="54"/>
      <c r="FK265" s="54"/>
      <c r="FL265" s="54"/>
      <c r="FM265" s="54"/>
      <c r="FN265" s="54"/>
      <c r="FO265" s="54"/>
      <c r="FP265" s="54"/>
      <c r="FQ265" s="54"/>
      <c r="FR265" s="54"/>
      <c r="FS265" s="54"/>
      <c r="FT265" s="54"/>
      <c r="FU265" s="54"/>
      <c r="FV265" s="54"/>
      <c r="FW265" s="54"/>
      <c r="FX265" s="54"/>
      <c r="FY265" s="54"/>
      <c r="FZ265" s="54"/>
      <c r="GA265" s="54"/>
      <c r="GB265" s="54"/>
      <c r="GC265" s="54"/>
      <c r="GD265" s="54"/>
      <c r="GE265" s="54"/>
      <c r="GF265" s="54"/>
      <c r="GG265" s="54"/>
      <c r="GH265" s="54"/>
      <c r="GI265" s="54"/>
      <c r="GJ265" s="54"/>
      <c r="GK265" s="54"/>
      <c r="GL265" s="54"/>
      <c r="GM265" s="54"/>
      <c r="GN265" s="54"/>
      <c r="GO265" s="54"/>
      <c r="GP265" s="54"/>
      <c r="GQ265" s="54"/>
      <c r="GR265" s="54"/>
      <c r="GS265" s="54"/>
      <c r="GT265" s="54"/>
      <c r="GU265" s="54"/>
      <c r="GV265" s="54"/>
      <c r="GW265" s="54"/>
      <c r="GX265" s="54"/>
      <c r="GY265" s="54"/>
      <c r="GZ265" s="54"/>
      <c r="HA265" s="54"/>
      <c r="HB265" s="54"/>
      <c r="HC265" s="54"/>
      <c r="HD265" s="54"/>
      <c r="HE265" s="54"/>
      <c r="HF265" s="54"/>
      <c r="HG265" s="54"/>
      <c r="HH265" s="54"/>
      <c r="HI265" s="54"/>
      <c r="HJ265" s="54"/>
      <c r="HK265" s="54"/>
      <c r="HL265" s="54"/>
      <c r="HM265" s="54"/>
      <c r="HN265" s="54"/>
      <c r="HO265" s="54"/>
      <c r="HP265" s="54"/>
      <c r="HQ265" s="54"/>
      <c r="HR265" s="54"/>
    </row>
    <row r="266" spans="1:226" s="53" customFormat="1">
      <c r="A266" s="61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4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  <c r="CY266" s="54"/>
      <c r="CZ266" s="54"/>
      <c r="DA266" s="54"/>
      <c r="DB266" s="54"/>
      <c r="DC266" s="54"/>
      <c r="DD266" s="54"/>
      <c r="DE266" s="54"/>
      <c r="DF266" s="54"/>
      <c r="DG266" s="54"/>
      <c r="DH266" s="54"/>
      <c r="DI266" s="54"/>
      <c r="DJ266" s="54"/>
      <c r="DK266" s="54"/>
      <c r="DL266" s="54"/>
      <c r="DM266" s="54"/>
      <c r="DN266" s="54"/>
      <c r="DO266" s="54"/>
      <c r="DP266" s="54"/>
      <c r="DQ266" s="54"/>
      <c r="DR266" s="54"/>
      <c r="DS266" s="54"/>
      <c r="DT266" s="54"/>
      <c r="DU266" s="54"/>
      <c r="DV266" s="54"/>
      <c r="DW266" s="54"/>
      <c r="DX266" s="54"/>
      <c r="DY266" s="54"/>
      <c r="DZ266" s="54"/>
      <c r="EA266" s="54"/>
      <c r="EB266" s="54"/>
      <c r="EC266" s="54"/>
      <c r="ED266" s="54"/>
      <c r="EE266" s="54"/>
      <c r="EF266" s="54"/>
      <c r="EG266" s="54"/>
      <c r="EH266" s="54"/>
      <c r="EI266" s="54"/>
      <c r="EJ266" s="54"/>
      <c r="EK266" s="54"/>
      <c r="EL266" s="54"/>
      <c r="EM266" s="54"/>
      <c r="EN266" s="54"/>
      <c r="EO266" s="54"/>
      <c r="EP266" s="54"/>
      <c r="EQ266" s="54"/>
      <c r="ER266" s="54"/>
      <c r="ES266" s="54"/>
      <c r="ET266" s="54"/>
      <c r="EU266" s="54"/>
      <c r="EV266" s="54"/>
      <c r="EW266" s="54"/>
      <c r="EX266" s="54"/>
      <c r="EY266" s="54"/>
      <c r="EZ266" s="54"/>
      <c r="FA266" s="54"/>
      <c r="FB266" s="54"/>
      <c r="FC266" s="54"/>
      <c r="FD266" s="54"/>
      <c r="FE266" s="54"/>
      <c r="FF266" s="54"/>
      <c r="FG266" s="54"/>
      <c r="FH266" s="54"/>
      <c r="FI266" s="54"/>
      <c r="FJ266" s="54"/>
      <c r="FK266" s="54"/>
      <c r="FL266" s="54"/>
      <c r="FM266" s="54"/>
      <c r="FN266" s="54"/>
      <c r="FO266" s="54"/>
      <c r="FP266" s="54"/>
      <c r="FQ266" s="54"/>
      <c r="FR266" s="54"/>
      <c r="FS266" s="54"/>
      <c r="FT266" s="54"/>
      <c r="FU266" s="54"/>
      <c r="FV266" s="54"/>
      <c r="FW266" s="54"/>
      <c r="FX266" s="54"/>
      <c r="FY266" s="54"/>
      <c r="FZ266" s="54"/>
      <c r="GA266" s="54"/>
      <c r="GB266" s="54"/>
      <c r="GC266" s="54"/>
      <c r="GD266" s="54"/>
      <c r="GE266" s="54"/>
      <c r="GF266" s="54"/>
      <c r="GG266" s="54"/>
      <c r="GH266" s="54"/>
      <c r="GI266" s="54"/>
      <c r="GJ266" s="54"/>
      <c r="GK266" s="54"/>
      <c r="GL266" s="54"/>
      <c r="GM266" s="54"/>
      <c r="GN266" s="54"/>
      <c r="GO266" s="54"/>
      <c r="GP266" s="54"/>
      <c r="GQ266" s="54"/>
      <c r="GR266" s="54"/>
      <c r="GS266" s="54"/>
      <c r="GT266" s="54"/>
      <c r="GU266" s="54"/>
      <c r="GV266" s="54"/>
      <c r="GW266" s="54"/>
      <c r="GX266" s="54"/>
      <c r="GY266" s="54"/>
      <c r="GZ266" s="54"/>
      <c r="HA266" s="54"/>
      <c r="HB266" s="54"/>
      <c r="HC266" s="54"/>
      <c r="HD266" s="54"/>
      <c r="HE266" s="54"/>
      <c r="HF266" s="54"/>
      <c r="HG266" s="54"/>
      <c r="HH266" s="54"/>
      <c r="HI266" s="54"/>
      <c r="HJ266" s="54"/>
      <c r="HK266" s="54"/>
      <c r="HL266" s="54"/>
      <c r="HM266" s="54"/>
      <c r="HN266" s="54"/>
      <c r="HO266" s="54"/>
      <c r="HP266" s="54"/>
      <c r="HQ266" s="54"/>
      <c r="HR266" s="54"/>
    </row>
    <row r="267" spans="1:226" s="53" customFormat="1">
      <c r="A267" s="61"/>
      <c r="AI267" s="54"/>
      <c r="AJ267" s="54"/>
      <c r="AK267" s="54"/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4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54"/>
      <c r="CZ267" s="54"/>
      <c r="DA267" s="54"/>
      <c r="DB267" s="54"/>
      <c r="DC267" s="54"/>
      <c r="DD267" s="54"/>
      <c r="DE267" s="54"/>
      <c r="DF267" s="54"/>
      <c r="DG267" s="54"/>
      <c r="DH267" s="54"/>
      <c r="DI267" s="54"/>
      <c r="DJ267" s="54"/>
      <c r="DK267" s="54"/>
      <c r="DL267" s="54"/>
      <c r="DM267" s="54"/>
      <c r="DN267" s="54"/>
      <c r="DO267" s="54"/>
      <c r="DP267" s="54"/>
      <c r="DQ267" s="54"/>
      <c r="DR267" s="54"/>
      <c r="DS267" s="54"/>
      <c r="DT267" s="54"/>
      <c r="DU267" s="54"/>
      <c r="DV267" s="54"/>
      <c r="DW267" s="54"/>
      <c r="DX267" s="54"/>
      <c r="DY267" s="54"/>
      <c r="DZ267" s="54"/>
      <c r="EA267" s="54"/>
      <c r="EB267" s="54"/>
      <c r="EC267" s="54"/>
      <c r="ED267" s="54"/>
      <c r="EE267" s="54"/>
      <c r="EF267" s="54"/>
      <c r="EG267" s="54"/>
      <c r="EH267" s="54"/>
      <c r="EI267" s="54"/>
      <c r="EJ267" s="54"/>
      <c r="EK267" s="54"/>
      <c r="EL267" s="54"/>
      <c r="EM267" s="54"/>
      <c r="EN267" s="54"/>
      <c r="EO267" s="54"/>
      <c r="EP267" s="54"/>
      <c r="EQ267" s="54"/>
      <c r="ER267" s="54"/>
      <c r="ES267" s="54"/>
      <c r="ET267" s="54"/>
      <c r="EU267" s="54"/>
      <c r="EV267" s="54"/>
      <c r="EW267" s="54"/>
      <c r="EX267" s="54"/>
      <c r="EY267" s="54"/>
      <c r="EZ267" s="54"/>
      <c r="FA267" s="54"/>
      <c r="FB267" s="54"/>
      <c r="FC267" s="54"/>
      <c r="FD267" s="54"/>
      <c r="FE267" s="54"/>
      <c r="FF267" s="54"/>
      <c r="FG267" s="54"/>
      <c r="FH267" s="54"/>
      <c r="FI267" s="54"/>
      <c r="FJ267" s="54"/>
      <c r="FK267" s="54"/>
      <c r="FL267" s="54"/>
      <c r="FM267" s="54"/>
      <c r="FN267" s="54"/>
      <c r="FO267" s="54"/>
      <c r="FP267" s="54"/>
      <c r="FQ267" s="54"/>
      <c r="FR267" s="54"/>
      <c r="FS267" s="54"/>
      <c r="FT267" s="54"/>
      <c r="FU267" s="54"/>
      <c r="FV267" s="54"/>
      <c r="FW267" s="54"/>
      <c r="FX267" s="54"/>
      <c r="FY267" s="54"/>
      <c r="FZ267" s="54"/>
      <c r="GA267" s="54"/>
      <c r="GB267" s="54"/>
      <c r="GC267" s="54"/>
      <c r="GD267" s="54"/>
      <c r="GE267" s="54"/>
      <c r="GF267" s="54"/>
      <c r="GG267" s="54"/>
      <c r="GH267" s="54"/>
      <c r="GI267" s="54"/>
      <c r="GJ267" s="54"/>
      <c r="GK267" s="54"/>
      <c r="GL267" s="54"/>
      <c r="GM267" s="54"/>
      <c r="GN267" s="54"/>
      <c r="GO267" s="54"/>
      <c r="GP267" s="54"/>
      <c r="GQ267" s="54"/>
      <c r="GR267" s="54"/>
      <c r="GS267" s="54"/>
      <c r="GT267" s="54"/>
      <c r="GU267" s="54"/>
      <c r="GV267" s="54"/>
      <c r="GW267" s="54"/>
      <c r="GX267" s="54"/>
      <c r="GY267" s="54"/>
      <c r="GZ267" s="54"/>
      <c r="HA267" s="54"/>
      <c r="HB267" s="54"/>
      <c r="HC267" s="54"/>
      <c r="HD267" s="54"/>
      <c r="HE267" s="54"/>
      <c r="HF267" s="54"/>
      <c r="HG267" s="54"/>
      <c r="HH267" s="54"/>
      <c r="HI267" s="54"/>
      <c r="HJ267" s="54"/>
      <c r="HK267" s="54"/>
      <c r="HL267" s="54"/>
      <c r="HM267" s="54"/>
      <c r="HN267" s="54"/>
      <c r="HO267" s="54"/>
      <c r="HP267" s="54"/>
      <c r="HQ267" s="54"/>
      <c r="HR267" s="54"/>
    </row>
    <row r="268" spans="1:226" s="53" customFormat="1">
      <c r="A268" s="61"/>
      <c r="AI268" s="54"/>
      <c r="AJ268" s="54"/>
      <c r="AK268" s="54"/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4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54"/>
      <c r="CZ268" s="54"/>
      <c r="DA268" s="54"/>
      <c r="DB268" s="54"/>
      <c r="DC268" s="54"/>
      <c r="DD268" s="54"/>
      <c r="DE268" s="54"/>
      <c r="DF268" s="54"/>
      <c r="DG268" s="54"/>
      <c r="DH268" s="54"/>
      <c r="DI268" s="54"/>
      <c r="DJ268" s="54"/>
      <c r="DK268" s="54"/>
      <c r="DL268" s="54"/>
      <c r="DM268" s="54"/>
      <c r="DN268" s="54"/>
      <c r="DO268" s="54"/>
      <c r="DP268" s="54"/>
      <c r="DQ268" s="54"/>
      <c r="DR268" s="54"/>
      <c r="DS268" s="54"/>
      <c r="DT268" s="54"/>
      <c r="DU268" s="54"/>
      <c r="DV268" s="54"/>
      <c r="DW268" s="54"/>
      <c r="DX268" s="54"/>
      <c r="DY268" s="54"/>
      <c r="DZ268" s="54"/>
      <c r="EA268" s="54"/>
      <c r="EB268" s="54"/>
      <c r="EC268" s="54"/>
      <c r="ED268" s="54"/>
      <c r="EE268" s="54"/>
      <c r="EF268" s="54"/>
      <c r="EG268" s="54"/>
      <c r="EH268" s="54"/>
      <c r="EI268" s="54"/>
      <c r="EJ268" s="54"/>
      <c r="EK268" s="54"/>
      <c r="EL268" s="54"/>
      <c r="EM268" s="54"/>
      <c r="EN268" s="54"/>
      <c r="EO268" s="54"/>
      <c r="EP268" s="54"/>
      <c r="EQ268" s="54"/>
      <c r="ER268" s="54"/>
      <c r="ES268" s="54"/>
      <c r="ET268" s="54"/>
      <c r="EU268" s="54"/>
      <c r="EV268" s="54"/>
      <c r="EW268" s="54"/>
      <c r="EX268" s="54"/>
      <c r="EY268" s="54"/>
      <c r="EZ268" s="54"/>
      <c r="FA268" s="54"/>
      <c r="FB268" s="54"/>
      <c r="FC268" s="54"/>
      <c r="FD268" s="54"/>
      <c r="FE268" s="54"/>
      <c r="FF268" s="54"/>
      <c r="FG268" s="54"/>
      <c r="FH268" s="54"/>
      <c r="FI268" s="54"/>
      <c r="FJ268" s="54"/>
      <c r="FK268" s="54"/>
      <c r="FL268" s="54"/>
      <c r="FM268" s="54"/>
      <c r="FN268" s="54"/>
      <c r="FO268" s="54"/>
      <c r="FP268" s="54"/>
      <c r="FQ268" s="54"/>
      <c r="FR268" s="54"/>
      <c r="FS268" s="54"/>
      <c r="FT268" s="54"/>
      <c r="FU268" s="54"/>
      <c r="FV268" s="54"/>
      <c r="FW268" s="54"/>
      <c r="FX268" s="54"/>
      <c r="FY268" s="54"/>
      <c r="FZ268" s="54"/>
      <c r="GA268" s="54"/>
      <c r="GB268" s="54"/>
      <c r="GC268" s="54"/>
      <c r="GD268" s="54"/>
      <c r="GE268" s="54"/>
      <c r="GF268" s="54"/>
      <c r="GG268" s="54"/>
      <c r="GH268" s="54"/>
      <c r="GI268" s="54"/>
      <c r="GJ268" s="54"/>
      <c r="GK268" s="54"/>
      <c r="GL268" s="54"/>
      <c r="GM268" s="54"/>
      <c r="GN268" s="54"/>
      <c r="GO268" s="54"/>
      <c r="GP268" s="54"/>
      <c r="GQ268" s="54"/>
      <c r="GR268" s="54"/>
      <c r="GS268" s="54"/>
      <c r="GT268" s="54"/>
      <c r="GU268" s="54"/>
      <c r="GV268" s="54"/>
      <c r="GW268" s="54"/>
      <c r="GX268" s="54"/>
      <c r="GY268" s="54"/>
      <c r="GZ268" s="54"/>
      <c r="HA268" s="54"/>
      <c r="HB268" s="54"/>
      <c r="HC268" s="54"/>
      <c r="HD268" s="54"/>
      <c r="HE268" s="54"/>
      <c r="HF268" s="54"/>
      <c r="HG268" s="54"/>
      <c r="HH268" s="54"/>
      <c r="HI268" s="54"/>
      <c r="HJ268" s="54"/>
      <c r="HK268" s="54"/>
      <c r="HL268" s="54"/>
      <c r="HM268" s="54"/>
      <c r="HN268" s="54"/>
      <c r="HO268" s="54"/>
      <c r="HP268" s="54"/>
      <c r="HQ268" s="54"/>
      <c r="HR268" s="54"/>
    </row>
    <row r="269" spans="1:226" s="53" customFormat="1">
      <c r="A269" s="61"/>
      <c r="AI269" s="54"/>
      <c r="AJ269" s="54"/>
      <c r="AK269" s="54"/>
      <c r="AL269" s="54"/>
      <c r="AM269" s="54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4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54"/>
      <c r="CZ269" s="54"/>
      <c r="DA269" s="54"/>
      <c r="DB269" s="54"/>
      <c r="DC269" s="54"/>
      <c r="DD269" s="54"/>
      <c r="DE269" s="54"/>
      <c r="DF269" s="54"/>
      <c r="DG269" s="54"/>
      <c r="DH269" s="54"/>
      <c r="DI269" s="54"/>
      <c r="DJ269" s="54"/>
      <c r="DK269" s="54"/>
      <c r="DL269" s="54"/>
      <c r="DM269" s="54"/>
      <c r="DN269" s="54"/>
      <c r="DO269" s="54"/>
      <c r="DP269" s="54"/>
      <c r="DQ269" s="54"/>
      <c r="DR269" s="54"/>
      <c r="DS269" s="54"/>
      <c r="DT269" s="54"/>
      <c r="DU269" s="54"/>
      <c r="DV269" s="54"/>
      <c r="DW269" s="54"/>
      <c r="DX269" s="54"/>
      <c r="DY269" s="54"/>
      <c r="DZ269" s="54"/>
      <c r="EA269" s="54"/>
      <c r="EB269" s="54"/>
      <c r="EC269" s="54"/>
      <c r="ED269" s="54"/>
      <c r="EE269" s="54"/>
      <c r="EF269" s="54"/>
      <c r="EG269" s="54"/>
      <c r="EH269" s="54"/>
      <c r="EI269" s="54"/>
      <c r="EJ269" s="54"/>
      <c r="EK269" s="54"/>
      <c r="EL269" s="54"/>
      <c r="EM269" s="54"/>
      <c r="EN269" s="54"/>
      <c r="EO269" s="54"/>
      <c r="EP269" s="54"/>
      <c r="EQ269" s="54"/>
      <c r="ER269" s="54"/>
      <c r="ES269" s="54"/>
      <c r="ET269" s="54"/>
      <c r="EU269" s="54"/>
      <c r="EV269" s="54"/>
      <c r="EW269" s="54"/>
      <c r="EX269" s="54"/>
      <c r="EY269" s="54"/>
      <c r="EZ269" s="54"/>
      <c r="FA269" s="54"/>
      <c r="FB269" s="54"/>
      <c r="FC269" s="54"/>
      <c r="FD269" s="54"/>
      <c r="FE269" s="54"/>
      <c r="FF269" s="54"/>
      <c r="FG269" s="54"/>
      <c r="FH269" s="54"/>
      <c r="FI269" s="54"/>
      <c r="FJ269" s="54"/>
      <c r="FK269" s="54"/>
      <c r="FL269" s="54"/>
      <c r="FM269" s="54"/>
      <c r="FN269" s="54"/>
      <c r="FO269" s="54"/>
      <c r="FP269" s="54"/>
      <c r="FQ269" s="54"/>
      <c r="FR269" s="54"/>
      <c r="FS269" s="54"/>
      <c r="FT269" s="54"/>
      <c r="FU269" s="54"/>
      <c r="FV269" s="54"/>
      <c r="FW269" s="54"/>
      <c r="FX269" s="54"/>
      <c r="FY269" s="54"/>
      <c r="FZ269" s="54"/>
      <c r="GA269" s="54"/>
      <c r="GB269" s="54"/>
      <c r="GC269" s="54"/>
      <c r="GD269" s="54"/>
      <c r="GE269" s="54"/>
      <c r="GF269" s="54"/>
      <c r="GG269" s="54"/>
      <c r="GH269" s="54"/>
      <c r="GI269" s="54"/>
      <c r="GJ269" s="54"/>
      <c r="GK269" s="54"/>
      <c r="GL269" s="54"/>
      <c r="GM269" s="54"/>
      <c r="GN269" s="54"/>
      <c r="GO269" s="54"/>
      <c r="GP269" s="54"/>
      <c r="GQ269" s="54"/>
      <c r="GR269" s="54"/>
      <c r="GS269" s="54"/>
      <c r="GT269" s="54"/>
      <c r="GU269" s="54"/>
      <c r="GV269" s="54"/>
      <c r="GW269" s="54"/>
      <c r="GX269" s="54"/>
      <c r="GY269" s="54"/>
      <c r="GZ269" s="54"/>
      <c r="HA269" s="54"/>
      <c r="HB269" s="54"/>
      <c r="HC269" s="54"/>
      <c r="HD269" s="54"/>
      <c r="HE269" s="54"/>
      <c r="HF269" s="54"/>
      <c r="HG269" s="54"/>
      <c r="HH269" s="54"/>
      <c r="HI269" s="54"/>
      <c r="HJ269" s="54"/>
      <c r="HK269" s="54"/>
      <c r="HL269" s="54"/>
      <c r="HM269" s="54"/>
      <c r="HN269" s="54"/>
      <c r="HO269" s="54"/>
      <c r="HP269" s="54"/>
      <c r="HQ269" s="54"/>
      <c r="HR269" s="54"/>
    </row>
    <row r="270" spans="1:226" s="53" customFormat="1">
      <c r="A270" s="61"/>
      <c r="AI270" s="54"/>
      <c r="AJ270" s="54"/>
      <c r="AK270" s="54"/>
      <c r="AL270" s="54"/>
      <c r="AM270" s="54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4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54"/>
      <c r="CZ270" s="54"/>
      <c r="DA270" s="54"/>
      <c r="DB270" s="54"/>
      <c r="DC270" s="54"/>
      <c r="DD270" s="54"/>
      <c r="DE270" s="54"/>
      <c r="DF270" s="54"/>
      <c r="DG270" s="54"/>
      <c r="DH270" s="54"/>
      <c r="DI270" s="54"/>
      <c r="DJ270" s="54"/>
      <c r="DK270" s="54"/>
      <c r="DL270" s="54"/>
      <c r="DM270" s="54"/>
      <c r="DN270" s="54"/>
      <c r="DO270" s="54"/>
      <c r="DP270" s="54"/>
      <c r="DQ270" s="54"/>
      <c r="DR270" s="54"/>
      <c r="DS270" s="54"/>
      <c r="DT270" s="54"/>
      <c r="DU270" s="54"/>
      <c r="DV270" s="54"/>
      <c r="DW270" s="54"/>
      <c r="DX270" s="54"/>
      <c r="DY270" s="54"/>
      <c r="DZ270" s="54"/>
      <c r="EA270" s="54"/>
      <c r="EB270" s="54"/>
      <c r="EC270" s="54"/>
      <c r="ED270" s="54"/>
      <c r="EE270" s="54"/>
      <c r="EF270" s="54"/>
      <c r="EG270" s="54"/>
      <c r="EH270" s="54"/>
      <c r="EI270" s="54"/>
      <c r="EJ270" s="54"/>
      <c r="EK270" s="54"/>
      <c r="EL270" s="54"/>
      <c r="EM270" s="54"/>
      <c r="EN270" s="54"/>
      <c r="EO270" s="54"/>
      <c r="EP270" s="54"/>
      <c r="EQ270" s="54"/>
      <c r="ER270" s="54"/>
      <c r="ES270" s="54"/>
      <c r="ET270" s="54"/>
      <c r="EU270" s="54"/>
      <c r="EV270" s="54"/>
      <c r="EW270" s="54"/>
      <c r="EX270" s="54"/>
      <c r="EY270" s="54"/>
      <c r="EZ270" s="54"/>
      <c r="FA270" s="54"/>
      <c r="FB270" s="54"/>
      <c r="FC270" s="54"/>
      <c r="FD270" s="54"/>
      <c r="FE270" s="54"/>
      <c r="FF270" s="54"/>
      <c r="FG270" s="54"/>
      <c r="FH270" s="54"/>
      <c r="FI270" s="54"/>
      <c r="FJ270" s="54"/>
      <c r="FK270" s="54"/>
      <c r="FL270" s="54"/>
      <c r="FM270" s="54"/>
      <c r="FN270" s="54"/>
      <c r="FO270" s="54"/>
      <c r="FP270" s="54"/>
      <c r="FQ270" s="54"/>
      <c r="FR270" s="54"/>
      <c r="FS270" s="54"/>
      <c r="FT270" s="54"/>
      <c r="FU270" s="54"/>
      <c r="FV270" s="54"/>
      <c r="FW270" s="54"/>
      <c r="FX270" s="54"/>
      <c r="FY270" s="54"/>
      <c r="FZ270" s="54"/>
      <c r="GA270" s="54"/>
      <c r="GB270" s="54"/>
      <c r="GC270" s="54"/>
      <c r="GD270" s="54"/>
      <c r="GE270" s="54"/>
      <c r="GF270" s="54"/>
      <c r="GG270" s="54"/>
      <c r="GH270" s="54"/>
      <c r="GI270" s="54"/>
      <c r="GJ270" s="54"/>
      <c r="GK270" s="54"/>
      <c r="GL270" s="54"/>
      <c r="GM270" s="54"/>
      <c r="GN270" s="54"/>
      <c r="GO270" s="54"/>
      <c r="GP270" s="54"/>
      <c r="GQ270" s="54"/>
      <c r="GR270" s="54"/>
      <c r="GS270" s="54"/>
      <c r="GT270" s="54"/>
      <c r="GU270" s="54"/>
      <c r="GV270" s="54"/>
      <c r="GW270" s="54"/>
      <c r="GX270" s="54"/>
      <c r="GY270" s="54"/>
      <c r="GZ270" s="54"/>
      <c r="HA270" s="54"/>
      <c r="HB270" s="54"/>
      <c r="HC270" s="54"/>
      <c r="HD270" s="54"/>
      <c r="HE270" s="54"/>
      <c r="HF270" s="54"/>
      <c r="HG270" s="54"/>
      <c r="HH270" s="54"/>
      <c r="HI270" s="54"/>
      <c r="HJ270" s="54"/>
      <c r="HK270" s="54"/>
      <c r="HL270" s="54"/>
      <c r="HM270" s="54"/>
      <c r="HN270" s="54"/>
      <c r="HO270" s="54"/>
      <c r="HP270" s="54"/>
      <c r="HQ270" s="54"/>
      <c r="HR270" s="54"/>
    </row>
    <row r="271" spans="1:226" s="53" customFormat="1">
      <c r="A271" s="61"/>
      <c r="AI271" s="54"/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4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54"/>
      <c r="CZ271" s="54"/>
      <c r="DA271" s="54"/>
      <c r="DB271" s="54"/>
      <c r="DC271" s="54"/>
      <c r="DD271" s="54"/>
      <c r="DE271" s="54"/>
      <c r="DF271" s="54"/>
      <c r="DG271" s="54"/>
      <c r="DH271" s="54"/>
      <c r="DI271" s="54"/>
      <c r="DJ271" s="54"/>
      <c r="DK271" s="54"/>
      <c r="DL271" s="54"/>
      <c r="DM271" s="54"/>
      <c r="DN271" s="54"/>
      <c r="DO271" s="54"/>
      <c r="DP271" s="54"/>
      <c r="DQ271" s="54"/>
      <c r="DR271" s="54"/>
      <c r="DS271" s="54"/>
      <c r="DT271" s="54"/>
      <c r="DU271" s="54"/>
      <c r="DV271" s="54"/>
      <c r="DW271" s="54"/>
      <c r="DX271" s="54"/>
      <c r="DY271" s="54"/>
      <c r="DZ271" s="54"/>
      <c r="EA271" s="54"/>
      <c r="EB271" s="54"/>
      <c r="EC271" s="54"/>
      <c r="ED271" s="54"/>
      <c r="EE271" s="54"/>
      <c r="EF271" s="54"/>
      <c r="EG271" s="54"/>
      <c r="EH271" s="54"/>
      <c r="EI271" s="54"/>
      <c r="EJ271" s="54"/>
      <c r="EK271" s="54"/>
      <c r="EL271" s="54"/>
      <c r="EM271" s="54"/>
      <c r="EN271" s="54"/>
      <c r="EO271" s="54"/>
      <c r="EP271" s="54"/>
      <c r="EQ271" s="54"/>
      <c r="ER271" s="54"/>
      <c r="ES271" s="54"/>
      <c r="ET271" s="54"/>
      <c r="EU271" s="54"/>
      <c r="EV271" s="54"/>
      <c r="EW271" s="54"/>
      <c r="EX271" s="54"/>
      <c r="EY271" s="54"/>
      <c r="EZ271" s="54"/>
      <c r="FA271" s="54"/>
      <c r="FB271" s="54"/>
      <c r="FC271" s="54"/>
      <c r="FD271" s="54"/>
      <c r="FE271" s="54"/>
      <c r="FF271" s="54"/>
      <c r="FG271" s="54"/>
      <c r="FH271" s="54"/>
      <c r="FI271" s="54"/>
      <c r="FJ271" s="54"/>
      <c r="FK271" s="54"/>
      <c r="FL271" s="54"/>
      <c r="FM271" s="54"/>
      <c r="FN271" s="54"/>
      <c r="FO271" s="54"/>
      <c r="FP271" s="54"/>
      <c r="FQ271" s="54"/>
      <c r="FR271" s="54"/>
      <c r="FS271" s="54"/>
      <c r="FT271" s="54"/>
      <c r="FU271" s="54"/>
      <c r="FV271" s="54"/>
      <c r="FW271" s="54"/>
      <c r="FX271" s="54"/>
      <c r="FY271" s="54"/>
      <c r="FZ271" s="54"/>
      <c r="GA271" s="54"/>
      <c r="GB271" s="54"/>
      <c r="GC271" s="54"/>
      <c r="GD271" s="54"/>
      <c r="GE271" s="54"/>
      <c r="GF271" s="54"/>
      <c r="GG271" s="54"/>
      <c r="GH271" s="54"/>
      <c r="GI271" s="54"/>
      <c r="GJ271" s="54"/>
      <c r="GK271" s="54"/>
      <c r="GL271" s="54"/>
      <c r="GM271" s="54"/>
      <c r="GN271" s="54"/>
      <c r="GO271" s="54"/>
      <c r="GP271" s="54"/>
      <c r="GQ271" s="54"/>
      <c r="GR271" s="54"/>
      <c r="GS271" s="54"/>
      <c r="GT271" s="54"/>
      <c r="GU271" s="54"/>
      <c r="GV271" s="54"/>
      <c r="GW271" s="54"/>
      <c r="GX271" s="54"/>
      <c r="GY271" s="54"/>
      <c r="GZ271" s="54"/>
      <c r="HA271" s="54"/>
      <c r="HB271" s="54"/>
      <c r="HC271" s="54"/>
      <c r="HD271" s="54"/>
      <c r="HE271" s="54"/>
      <c r="HF271" s="54"/>
      <c r="HG271" s="54"/>
      <c r="HH271" s="54"/>
      <c r="HI271" s="54"/>
      <c r="HJ271" s="54"/>
      <c r="HK271" s="54"/>
      <c r="HL271" s="54"/>
      <c r="HM271" s="54"/>
      <c r="HN271" s="54"/>
      <c r="HO271" s="54"/>
      <c r="HP271" s="54"/>
      <c r="HQ271" s="54"/>
      <c r="HR271" s="54"/>
    </row>
    <row r="272" spans="1:226" s="53" customFormat="1">
      <c r="A272" s="61"/>
      <c r="AI272" s="54"/>
      <c r="AJ272" s="54"/>
      <c r="AK272" s="54"/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4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54"/>
      <c r="CZ272" s="54"/>
      <c r="DA272" s="54"/>
      <c r="DB272" s="54"/>
      <c r="DC272" s="54"/>
      <c r="DD272" s="54"/>
      <c r="DE272" s="54"/>
      <c r="DF272" s="54"/>
      <c r="DG272" s="54"/>
      <c r="DH272" s="54"/>
      <c r="DI272" s="54"/>
      <c r="DJ272" s="54"/>
      <c r="DK272" s="54"/>
      <c r="DL272" s="54"/>
      <c r="DM272" s="54"/>
      <c r="DN272" s="54"/>
      <c r="DO272" s="54"/>
      <c r="DP272" s="54"/>
      <c r="DQ272" s="54"/>
      <c r="DR272" s="54"/>
      <c r="DS272" s="54"/>
      <c r="DT272" s="54"/>
      <c r="DU272" s="54"/>
      <c r="DV272" s="54"/>
      <c r="DW272" s="54"/>
      <c r="DX272" s="54"/>
      <c r="DY272" s="54"/>
      <c r="DZ272" s="54"/>
      <c r="EA272" s="54"/>
      <c r="EB272" s="54"/>
      <c r="EC272" s="54"/>
      <c r="ED272" s="54"/>
      <c r="EE272" s="54"/>
      <c r="EF272" s="54"/>
      <c r="EG272" s="54"/>
      <c r="EH272" s="54"/>
      <c r="EI272" s="54"/>
      <c r="EJ272" s="54"/>
      <c r="EK272" s="54"/>
      <c r="EL272" s="54"/>
      <c r="EM272" s="54"/>
      <c r="EN272" s="54"/>
      <c r="EO272" s="54"/>
      <c r="EP272" s="54"/>
      <c r="EQ272" s="54"/>
      <c r="ER272" s="54"/>
      <c r="ES272" s="54"/>
      <c r="ET272" s="54"/>
      <c r="EU272" s="54"/>
      <c r="EV272" s="54"/>
      <c r="EW272" s="54"/>
      <c r="EX272" s="54"/>
      <c r="EY272" s="54"/>
      <c r="EZ272" s="54"/>
      <c r="FA272" s="54"/>
      <c r="FB272" s="54"/>
      <c r="FC272" s="54"/>
      <c r="FD272" s="54"/>
      <c r="FE272" s="54"/>
      <c r="FF272" s="54"/>
      <c r="FG272" s="54"/>
      <c r="FH272" s="54"/>
      <c r="FI272" s="54"/>
      <c r="FJ272" s="54"/>
      <c r="FK272" s="54"/>
      <c r="FL272" s="54"/>
      <c r="FM272" s="54"/>
      <c r="FN272" s="54"/>
      <c r="FO272" s="54"/>
      <c r="FP272" s="54"/>
      <c r="FQ272" s="54"/>
      <c r="FR272" s="54"/>
      <c r="FS272" s="54"/>
      <c r="FT272" s="54"/>
      <c r="FU272" s="54"/>
      <c r="FV272" s="54"/>
      <c r="FW272" s="54"/>
      <c r="FX272" s="54"/>
      <c r="FY272" s="54"/>
      <c r="FZ272" s="54"/>
      <c r="GA272" s="54"/>
      <c r="GB272" s="54"/>
      <c r="GC272" s="54"/>
      <c r="GD272" s="54"/>
      <c r="GE272" s="54"/>
      <c r="GF272" s="54"/>
      <c r="GG272" s="54"/>
      <c r="GH272" s="54"/>
      <c r="GI272" s="54"/>
      <c r="GJ272" s="54"/>
      <c r="GK272" s="54"/>
      <c r="GL272" s="54"/>
      <c r="GM272" s="54"/>
      <c r="GN272" s="54"/>
      <c r="GO272" s="54"/>
      <c r="GP272" s="54"/>
      <c r="GQ272" s="54"/>
      <c r="GR272" s="54"/>
      <c r="GS272" s="54"/>
      <c r="GT272" s="54"/>
      <c r="GU272" s="54"/>
      <c r="GV272" s="54"/>
      <c r="GW272" s="54"/>
      <c r="GX272" s="54"/>
      <c r="GY272" s="54"/>
      <c r="GZ272" s="54"/>
      <c r="HA272" s="54"/>
      <c r="HB272" s="54"/>
      <c r="HC272" s="54"/>
      <c r="HD272" s="54"/>
      <c r="HE272" s="54"/>
      <c r="HF272" s="54"/>
      <c r="HG272" s="54"/>
      <c r="HH272" s="54"/>
      <c r="HI272" s="54"/>
      <c r="HJ272" s="54"/>
      <c r="HK272" s="54"/>
      <c r="HL272" s="54"/>
      <c r="HM272" s="54"/>
      <c r="HN272" s="54"/>
      <c r="HO272" s="54"/>
      <c r="HP272" s="54"/>
      <c r="HQ272" s="54"/>
      <c r="HR272" s="54"/>
    </row>
    <row r="273" spans="1:226" s="53" customFormat="1">
      <c r="A273" s="61"/>
      <c r="AI273" s="54"/>
      <c r="AJ273" s="54"/>
      <c r="AK273" s="54"/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4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  <c r="CY273" s="54"/>
      <c r="CZ273" s="54"/>
      <c r="DA273" s="54"/>
      <c r="DB273" s="54"/>
      <c r="DC273" s="54"/>
      <c r="DD273" s="54"/>
      <c r="DE273" s="54"/>
      <c r="DF273" s="54"/>
      <c r="DG273" s="54"/>
      <c r="DH273" s="54"/>
      <c r="DI273" s="54"/>
      <c r="DJ273" s="54"/>
      <c r="DK273" s="54"/>
      <c r="DL273" s="54"/>
      <c r="DM273" s="54"/>
      <c r="DN273" s="54"/>
      <c r="DO273" s="54"/>
      <c r="DP273" s="54"/>
      <c r="DQ273" s="54"/>
      <c r="DR273" s="54"/>
      <c r="DS273" s="54"/>
      <c r="DT273" s="54"/>
      <c r="DU273" s="54"/>
      <c r="DV273" s="54"/>
      <c r="DW273" s="54"/>
      <c r="DX273" s="54"/>
      <c r="DY273" s="54"/>
      <c r="DZ273" s="54"/>
      <c r="EA273" s="54"/>
      <c r="EB273" s="54"/>
      <c r="EC273" s="54"/>
      <c r="ED273" s="54"/>
      <c r="EE273" s="54"/>
      <c r="EF273" s="54"/>
      <c r="EG273" s="54"/>
      <c r="EH273" s="54"/>
      <c r="EI273" s="54"/>
      <c r="EJ273" s="54"/>
      <c r="EK273" s="54"/>
      <c r="EL273" s="54"/>
      <c r="EM273" s="54"/>
      <c r="EN273" s="54"/>
      <c r="EO273" s="54"/>
      <c r="EP273" s="54"/>
      <c r="EQ273" s="54"/>
      <c r="ER273" s="54"/>
      <c r="ES273" s="54"/>
      <c r="ET273" s="54"/>
      <c r="EU273" s="54"/>
      <c r="EV273" s="54"/>
      <c r="EW273" s="54"/>
      <c r="EX273" s="54"/>
      <c r="EY273" s="54"/>
      <c r="EZ273" s="54"/>
      <c r="FA273" s="54"/>
      <c r="FB273" s="54"/>
      <c r="FC273" s="54"/>
      <c r="FD273" s="54"/>
      <c r="FE273" s="54"/>
      <c r="FF273" s="54"/>
      <c r="FG273" s="54"/>
      <c r="FH273" s="54"/>
      <c r="FI273" s="54"/>
      <c r="FJ273" s="54"/>
      <c r="FK273" s="54"/>
      <c r="FL273" s="54"/>
      <c r="FM273" s="54"/>
      <c r="FN273" s="54"/>
      <c r="FO273" s="54"/>
      <c r="FP273" s="54"/>
      <c r="FQ273" s="54"/>
      <c r="FR273" s="54"/>
      <c r="FS273" s="54"/>
      <c r="FT273" s="54"/>
      <c r="FU273" s="54"/>
      <c r="FV273" s="54"/>
      <c r="FW273" s="54"/>
      <c r="FX273" s="54"/>
      <c r="FY273" s="54"/>
      <c r="FZ273" s="54"/>
      <c r="GA273" s="54"/>
      <c r="GB273" s="54"/>
      <c r="GC273" s="54"/>
      <c r="GD273" s="54"/>
      <c r="GE273" s="54"/>
      <c r="GF273" s="54"/>
      <c r="GG273" s="54"/>
      <c r="GH273" s="54"/>
      <c r="GI273" s="54"/>
      <c r="GJ273" s="54"/>
      <c r="GK273" s="54"/>
      <c r="GL273" s="54"/>
      <c r="GM273" s="54"/>
      <c r="GN273" s="54"/>
      <c r="GO273" s="54"/>
      <c r="GP273" s="54"/>
      <c r="GQ273" s="54"/>
      <c r="GR273" s="54"/>
      <c r="GS273" s="54"/>
      <c r="GT273" s="54"/>
      <c r="GU273" s="54"/>
      <c r="GV273" s="54"/>
      <c r="GW273" s="54"/>
      <c r="GX273" s="54"/>
      <c r="GY273" s="54"/>
      <c r="GZ273" s="54"/>
      <c r="HA273" s="54"/>
      <c r="HB273" s="54"/>
      <c r="HC273" s="54"/>
      <c r="HD273" s="54"/>
      <c r="HE273" s="54"/>
      <c r="HF273" s="54"/>
      <c r="HG273" s="54"/>
      <c r="HH273" s="54"/>
      <c r="HI273" s="54"/>
      <c r="HJ273" s="54"/>
      <c r="HK273" s="54"/>
      <c r="HL273" s="54"/>
      <c r="HM273" s="54"/>
      <c r="HN273" s="54"/>
      <c r="HO273" s="54"/>
      <c r="HP273" s="54"/>
      <c r="HQ273" s="54"/>
      <c r="HR273" s="54"/>
    </row>
    <row r="274" spans="1:226" s="53" customFormat="1">
      <c r="A274" s="61"/>
      <c r="AI274" s="54"/>
      <c r="AJ274" s="54"/>
      <c r="AK274" s="54"/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4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  <c r="CY274" s="54"/>
      <c r="CZ274" s="54"/>
      <c r="DA274" s="54"/>
      <c r="DB274" s="54"/>
      <c r="DC274" s="54"/>
      <c r="DD274" s="54"/>
      <c r="DE274" s="54"/>
      <c r="DF274" s="54"/>
      <c r="DG274" s="54"/>
      <c r="DH274" s="54"/>
      <c r="DI274" s="54"/>
      <c r="DJ274" s="54"/>
      <c r="DK274" s="54"/>
      <c r="DL274" s="54"/>
      <c r="DM274" s="54"/>
      <c r="DN274" s="54"/>
      <c r="DO274" s="54"/>
      <c r="DP274" s="54"/>
      <c r="DQ274" s="54"/>
      <c r="DR274" s="54"/>
      <c r="DS274" s="54"/>
      <c r="DT274" s="54"/>
      <c r="DU274" s="54"/>
      <c r="DV274" s="54"/>
      <c r="DW274" s="54"/>
      <c r="DX274" s="54"/>
      <c r="DY274" s="54"/>
      <c r="DZ274" s="54"/>
      <c r="EA274" s="54"/>
      <c r="EB274" s="54"/>
      <c r="EC274" s="54"/>
      <c r="ED274" s="54"/>
      <c r="EE274" s="54"/>
      <c r="EF274" s="54"/>
      <c r="EG274" s="54"/>
      <c r="EH274" s="54"/>
      <c r="EI274" s="54"/>
      <c r="EJ274" s="54"/>
      <c r="EK274" s="54"/>
      <c r="EL274" s="54"/>
      <c r="EM274" s="54"/>
      <c r="EN274" s="54"/>
      <c r="EO274" s="54"/>
      <c r="EP274" s="54"/>
      <c r="EQ274" s="54"/>
      <c r="ER274" s="54"/>
      <c r="ES274" s="54"/>
      <c r="ET274" s="54"/>
      <c r="EU274" s="54"/>
      <c r="EV274" s="54"/>
      <c r="EW274" s="54"/>
      <c r="EX274" s="54"/>
      <c r="EY274" s="54"/>
      <c r="EZ274" s="54"/>
      <c r="FA274" s="54"/>
      <c r="FB274" s="54"/>
      <c r="FC274" s="54"/>
      <c r="FD274" s="54"/>
      <c r="FE274" s="54"/>
      <c r="FF274" s="54"/>
      <c r="FG274" s="54"/>
      <c r="FH274" s="54"/>
      <c r="FI274" s="54"/>
      <c r="FJ274" s="54"/>
      <c r="FK274" s="54"/>
      <c r="FL274" s="54"/>
      <c r="FM274" s="54"/>
      <c r="FN274" s="54"/>
      <c r="FO274" s="54"/>
      <c r="FP274" s="54"/>
      <c r="FQ274" s="54"/>
      <c r="FR274" s="54"/>
      <c r="FS274" s="54"/>
      <c r="FT274" s="54"/>
      <c r="FU274" s="54"/>
      <c r="FV274" s="54"/>
      <c r="FW274" s="54"/>
      <c r="FX274" s="54"/>
      <c r="FY274" s="54"/>
      <c r="FZ274" s="54"/>
      <c r="GA274" s="54"/>
      <c r="GB274" s="54"/>
      <c r="GC274" s="54"/>
      <c r="GD274" s="54"/>
      <c r="GE274" s="54"/>
      <c r="GF274" s="54"/>
      <c r="GG274" s="54"/>
      <c r="GH274" s="54"/>
      <c r="GI274" s="54"/>
      <c r="GJ274" s="54"/>
      <c r="GK274" s="54"/>
      <c r="GL274" s="54"/>
      <c r="GM274" s="54"/>
      <c r="GN274" s="54"/>
      <c r="GO274" s="54"/>
      <c r="GP274" s="54"/>
      <c r="GQ274" s="54"/>
      <c r="GR274" s="54"/>
      <c r="GS274" s="54"/>
      <c r="GT274" s="54"/>
      <c r="GU274" s="54"/>
      <c r="GV274" s="54"/>
      <c r="GW274" s="54"/>
      <c r="GX274" s="54"/>
      <c r="GY274" s="54"/>
      <c r="GZ274" s="54"/>
      <c r="HA274" s="54"/>
      <c r="HB274" s="54"/>
      <c r="HC274" s="54"/>
      <c r="HD274" s="54"/>
      <c r="HE274" s="54"/>
      <c r="HF274" s="54"/>
      <c r="HG274" s="54"/>
      <c r="HH274" s="54"/>
      <c r="HI274" s="54"/>
      <c r="HJ274" s="54"/>
      <c r="HK274" s="54"/>
      <c r="HL274" s="54"/>
      <c r="HM274" s="54"/>
      <c r="HN274" s="54"/>
      <c r="HO274" s="54"/>
      <c r="HP274" s="54"/>
      <c r="HQ274" s="54"/>
      <c r="HR274" s="54"/>
    </row>
    <row r="275" spans="1:226" s="53" customFormat="1">
      <c r="A275" s="61"/>
      <c r="AI275" s="54"/>
      <c r="AJ275" s="54"/>
      <c r="AK275" s="54"/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4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  <c r="CY275" s="54"/>
      <c r="CZ275" s="54"/>
      <c r="DA275" s="54"/>
      <c r="DB275" s="54"/>
      <c r="DC275" s="54"/>
      <c r="DD275" s="54"/>
      <c r="DE275" s="54"/>
      <c r="DF275" s="54"/>
      <c r="DG275" s="54"/>
      <c r="DH275" s="54"/>
      <c r="DI275" s="54"/>
      <c r="DJ275" s="54"/>
      <c r="DK275" s="54"/>
      <c r="DL275" s="54"/>
      <c r="DM275" s="54"/>
      <c r="DN275" s="54"/>
      <c r="DO275" s="54"/>
      <c r="DP275" s="54"/>
      <c r="DQ275" s="54"/>
      <c r="DR275" s="54"/>
      <c r="DS275" s="54"/>
      <c r="DT275" s="54"/>
      <c r="DU275" s="54"/>
      <c r="DV275" s="54"/>
      <c r="DW275" s="54"/>
      <c r="DX275" s="54"/>
      <c r="DY275" s="54"/>
      <c r="DZ275" s="54"/>
      <c r="EA275" s="54"/>
      <c r="EB275" s="54"/>
      <c r="EC275" s="54"/>
      <c r="ED275" s="54"/>
      <c r="EE275" s="54"/>
      <c r="EF275" s="54"/>
      <c r="EG275" s="54"/>
      <c r="EH275" s="54"/>
      <c r="EI275" s="54"/>
      <c r="EJ275" s="54"/>
      <c r="EK275" s="54"/>
      <c r="EL275" s="54"/>
      <c r="EM275" s="54"/>
      <c r="EN275" s="54"/>
      <c r="EO275" s="54"/>
      <c r="EP275" s="54"/>
      <c r="EQ275" s="54"/>
      <c r="ER275" s="54"/>
      <c r="ES275" s="54"/>
      <c r="ET275" s="54"/>
      <c r="EU275" s="54"/>
      <c r="EV275" s="54"/>
      <c r="EW275" s="54"/>
      <c r="EX275" s="54"/>
      <c r="EY275" s="54"/>
      <c r="EZ275" s="54"/>
      <c r="FA275" s="54"/>
      <c r="FB275" s="54"/>
      <c r="FC275" s="54"/>
      <c r="FD275" s="54"/>
      <c r="FE275" s="54"/>
      <c r="FF275" s="54"/>
      <c r="FG275" s="54"/>
      <c r="FH275" s="54"/>
      <c r="FI275" s="54"/>
      <c r="FJ275" s="54"/>
      <c r="FK275" s="54"/>
      <c r="FL275" s="54"/>
      <c r="FM275" s="54"/>
      <c r="FN275" s="54"/>
      <c r="FO275" s="54"/>
      <c r="FP275" s="54"/>
      <c r="FQ275" s="54"/>
      <c r="FR275" s="54"/>
      <c r="FS275" s="54"/>
      <c r="FT275" s="54"/>
      <c r="FU275" s="54"/>
      <c r="FV275" s="54"/>
      <c r="FW275" s="54"/>
      <c r="FX275" s="54"/>
      <c r="FY275" s="54"/>
      <c r="FZ275" s="54"/>
      <c r="GA275" s="54"/>
      <c r="GB275" s="54"/>
      <c r="GC275" s="54"/>
      <c r="GD275" s="54"/>
      <c r="GE275" s="54"/>
      <c r="GF275" s="54"/>
      <c r="GG275" s="54"/>
      <c r="GH275" s="54"/>
      <c r="GI275" s="54"/>
      <c r="GJ275" s="54"/>
      <c r="GK275" s="54"/>
      <c r="GL275" s="54"/>
      <c r="GM275" s="54"/>
      <c r="GN275" s="54"/>
      <c r="GO275" s="54"/>
      <c r="GP275" s="54"/>
      <c r="GQ275" s="54"/>
      <c r="GR275" s="54"/>
      <c r="GS275" s="54"/>
      <c r="GT275" s="54"/>
      <c r="GU275" s="54"/>
      <c r="GV275" s="54"/>
      <c r="GW275" s="54"/>
      <c r="GX275" s="54"/>
      <c r="GY275" s="54"/>
      <c r="GZ275" s="54"/>
      <c r="HA275" s="54"/>
      <c r="HB275" s="54"/>
      <c r="HC275" s="54"/>
      <c r="HD275" s="54"/>
      <c r="HE275" s="54"/>
      <c r="HF275" s="54"/>
      <c r="HG275" s="54"/>
      <c r="HH275" s="54"/>
      <c r="HI275" s="54"/>
      <c r="HJ275" s="54"/>
      <c r="HK275" s="54"/>
      <c r="HL275" s="54"/>
      <c r="HM275" s="54"/>
      <c r="HN275" s="54"/>
      <c r="HO275" s="54"/>
      <c r="HP275" s="54"/>
      <c r="HQ275" s="54"/>
      <c r="HR275" s="54"/>
    </row>
    <row r="276" spans="1:226" s="53" customFormat="1">
      <c r="A276" s="61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4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  <c r="CY276" s="54"/>
      <c r="CZ276" s="54"/>
      <c r="DA276" s="54"/>
      <c r="DB276" s="54"/>
      <c r="DC276" s="54"/>
      <c r="DD276" s="54"/>
      <c r="DE276" s="54"/>
      <c r="DF276" s="54"/>
      <c r="DG276" s="54"/>
      <c r="DH276" s="54"/>
      <c r="DI276" s="54"/>
      <c r="DJ276" s="54"/>
      <c r="DK276" s="54"/>
      <c r="DL276" s="54"/>
      <c r="DM276" s="54"/>
      <c r="DN276" s="54"/>
      <c r="DO276" s="54"/>
      <c r="DP276" s="54"/>
      <c r="DQ276" s="54"/>
      <c r="DR276" s="54"/>
      <c r="DS276" s="54"/>
      <c r="DT276" s="54"/>
      <c r="DU276" s="54"/>
      <c r="DV276" s="54"/>
      <c r="DW276" s="54"/>
      <c r="DX276" s="54"/>
      <c r="DY276" s="54"/>
      <c r="DZ276" s="54"/>
      <c r="EA276" s="54"/>
      <c r="EB276" s="54"/>
      <c r="EC276" s="54"/>
      <c r="ED276" s="54"/>
      <c r="EE276" s="54"/>
      <c r="EF276" s="54"/>
      <c r="EG276" s="54"/>
      <c r="EH276" s="54"/>
      <c r="EI276" s="54"/>
      <c r="EJ276" s="54"/>
      <c r="EK276" s="54"/>
      <c r="EL276" s="54"/>
      <c r="EM276" s="54"/>
      <c r="EN276" s="54"/>
      <c r="EO276" s="54"/>
      <c r="EP276" s="54"/>
      <c r="EQ276" s="54"/>
      <c r="ER276" s="54"/>
      <c r="ES276" s="54"/>
      <c r="ET276" s="54"/>
      <c r="EU276" s="54"/>
      <c r="EV276" s="54"/>
      <c r="EW276" s="54"/>
      <c r="EX276" s="54"/>
      <c r="EY276" s="54"/>
      <c r="EZ276" s="54"/>
      <c r="FA276" s="54"/>
      <c r="FB276" s="54"/>
      <c r="FC276" s="54"/>
      <c r="FD276" s="54"/>
      <c r="FE276" s="54"/>
      <c r="FF276" s="54"/>
      <c r="FG276" s="54"/>
      <c r="FH276" s="54"/>
      <c r="FI276" s="54"/>
      <c r="FJ276" s="54"/>
      <c r="FK276" s="54"/>
      <c r="FL276" s="54"/>
      <c r="FM276" s="54"/>
      <c r="FN276" s="54"/>
      <c r="FO276" s="54"/>
      <c r="FP276" s="54"/>
      <c r="FQ276" s="54"/>
      <c r="FR276" s="54"/>
      <c r="FS276" s="54"/>
      <c r="FT276" s="54"/>
      <c r="FU276" s="54"/>
      <c r="FV276" s="54"/>
      <c r="FW276" s="54"/>
      <c r="FX276" s="54"/>
      <c r="FY276" s="54"/>
      <c r="FZ276" s="54"/>
      <c r="GA276" s="54"/>
      <c r="GB276" s="54"/>
      <c r="GC276" s="54"/>
      <c r="GD276" s="54"/>
      <c r="GE276" s="54"/>
      <c r="GF276" s="54"/>
      <c r="GG276" s="54"/>
      <c r="GH276" s="54"/>
      <c r="GI276" s="54"/>
      <c r="GJ276" s="54"/>
      <c r="GK276" s="54"/>
      <c r="GL276" s="54"/>
      <c r="GM276" s="54"/>
      <c r="GN276" s="54"/>
      <c r="GO276" s="54"/>
      <c r="GP276" s="54"/>
      <c r="GQ276" s="54"/>
      <c r="GR276" s="54"/>
      <c r="GS276" s="54"/>
      <c r="GT276" s="54"/>
      <c r="GU276" s="54"/>
      <c r="GV276" s="54"/>
      <c r="GW276" s="54"/>
      <c r="GX276" s="54"/>
      <c r="GY276" s="54"/>
      <c r="GZ276" s="54"/>
      <c r="HA276" s="54"/>
      <c r="HB276" s="54"/>
      <c r="HC276" s="54"/>
      <c r="HD276" s="54"/>
      <c r="HE276" s="54"/>
      <c r="HF276" s="54"/>
      <c r="HG276" s="54"/>
      <c r="HH276" s="54"/>
      <c r="HI276" s="54"/>
      <c r="HJ276" s="54"/>
      <c r="HK276" s="54"/>
      <c r="HL276" s="54"/>
      <c r="HM276" s="54"/>
      <c r="HN276" s="54"/>
      <c r="HO276" s="54"/>
      <c r="HP276" s="54"/>
      <c r="HQ276" s="54"/>
      <c r="HR276" s="54"/>
    </row>
    <row r="277" spans="1:226" s="53" customFormat="1">
      <c r="A277" s="61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4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  <c r="CY277" s="54"/>
      <c r="CZ277" s="54"/>
      <c r="DA277" s="54"/>
      <c r="DB277" s="54"/>
      <c r="DC277" s="54"/>
      <c r="DD277" s="54"/>
      <c r="DE277" s="54"/>
      <c r="DF277" s="54"/>
      <c r="DG277" s="54"/>
      <c r="DH277" s="54"/>
      <c r="DI277" s="54"/>
      <c r="DJ277" s="54"/>
      <c r="DK277" s="54"/>
      <c r="DL277" s="54"/>
      <c r="DM277" s="54"/>
      <c r="DN277" s="54"/>
      <c r="DO277" s="54"/>
      <c r="DP277" s="54"/>
      <c r="DQ277" s="54"/>
      <c r="DR277" s="54"/>
      <c r="DS277" s="54"/>
      <c r="DT277" s="54"/>
      <c r="DU277" s="54"/>
      <c r="DV277" s="54"/>
      <c r="DW277" s="54"/>
      <c r="DX277" s="54"/>
      <c r="DY277" s="54"/>
      <c r="DZ277" s="54"/>
      <c r="EA277" s="54"/>
      <c r="EB277" s="54"/>
      <c r="EC277" s="54"/>
      <c r="ED277" s="54"/>
      <c r="EE277" s="54"/>
      <c r="EF277" s="54"/>
      <c r="EG277" s="54"/>
      <c r="EH277" s="54"/>
      <c r="EI277" s="54"/>
      <c r="EJ277" s="54"/>
      <c r="EK277" s="54"/>
      <c r="EL277" s="54"/>
      <c r="EM277" s="54"/>
      <c r="EN277" s="54"/>
      <c r="EO277" s="54"/>
      <c r="EP277" s="54"/>
      <c r="EQ277" s="54"/>
      <c r="ER277" s="54"/>
      <c r="ES277" s="54"/>
      <c r="ET277" s="54"/>
      <c r="EU277" s="54"/>
      <c r="EV277" s="54"/>
      <c r="EW277" s="54"/>
      <c r="EX277" s="54"/>
      <c r="EY277" s="54"/>
      <c r="EZ277" s="54"/>
      <c r="FA277" s="54"/>
      <c r="FB277" s="54"/>
      <c r="FC277" s="54"/>
      <c r="FD277" s="54"/>
      <c r="FE277" s="54"/>
      <c r="FF277" s="54"/>
      <c r="FG277" s="54"/>
      <c r="FH277" s="54"/>
      <c r="FI277" s="54"/>
      <c r="FJ277" s="54"/>
      <c r="FK277" s="54"/>
      <c r="FL277" s="54"/>
      <c r="FM277" s="54"/>
      <c r="FN277" s="54"/>
      <c r="FO277" s="54"/>
      <c r="FP277" s="54"/>
      <c r="FQ277" s="54"/>
      <c r="FR277" s="54"/>
      <c r="FS277" s="54"/>
      <c r="FT277" s="54"/>
      <c r="FU277" s="54"/>
      <c r="FV277" s="54"/>
      <c r="FW277" s="54"/>
      <c r="FX277" s="54"/>
      <c r="FY277" s="54"/>
      <c r="FZ277" s="54"/>
      <c r="GA277" s="54"/>
      <c r="GB277" s="54"/>
      <c r="GC277" s="54"/>
      <c r="GD277" s="54"/>
      <c r="GE277" s="54"/>
      <c r="GF277" s="54"/>
      <c r="GG277" s="54"/>
      <c r="GH277" s="54"/>
      <c r="GI277" s="54"/>
      <c r="GJ277" s="54"/>
      <c r="GK277" s="54"/>
      <c r="GL277" s="54"/>
      <c r="GM277" s="54"/>
      <c r="GN277" s="54"/>
      <c r="GO277" s="54"/>
      <c r="GP277" s="54"/>
      <c r="GQ277" s="54"/>
      <c r="GR277" s="54"/>
      <c r="GS277" s="54"/>
      <c r="GT277" s="54"/>
      <c r="GU277" s="54"/>
      <c r="GV277" s="54"/>
      <c r="GW277" s="54"/>
      <c r="GX277" s="54"/>
      <c r="GY277" s="54"/>
      <c r="GZ277" s="54"/>
      <c r="HA277" s="54"/>
      <c r="HB277" s="54"/>
      <c r="HC277" s="54"/>
      <c r="HD277" s="54"/>
      <c r="HE277" s="54"/>
      <c r="HF277" s="54"/>
      <c r="HG277" s="54"/>
      <c r="HH277" s="54"/>
      <c r="HI277" s="54"/>
      <c r="HJ277" s="54"/>
      <c r="HK277" s="54"/>
      <c r="HL277" s="54"/>
      <c r="HM277" s="54"/>
      <c r="HN277" s="54"/>
      <c r="HO277" s="54"/>
      <c r="HP277" s="54"/>
      <c r="HQ277" s="54"/>
      <c r="HR277" s="54"/>
    </row>
    <row r="278" spans="1:226" s="53" customFormat="1">
      <c r="A278" s="61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4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  <c r="CY278" s="54"/>
      <c r="CZ278" s="54"/>
      <c r="DA278" s="54"/>
      <c r="DB278" s="54"/>
      <c r="DC278" s="54"/>
      <c r="DD278" s="54"/>
      <c r="DE278" s="54"/>
      <c r="DF278" s="54"/>
      <c r="DG278" s="54"/>
      <c r="DH278" s="54"/>
      <c r="DI278" s="54"/>
      <c r="DJ278" s="54"/>
      <c r="DK278" s="54"/>
      <c r="DL278" s="54"/>
      <c r="DM278" s="54"/>
      <c r="DN278" s="54"/>
      <c r="DO278" s="54"/>
      <c r="DP278" s="54"/>
      <c r="DQ278" s="54"/>
      <c r="DR278" s="54"/>
      <c r="DS278" s="54"/>
      <c r="DT278" s="54"/>
      <c r="DU278" s="54"/>
      <c r="DV278" s="54"/>
      <c r="DW278" s="54"/>
      <c r="DX278" s="54"/>
      <c r="DY278" s="54"/>
      <c r="DZ278" s="54"/>
      <c r="EA278" s="54"/>
      <c r="EB278" s="54"/>
      <c r="EC278" s="54"/>
      <c r="ED278" s="54"/>
      <c r="EE278" s="54"/>
      <c r="EF278" s="54"/>
      <c r="EG278" s="54"/>
      <c r="EH278" s="54"/>
      <c r="EI278" s="54"/>
      <c r="EJ278" s="54"/>
      <c r="EK278" s="54"/>
      <c r="EL278" s="54"/>
      <c r="EM278" s="54"/>
      <c r="EN278" s="54"/>
      <c r="EO278" s="54"/>
      <c r="EP278" s="54"/>
      <c r="EQ278" s="54"/>
      <c r="ER278" s="54"/>
      <c r="ES278" s="54"/>
      <c r="ET278" s="54"/>
      <c r="EU278" s="54"/>
      <c r="EV278" s="54"/>
      <c r="EW278" s="54"/>
      <c r="EX278" s="54"/>
      <c r="EY278" s="54"/>
      <c r="EZ278" s="54"/>
      <c r="FA278" s="54"/>
      <c r="FB278" s="54"/>
      <c r="FC278" s="54"/>
      <c r="FD278" s="54"/>
      <c r="FE278" s="54"/>
      <c r="FF278" s="54"/>
      <c r="FG278" s="54"/>
      <c r="FH278" s="54"/>
      <c r="FI278" s="54"/>
      <c r="FJ278" s="54"/>
      <c r="FK278" s="54"/>
      <c r="FL278" s="54"/>
      <c r="FM278" s="54"/>
      <c r="FN278" s="54"/>
      <c r="FO278" s="54"/>
      <c r="FP278" s="54"/>
      <c r="FQ278" s="54"/>
      <c r="FR278" s="54"/>
      <c r="FS278" s="54"/>
      <c r="FT278" s="54"/>
      <c r="FU278" s="54"/>
      <c r="FV278" s="54"/>
      <c r="FW278" s="54"/>
      <c r="FX278" s="54"/>
      <c r="FY278" s="54"/>
      <c r="FZ278" s="54"/>
      <c r="GA278" s="54"/>
      <c r="GB278" s="54"/>
      <c r="GC278" s="54"/>
      <c r="GD278" s="54"/>
      <c r="GE278" s="54"/>
      <c r="GF278" s="54"/>
      <c r="GG278" s="54"/>
      <c r="GH278" s="54"/>
      <c r="GI278" s="54"/>
      <c r="GJ278" s="54"/>
      <c r="GK278" s="54"/>
      <c r="GL278" s="54"/>
      <c r="GM278" s="54"/>
      <c r="GN278" s="54"/>
      <c r="GO278" s="54"/>
      <c r="GP278" s="54"/>
      <c r="GQ278" s="54"/>
      <c r="GR278" s="54"/>
      <c r="GS278" s="54"/>
      <c r="GT278" s="54"/>
      <c r="GU278" s="54"/>
      <c r="GV278" s="54"/>
      <c r="GW278" s="54"/>
      <c r="GX278" s="54"/>
      <c r="GY278" s="54"/>
      <c r="GZ278" s="54"/>
      <c r="HA278" s="54"/>
      <c r="HB278" s="54"/>
      <c r="HC278" s="54"/>
      <c r="HD278" s="54"/>
      <c r="HE278" s="54"/>
      <c r="HF278" s="54"/>
      <c r="HG278" s="54"/>
      <c r="HH278" s="54"/>
      <c r="HI278" s="54"/>
      <c r="HJ278" s="54"/>
      <c r="HK278" s="54"/>
      <c r="HL278" s="54"/>
      <c r="HM278" s="54"/>
      <c r="HN278" s="54"/>
      <c r="HO278" s="54"/>
      <c r="HP278" s="54"/>
      <c r="HQ278" s="54"/>
      <c r="HR278" s="54"/>
    </row>
    <row r="279" spans="1:226" s="53" customFormat="1">
      <c r="A279" s="61"/>
      <c r="AI279" s="54"/>
      <c r="AJ279" s="54"/>
      <c r="AK279" s="54"/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4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  <c r="CY279" s="54"/>
      <c r="CZ279" s="54"/>
      <c r="DA279" s="54"/>
      <c r="DB279" s="54"/>
      <c r="DC279" s="54"/>
      <c r="DD279" s="54"/>
      <c r="DE279" s="54"/>
      <c r="DF279" s="54"/>
      <c r="DG279" s="54"/>
      <c r="DH279" s="54"/>
      <c r="DI279" s="54"/>
      <c r="DJ279" s="54"/>
      <c r="DK279" s="54"/>
      <c r="DL279" s="54"/>
      <c r="DM279" s="54"/>
      <c r="DN279" s="54"/>
      <c r="DO279" s="54"/>
      <c r="DP279" s="54"/>
      <c r="DQ279" s="54"/>
      <c r="DR279" s="54"/>
      <c r="DS279" s="54"/>
      <c r="DT279" s="54"/>
      <c r="DU279" s="54"/>
      <c r="DV279" s="54"/>
      <c r="DW279" s="54"/>
      <c r="DX279" s="54"/>
      <c r="DY279" s="54"/>
      <c r="DZ279" s="54"/>
      <c r="EA279" s="54"/>
      <c r="EB279" s="54"/>
      <c r="EC279" s="54"/>
      <c r="ED279" s="54"/>
      <c r="EE279" s="54"/>
      <c r="EF279" s="54"/>
      <c r="EG279" s="54"/>
      <c r="EH279" s="54"/>
      <c r="EI279" s="54"/>
      <c r="EJ279" s="54"/>
      <c r="EK279" s="54"/>
      <c r="EL279" s="54"/>
      <c r="EM279" s="54"/>
      <c r="EN279" s="54"/>
      <c r="EO279" s="54"/>
      <c r="EP279" s="54"/>
      <c r="EQ279" s="54"/>
      <c r="ER279" s="54"/>
      <c r="ES279" s="54"/>
      <c r="ET279" s="54"/>
      <c r="EU279" s="54"/>
      <c r="EV279" s="54"/>
      <c r="EW279" s="54"/>
      <c r="EX279" s="54"/>
      <c r="EY279" s="54"/>
      <c r="EZ279" s="54"/>
      <c r="FA279" s="54"/>
      <c r="FB279" s="54"/>
      <c r="FC279" s="54"/>
      <c r="FD279" s="54"/>
      <c r="FE279" s="54"/>
      <c r="FF279" s="54"/>
      <c r="FG279" s="54"/>
      <c r="FH279" s="54"/>
      <c r="FI279" s="54"/>
      <c r="FJ279" s="54"/>
      <c r="FK279" s="54"/>
      <c r="FL279" s="54"/>
      <c r="FM279" s="54"/>
      <c r="FN279" s="54"/>
      <c r="FO279" s="54"/>
      <c r="FP279" s="54"/>
      <c r="FQ279" s="54"/>
      <c r="FR279" s="54"/>
      <c r="FS279" s="54"/>
      <c r="FT279" s="54"/>
      <c r="FU279" s="54"/>
      <c r="FV279" s="54"/>
      <c r="FW279" s="54"/>
      <c r="FX279" s="54"/>
      <c r="FY279" s="54"/>
      <c r="FZ279" s="54"/>
      <c r="GA279" s="54"/>
      <c r="GB279" s="54"/>
      <c r="GC279" s="54"/>
      <c r="GD279" s="54"/>
      <c r="GE279" s="54"/>
      <c r="GF279" s="54"/>
      <c r="GG279" s="54"/>
      <c r="GH279" s="54"/>
      <c r="GI279" s="54"/>
      <c r="GJ279" s="54"/>
      <c r="GK279" s="54"/>
      <c r="GL279" s="54"/>
      <c r="GM279" s="54"/>
      <c r="GN279" s="54"/>
      <c r="GO279" s="54"/>
      <c r="GP279" s="54"/>
      <c r="GQ279" s="54"/>
      <c r="GR279" s="54"/>
      <c r="GS279" s="54"/>
      <c r="GT279" s="54"/>
      <c r="GU279" s="54"/>
      <c r="GV279" s="54"/>
      <c r="GW279" s="54"/>
      <c r="GX279" s="54"/>
      <c r="GY279" s="54"/>
      <c r="GZ279" s="54"/>
      <c r="HA279" s="54"/>
      <c r="HB279" s="54"/>
      <c r="HC279" s="54"/>
      <c r="HD279" s="54"/>
      <c r="HE279" s="54"/>
      <c r="HF279" s="54"/>
      <c r="HG279" s="54"/>
      <c r="HH279" s="54"/>
      <c r="HI279" s="54"/>
      <c r="HJ279" s="54"/>
      <c r="HK279" s="54"/>
      <c r="HL279" s="54"/>
      <c r="HM279" s="54"/>
      <c r="HN279" s="54"/>
      <c r="HO279" s="54"/>
      <c r="HP279" s="54"/>
      <c r="HQ279" s="54"/>
      <c r="HR279" s="54"/>
    </row>
    <row r="280" spans="1:226" s="53" customFormat="1">
      <c r="A280" s="61"/>
      <c r="AI280" s="54"/>
      <c r="AJ280" s="54"/>
      <c r="AK280" s="54"/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4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  <c r="CY280" s="54"/>
      <c r="CZ280" s="54"/>
      <c r="DA280" s="54"/>
      <c r="DB280" s="54"/>
      <c r="DC280" s="54"/>
      <c r="DD280" s="54"/>
      <c r="DE280" s="54"/>
      <c r="DF280" s="54"/>
      <c r="DG280" s="54"/>
      <c r="DH280" s="54"/>
      <c r="DI280" s="54"/>
      <c r="DJ280" s="54"/>
      <c r="DK280" s="54"/>
      <c r="DL280" s="54"/>
      <c r="DM280" s="54"/>
      <c r="DN280" s="54"/>
      <c r="DO280" s="54"/>
      <c r="DP280" s="54"/>
      <c r="DQ280" s="54"/>
      <c r="DR280" s="54"/>
      <c r="DS280" s="54"/>
      <c r="DT280" s="54"/>
      <c r="DU280" s="54"/>
      <c r="DV280" s="54"/>
      <c r="DW280" s="54"/>
      <c r="DX280" s="54"/>
      <c r="DY280" s="54"/>
      <c r="DZ280" s="54"/>
      <c r="EA280" s="54"/>
      <c r="EB280" s="54"/>
      <c r="EC280" s="54"/>
      <c r="ED280" s="54"/>
      <c r="EE280" s="54"/>
      <c r="EF280" s="54"/>
      <c r="EG280" s="54"/>
      <c r="EH280" s="54"/>
      <c r="EI280" s="54"/>
      <c r="EJ280" s="54"/>
      <c r="EK280" s="54"/>
      <c r="EL280" s="54"/>
      <c r="EM280" s="54"/>
      <c r="EN280" s="54"/>
      <c r="EO280" s="54"/>
      <c r="EP280" s="54"/>
      <c r="EQ280" s="54"/>
      <c r="ER280" s="54"/>
      <c r="ES280" s="54"/>
      <c r="ET280" s="54"/>
      <c r="EU280" s="54"/>
      <c r="EV280" s="54"/>
      <c r="EW280" s="54"/>
      <c r="EX280" s="54"/>
      <c r="EY280" s="54"/>
      <c r="EZ280" s="54"/>
      <c r="FA280" s="54"/>
      <c r="FB280" s="54"/>
      <c r="FC280" s="54"/>
      <c r="FD280" s="54"/>
      <c r="FE280" s="54"/>
      <c r="FF280" s="54"/>
      <c r="FG280" s="54"/>
      <c r="FH280" s="54"/>
      <c r="FI280" s="54"/>
      <c r="FJ280" s="54"/>
      <c r="FK280" s="54"/>
      <c r="FL280" s="54"/>
      <c r="FM280" s="54"/>
      <c r="FN280" s="54"/>
      <c r="FO280" s="54"/>
      <c r="FP280" s="54"/>
      <c r="FQ280" s="54"/>
      <c r="FR280" s="54"/>
      <c r="FS280" s="54"/>
      <c r="FT280" s="54"/>
      <c r="FU280" s="54"/>
      <c r="FV280" s="54"/>
      <c r="FW280" s="54"/>
      <c r="FX280" s="54"/>
      <c r="FY280" s="54"/>
      <c r="FZ280" s="54"/>
      <c r="GA280" s="54"/>
      <c r="GB280" s="54"/>
      <c r="GC280" s="54"/>
      <c r="GD280" s="54"/>
      <c r="GE280" s="54"/>
      <c r="GF280" s="54"/>
      <c r="GG280" s="54"/>
      <c r="GH280" s="54"/>
      <c r="GI280" s="54"/>
      <c r="GJ280" s="54"/>
      <c r="GK280" s="54"/>
      <c r="GL280" s="54"/>
      <c r="GM280" s="54"/>
      <c r="GN280" s="54"/>
      <c r="GO280" s="54"/>
      <c r="GP280" s="54"/>
      <c r="GQ280" s="54"/>
      <c r="GR280" s="54"/>
      <c r="GS280" s="54"/>
      <c r="GT280" s="54"/>
      <c r="GU280" s="54"/>
      <c r="GV280" s="54"/>
      <c r="GW280" s="54"/>
      <c r="GX280" s="54"/>
      <c r="GY280" s="54"/>
      <c r="GZ280" s="54"/>
      <c r="HA280" s="54"/>
      <c r="HB280" s="54"/>
      <c r="HC280" s="54"/>
      <c r="HD280" s="54"/>
      <c r="HE280" s="54"/>
      <c r="HF280" s="54"/>
      <c r="HG280" s="54"/>
      <c r="HH280" s="54"/>
      <c r="HI280" s="54"/>
      <c r="HJ280" s="54"/>
      <c r="HK280" s="54"/>
      <c r="HL280" s="54"/>
      <c r="HM280" s="54"/>
      <c r="HN280" s="54"/>
      <c r="HO280" s="54"/>
      <c r="HP280" s="54"/>
      <c r="HQ280" s="54"/>
      <c r="HR280" s="54"/>
    </row>
    <row r="281" spans="1:226" s="53" customFormat="1">
      <c r="A281" s="61"/>
      <c r="AI281" s="54"/>
      <c r="AJ281" s="54"/>
      <c r="AK281" s="54"/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4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  <c r="CY281" s="54"/>
      <c r="CZ281" s="54"/>
      <c r="DA281" s="54"/>
      <c r="DB281" s="54"/>
      <c r="DC281" s="54"/>
      <c r="DD281" s="54"/>
      <c r="DE281" s="54"/>
      <c r="DF281" s="54"/>
      <c r="DG281" s="54"/>
      <c r="DH281" s="54"/>
      <c r="DI281" s="54"/>
      <c r="DJ281" s="54"/>
      <c r="DK281" s="54"/>
      <c r="DL281" s="54"/>
      <c r="DM281" s="54"/>
      <c r="DN281" s="54"/>
      <c r="DO281" s="54"/>
      <c r="DP281" s="54"/>
      <c r="DQ281" s="54"/>
      <c r="DR281" s="54"/>
      <c r="DS281" s="54"/>
      <c r="DT281" s="54"/>
      <c r="DU281" s="54"/>
      <c r="DV281" s="54"/>
      <c r="DW281" s="54"/>
      <c r="DX281" s="54"/>
      <c r="DY281" s="54"/>
      <c r="DZ281" s="54"/>
      <c r="EA281" s="54"/>
      <c r="EB281" s="54"/>
      <c r="EC281" s="54"/>
      <c r="ED281" s="54"/>
      <c r="EE281" s="54"/>
      <c r="EF281" s="54"/>
      <c r="EG281" s="54"/>
      <c r="EH281" s="54"/>
      <c r="EI281" s="54"/>
      <c r="EJ281" s="54"/>
      <c r="EK281" s="54"/>
      <c r="EL281" s="54"/>
      <c r="EM281" s="54"/>
      <c r="EN281" s="54"/>
      <c r="EO281" s="54"/>
      <c r="EP281" s="54"/>
      <c r="EQ281" s="54"/>
      <c r="ER281" s="54"/>
      <c r="ES281" s="54"/>
      <c r="ET281" s="54"/>
      <c r="EU281" s="54"/>
      <c r="EV281" s="54"/>
      <c r="EW281" s="54"/>
      <c r="EX281" s="54"/>
      <c r="EY281" s="54"/>
      <c r="EZ281" s="54"/>
      <c r="FA281" s="54"/>
      <c r="FB281" s="54"/>
      <c r="FC281" s="54"/>
      <c r="FD281" s="54"/>
      <c r="FE281" s="54"/>
      <c r="FF281" s="54"/>
      <c r="FG281" s="54"/>
      <c r="FH281" s="54"/>
      <c r="FI281" s="54"/>
      <c r="FJ281" s="54"/>
      <c r="FK281" s="54"/>
      <c r="FL281" s="54"/>
      <c r="FM281" s="54"/>
      <c r="FN281" s="54"/>
      <c r="FO281" s="54"/>
      <c r="FP281" s="54"/>
      <c r="FQ281" s="54"/>
      <c r="FR281" s="54"/>
      <c r="FS281" s="54"/>
      <c r="FT281" s="54"/>
      <c r="FU281" s="54"/>
      <c r="FV281" s="54"/>
      <c r="FW281" s="54"/>
      <c r="FX281" s="54"/>
      <c r="FY281" s="54"/>
      <c r="FZ281" s="54"/>
      <c r="GA281" s="54"/>
      <c r="GB281" s="54"/>
      <c r="GC281" s="54"/>
      <c r="GD281" s="54"/>
      <c r="GE281" s="54"/>
      <c r="GF281" s="54"/>
      <c r="GG281" s="54"/>
      <c r="GH281" s="54"/>
      <c r="GI281" s="54"/>
      <c r="GJ281" s="54"/>
      <c r="GK281" s="54"/>
      <c r="GL281" s="54"/>
      <c r="GM281" s="54"/>
      <c r="GN281" s="54"/>
      <c r="GO281" s="54"/>
      <c r="GP281" s="54"/>
      <c r="GQ281" s="54"/>
      <c r="GR281" s="54"/>
      <c r="GS281" s="54"/>
      <c r="GT281" s="54"/>
      <c r="GU281" s="54"/>
      <c r="GV281" s="54"/>
      <c r="GW281" s="54"/>
      <c r="GX281" s="54"/>
      <c r="GY281" s="54"/>
      <c r="GZ281" s="54"/>
      <c r="HA281" s="54"/>
      <c r="HB281" s="54"/>
      <c r="HC281" s="54"/>
      <c r="HD281" s="54"/>
      <c r="HE281" s="54"/>
      <c r="HF281" s="54"/>
      <c r="HG281" s="54"/>
      <c r="HH281" s="54"/>
      <c r="HI281" s="54"/>
      <c r="HJ281" s="54"/>
      <c r="HK281" s="54"/>
      <c r="HL281" s="54"/>
      <c r="HM281" s="54"/>
      <c r="HN281" s="54"/>
      <c r="HO281" s="54"/>
      <c r="HP281" s="54"/>
      <c r="HQ281" s="54"/>
      <c r="HR281" s="54"/>
    </row>
    <row r="282" spans="1:226" s="53" customFormat="1">
      <c r="A282" s="61"/>
      <c r="AI282" s="54"/>
      <c r="AJ282" s="54"/>
      <c r="AK282" s="54"/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4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  <c r="CY282" s="54"/>
      <c r="CZ282" s="54"/>
      <c r="DA282" s="54"/>
      <c r="DB282" s="54"/>
      <c r="DC282" s="54"/>
      <c r="DD282" s="54"/>
      <c r="DE282" s="54"/>
      <c r="DF282" s="54"/>
      <c r="DG282" s="54"/>
      <c r="DH282" s="54"/>
      <c r="DI282" s="54"/>
      <c r="DJ282" s="54"/>
      <c r="DK282" s="54"/>
      <c r="DL282" s="54"/>
      <c r="DM282" s="54"/>
      <c r="DN282" s="54"/>
      <c r="DO282" s="54"/>
      <c r="DP282" s="54"/>
      <c r="DQ282" s="54"/>
      <c r="DR282" s="54"/>
      <c r="DS282" s="54"/>
      <c r="DT282" s="54"/>
      <c r="DU282" s="54"/>
      <c r="DV282" s="54"/>
      <c r="DW282" s="54"/>
      <c r="DX282" s="54"/>
      <c r="DY282" s="54"/>
      <c r="DZ282" s="54"/>
      <c r="EA282" s="54"/>
      <c r="EB282" s="54"/>
      <c r="EC282" s="54"/>
      <c r="ED282" s="54"/>
      <c r="EE282" s="54"/>
      <c r="EF282" s="54"/>
      <c r="EG282" s="54"/>
      <c r="EH282" s="54"/>
      <c r="EI282" s="54"/>
      <c r="EJ282" s="54"/>
      <c r="EK282" s="54"/>
      <c r="EL282" s="54"/>
      <c r="EM282" s="54"/>
      <c r="EN282" s="54"/>
      <c r="EO282" s="54"/>
      <c r="EP282" s="54"/>
      <c r="EQ282" s="54"/>
      <c r="ER282" s="54"/>
      <c r="ES282" s="54"/>
      <c r="ET282" s="54"/>
      <c r="EU282" s="54"/>
      <c r="EV282" s="54"/>
      <c r="EW282" s="54"/>
      <c r="EX282" s="54"/>
      <c r="EY282" s="54"/>
      <c r="EZ282" s="54"/>
      <c r="FA282" s="54"/>
      <c r="FB282" s="54"/>
      <c r="FC282" s="54"/>
      <c r="FD282" s="54"/>
      <c r="FE282" s="54"/>
      <c r="FF282" s="54"/>
      <c r="FG282" s="54"/>
      <c r="FH282" s="54"/>
      <c r="FI282" s="54"/>
      <c r="FJ282" s="54"/>
      <c r="FK282" s="54"/>
      <c r="FL282" s="54"/>
      <c r="FM282" s="54"/>
      <c r="FN282" s="54"/>
      <c r="FO282" s="54"/>
      <c r="FP282" s="54"/>
      <c r="FQ282" s="54"/>
      <c r="FR282" s="54"/>
      <c r="FS282" s="54"/>
      <c r="FT282" s="54"/>
      <c r="FU282" s="54"/>
      <c r="FV282" s="54"/>
      <c r="FW282" s="54"/>
      <c r="FX282" s="54"/>
      <c r="FY282" s="54"/>
      <c r="FZ282" s="54"/>
      <c r="GA282" s="54"/>
      <c r="GB282" s="54"/>
      <c r="GC282" s="54"/>
      <c r="GD282" s="54"/>
      <c r="GE282" s="54"/>
      <c r="GF282" s="54"/>
      <c r="GG282" s="54"/>
      <c r="GH282" s="54"/>
      <c r="GI282" s="54"/>
      <c r="GJ282" s="54"/>
      <c r="GK282" s="54"/>
      <c r="GL282" s="54"/>
      <c r="GM282" s="54"/>
      <c r="GN282" s="54"/>
      <c r="GO282" s="54"/>
      <c r="GP282" s="54"/>
      <c r="GQ282" s="54"/>
      <c r="GR282" s="54"/>
      <c r="GS282" s="54"/>
      <c r="GT282" s="54"/>
      <c r="GU282" s="54"/>
      <c r="GV282" s="54"/>
      <c r="GW282" s="54"/>
      <c r="GX282" s="54"/>
      <c r="GY282" s="54"/>
      <c r="GZ282" s="54"/>
      <c r="HA282" s="54"/>
      <c r="HB282" s="54"/>
      <c r="HC282" s="54"/>
      <c r="HD282" s="54"/>
      <c r="HE282" s="54"/>
      <c r="HF282" s="54"/>
      <c r="HG282" s="54"/>
      <c r="HH282" s="54"/>
      <c r="HI282" s="54"/>
      <c r="HJ282" s="54"/>
      <c r="HK282" s="54"/>
      <c r="HL282" s="54"/>
      <c r="HM282" s="54"/>
      <c r="HN282" s="54"/>
      <c r="HO282" s="54"/>
      <c r="HP282" s="54"/>
      <c r="HQ282" s="54"/>
      <c r="HR282" s="54"/>
    </row>
    <row r="283" spans="1:226" s="53" customFormat="1">
      <c r="A283" s="61"/>
      <c r="AI283" s="54"/>
      <c r="AJ283" s="54"/>
      <c r="AK283" s="54"/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4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54"/>
      <c r="CZ283" s="54"/>
      <c r="DA283" s="54"/>
      <c r="DB283" s="54"/>
      <c r="DC283" s="54"/>
      <c r="DD283" s="54"/>
      <c r="DE283" s="54"/>
      <c r="DF283" s="54"/>
      <c r="DG283" s="54"/>
      <c r="DH283" s="54"/>
      <c r="DI283" s="54"/>
      <c r="DJ283" s="54"/>
      <c r="DK283" s="54"/>
      <c r="DL283" s="54"/>
      <c r="DM283" s="54"/>
      <c r="DN283" s="54"/>
      <c r="DO283" s="54"/>
      <c r="DP283" s="54"/>
      <c r="DQ283" s="54"/>
      <c r="DR283" s="54"/>
      <c r="DS283" s="54"/>
      <c r="DT283" s="54"/>
      <c r="DU283" s="54"/>
      <c r="DV283" s="54"/>
      <c r="DW283" s="54"/>
      <c r="DX283" s="54"/>
      <c r="DY283" s="54"/>
      <c r="DZ283" s="54"/>
      <c r="EA283" s="54"/>
      <c r="EB283" s="54"/>
      <c r="EC283" s="54"/>
      <c r="ED283" s="54"/>
      <c r="EE283" s="54"/>
      <c r="EF283" s="54"/>
      <c r="EG283" s="54"/>
      <c r="EH283" s="54"/>
      <c r="EI283" s="54"/>
      <c r="EJ283" s="54"/>
      <c r="EK283" s="54"/>
      <c r="EL283" s="54"/>
      <c r="EM283" s="54"/>
      <c r="EN283" s="54"/>
      <c r="EO283" s="54"/>
      <c r="EP283" s="54"/>
      <c r="EQ283" s="54"/>
      <c r="ER283" s="54"/>
      <c r="ES283" s="54"/>
      <c r="ET283" s="54"/>
      <c r="EU283" s="54"/>
      <c r="EV283" s="54"/>
      <c r="EW283" s="54"/>
      <c r="EX283" s="54"/>
      <c r="EY283" s="54"/>
      <c r="EZ283" s="54"/>
      <c r="FA283" s="54"/>
      <c r="FB283" s="54"/>
      <c r="FC283" s="54"/>
      <c r="FD283" s="54"/>
      <c r="FE283" s="54"/>
      <c r="FF283" s="54"/>
      <c r="FG283" s="54"/>
      <c r="FH283" s="54"/>
      <c r="FI283" s="54"/>
      <c r="FJ283" s="54"/>
      <c r="FK283" s="54"/>
      <c r="FL283" s="54"/>
      <c r="FM283" s="54"/>
      <c r="FN283" s="54"/>
      <c r="FO283" s="54"/>
      <c r="FP283" s="54"/>
      <c r="FQ283" s="54"/>
      <c r="FR283" s="54"/>
      <c r="FS283" s="54"/>
      <c r="FT283" s="54"/>
      <c r="FU283" s="54"/>
      <c r="FV283" s="54"/>
      <c r="FW283" s="54"/>
      <c r="FX283" s="54"/>
      <c r="FY283" s="54"/>
      <c r="FZ283" s="54"/>
      <c r="GA283" s="54"/>
      <c r="GB283" s="54"/>
      <c r="GC283" s="54"/>
      <c r="GD283" s="54"/>
      <c r="GE283" s="54"/>
      <c r="GF283" s="54"/>
      <c r="GG283" s="54"/>
      <c r="GH283" s="54"/>
      <c r="GI283" s="54"/>
      <c r="GJ283" s="54"/>
      <c r="GK283" s="54"/>
      <c r="GL283" s="54"/>
      <c r="GM283" s="54"/>
      <c r="GN283" s="54"/>
      <c r="GO283" s="54"/>
      <c r="GP283" s="54"/>
      <c r="GQ283" s="54"/>
      <c r="GR283" s="54"/>
      <c r="GS283" s="54"/>
      <c r="GT283" s="54"/>
      <c r="GU283" s="54"/>
      <c r="GV283" s="54"/>
      <c r="GW283" s="54"/>
      <c r="GX283" s="54"/>
      <c r="GY283" s="54"/>
      <c r="GZ283" s="54"/>
      <c r="HA283" s="54"/>
      <c r="HB283" s="54"/>
      <c r="HC283" s="54"/>
      <c r="HD283" s="54"/>
      <c r="HE283" s="54"/>
      <c r="HF283" s="54"/>
      <c r="HG283" s="54"/>
      <c r="HH283" s="54"/>
      <c r="HI283" s="54"/>
      <c r="HJ283" s="54"/>
      <c r="HK283" s="54"/>
      <c r="HL283" s="54"/>
      <c r="HM283" s="54"/>
      <c r="HN283" s="54"/>
      <c r="HO283" s="54"/>
      <c r="HP283" s="54"/>
      <c r="HQ283" s="54"/>
      <c r="HR283" s="54"/>
    </row>
    <row r="284" spans="1:226" s="53" customFormat="1">
      <c r="A284" s="61"/>
      <c r="AI284" s="54"/>
      <c r="AJ284" s="54"/>
      <c r="AK284" s="54"/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4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54"/>
      <c r="CZ284" s="54"/>
      <c r="DA284" s="54"/>
      <c r="DB284" s="54"/>
      <c r="DC284" s="54"/>
      <c r="DD284" s="54"/>
      <c r="DE284" s="54"/>
      <c r="DF284" s="54"/>
      <c r="DG284" s="54"/>
      <c r="DH284" s="54"/>
      <c r="DI284" s="54"/>
      <c r="DJ284" s="54"/>
      <c r="DK284" s="54"/>
      <c r="DL284" s="54"/>
      <c r="DM284" s="54"/>
      <c r="DN284" s="54"/>
      <c r="DO284" s="54"/>
      <c r="DP284" s="54"/>
      <c r="DQ284" s="54"/>
      <c r="DR284" s="54"/>
      <c r="DS284" s="54"/>
      <c r="DT284" s="54"/>
      <c r="DU284" s="54"/>
      <c r="DV284" s="54"/>
      <c r="DW284" s="54"/>
      <c r="DX284" s="54"/>
      <c r="DY284" s="54"/>
      <c r="DZ284" s="54"/>
      <c r="EA284" s="54"/>
      <c r="EB284" s="54"/>
      <c r="EC284" s="54"/>
      <c r="ED284" s="54"/>
      <c r="EE284" s="54"/>
      <c r="EF284" s="54"/>
      <c r="EG284" s="54"/>
      <c r="EH284" s="54"/>
      <c r="EI284" s="54"/>
      <c r="EJ284" s="54"/>
      <c r="EK284" s="54"/>
      <c r="EL284" s="54"/>
      <c r="EM284" s="54"/>
      <c r="EN284" s="54"/>
      <c r="EO284" s="54"/>
      <c r="EP284" s="54"/>
      <c r="EQ284" s="54"/>
      <c r="ER284" s="54"/>
      <c r="ES284" s="54"/>
      <c r="ET284" s="54"/>
      <c r="EU284" s="54"/>
      <c r="EV284" s="54"/>
      <c r="EW284" s="54"/>
      <c r="EX284" s="54"/>
      <c r="EY284" s="54"/>
      <c r="EZ284" s="54"/>
      <c r="FA284" s="54"/>
      <c r="FB284" s="54"/>
      <c r="FC284" s="54"/>
      <c r="FD284" s="54"/>
      <c r="FE284" s="54"/>
      <c r="FF284" s="54"/>
      <c r="FG284" s="54"/>
      <c r="FH284" s="54"/>
      <c r="FI284" s="54"/>
      <c r="FJ284" s="54"/>
      <c r="FK284" s="54"/>
      <c r="FL284" s="54"/>
      <c r="FM284" s="54"/>
      <c r="FN284" s="54"/>
      <c r="FO284" s="54"/>
      <c r="FP284" s="54"/>
      <c r="FQ284" s="54"/>
      <c r="FR284" s="54"/>
      <c r="FS284" s="54"/>
      <c r="FT284" s="54"/>
      <c r="FU284" s="54"/>
      <c r="FV284" s="54"/>
      <c r="FW284" s="54"/>
      <c r="FX284" s="54"/>
      <c r="FY284" s="54"/>
      <c r="FZ284" s="54"/>
      <c r="GA284" s="54"/>
      <c r="GB284" s="54"/>
      <c r="GC284" s="54"/>
      <c r="GD284" s="54"/>
      <c r="GE284" s="54"/>
      <c r="GF284" s="54"/>
      <c r="GG284" s="54"/>
      <c r="GH284" s="54"/>
      <c r="GI284" s="54"/>
      <c r="GJ284" s="54"/>
      <c r="GK284" s="54"/>
      <c r="GL284" s="54"/>
      <c r="GM284" s="54"/>
      <c r="GN284" s="54"/>
      <c r="GO284" s="54"/>
      <c r="GP284" s="54"/>
      <c r="GQ284" s="54"/>
      <c r="GR284" s="54"/>
      <c r="GS284" s="54"/>
      <c r="GT284" s="54"/>
      <c r="GU284" s="54"/>
      <c r="GV284" s="54"/>
      <c r="GW284" s="54"/>
      <c r="GX284" s="54"/>
      <c r="GY284" s="54"/>
      <c r="GZ284" s="54"/>
      <c r="HA284" s="54"/>
      <c r="HB284" s="54"/>
      <c r="HC284" s="54"/>
      <c r="HD284" s="54"/>
      <c r="HE284" s="54"/>
      <c r="HF284" s="54"/>
      <c r="HG284" s="54"/>
      <c r="HH284" s="54"/>
      <c r="HI284" s="54"/>
      <c r="HJ284" s="54"/>
      <c r="HK284" s="54"/>
      <c r="HL284" s="54"/>
      <c r="HM284" s="54"/>
      <c r="HN284" s="54"/>
      <c r="HO284" s="54"/>
      <c r="HP284" s="54"/>
      <c r="HQ284" s="54"/>
      <c r="HR284" s="54"/>
    </row>
    <row r="285" spans="1:226" s="53" customFormat="1">
      <c r="A285" s="61"/>
      <c r="AI285" s="54"/>
      <c r="AJ285" s="54"/>
      <c r="AK285" s="54"/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4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  <c r="CY285" s="54"/>
      <c r="CZ285" s="54"/>
      <c r="DA285" s="54"/>
      <c r="DB285" s="54"/>
      <c r="DC285" s="54"/>
      <c r="DD285" s="54"/>
      <c r="DE285" s="54"/>
      <c r="DF285" s="54"/>
      <c r="DG285" s="54"/>
      <c r="DH285" s="54"/>
      <c r="DI285" s="54"/>
      <c r="DJ285" s="54"/>
      <c r="DK285" s="54"/>
      <c r="DL285" s="54"/>
      <c r="DM285" s="54"/>
      <c r="DN285" s="54"/>
      <c r="DO285" s="54"/>
      <c r="DP285" s="54"/>
      <c r="DQ285" s="54"/>
      <c r="DR285" s="54"/>
      <c r="DS285" s="54"/>
      <c r="DT285" s="54"/>
      <c r="DU285" s="54"/>
      <c r="DV285" s="54"/>
      <c r="DW285" s="54"/>
      <c r="DX285" s="54"/>
      <c r="DY285" s="54"/>
      <c r="DZ285" s="54"/>
      <c r="EA285" s="54"/>
      <c r="EB285" s="54"/>
      <c r="EC285" s="54"/>
      <c r="ED285" s="54"/>
      <c r="EE285" s="54"/>
      <c r="EF285" s="54"/>
      <c r="EG285" s="54"/>
      <c r="EH285" s="54"/>
      <c r="EI285" s="54"/>
      <c r="EJ285" s="54"/>
      <c r="EK285" s="54"/>
      <c r="EL285" s="54"/>
      <c r="EM285" s="54"/>
      <c r="EN285" s="54"/>
      <c r="EO285" s="54"/>
      <c r="EP285" s="54"/>
      <c r="EQ285" s="54"/>
      <c r="ER285" s="54"/>
      <c r="ES285" s="54"/>
      <c r="ET285" s="54"/>
      <c r="EU285" s="54"/>
      <c r="EV285" s="54"/>
      <c r="EW285" s="54"/>
      <c r="EX285" s="54"/>
      <c r="EY285" s="54"/>
      <c r="EZ285" s="54"/>
      <c r="FA285" s="54"/>
      <c r="FB285" s="54"/>
      <c r="FC285" s="54"/>
      <c r="FD285" s="54"/>
      <c r="FE285" s="54"/>
      <c r="FF285" s="54"/>
      <c r="FG285" s="54"/>
      <c r="FH285" s="54"/>
      <c r="FI285" s="54"/>
      <c r="FJ285" s="54"/>
      <c r="FK285" s="54"/>
      <c r="FL285" s="54"/>
      <c r="FM285" s="54"/>
      <c r="FN285" s="54"/>
      <c r="FO285" s="54"/>
      <c r="FP285" s="54"/>
      <c r="FQ285" s="54"/>
      <c r="FR285" s="54"/>
      <c r="FS285" s="54"/>
      <c r="FT285" s="54"/>
      <c r="FU285" s="54"/>
      <c r="FV285" s="54"/>
      <c r="FW285" s="54"/>
      <c r="FX285" s="54"/>
      <c r="FY285" s="54"/>
      <c r="FZ285" s="54"/>
      <c r="GA285" s="54"/>
      <c r="GB285" s="54"/>
      <c r="GC285" s="54"/>
      <c r="GD285" s="54"/>
      <c r="GE285" s="54"/>
      <c r="GF285" s="54"/>
      <c r="GG285" s="54"/>
      <c r="GH285" s="54"/>
      <c r="GI285" s="54"/>
      <c r="GJ285" s="54"/>
      <c r="GK285" s="54"/>
      <c r="GL285" s="54"/>
      <c r="GM285" s="54"/>
      <c r="GN285" s="54"/>
      <c r="GO285" s="54"/>
      <c r="GP285" s="54"/>
      <c r="GQ285" s="54"/>
      <c r="GR285" s="54"/>
      <c r="GS285" s="54"/>
      <c r="GT285" s="54"/>
      <c r="GU285" s="54"/>
      <c r="GV285" s="54"/>
      <c r="GW285" s="54"/>
      <c r="GX285" s="54"/>
      <c r="GY285" s="54"/>
      <c r="GZ285" s="54"/>
      <c r="HA285" s="54"/>
      <c r="HB285" s="54"/>
      <c r="HC285" s="54"/>
      <c r="HD285" s="54"/>
      <c r="HE285" s="54"/>
      <c r="HF285" s="54"/>
      <c r="HG285" s="54"/>
      <c r="HH285" s="54"/>
      <c r="HI285" s="54"/>
      <c r="HJ285" s="54"/>
      <c r="HK285" s="54"/>
      <c r="HL285" s="54"/>
      <c r="HM285" s="54"/>
      <c r="HN285" s="54"/>
      <c r="HO285" s="54"/>
      <c r="HP285" s="54"/>
      <c r="HQ285" s="54"/>
      <c r="HR285" s="54"/>
    </row>
    <row r="286" spans="1:226" s="53" customFormat="1">
      <c r="A286" s="61"/>
      <c r="AI286" s="54"/>
      <c r="AJ286" s="54"/>
      <c r="AK286" s="54"/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4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  <c r="CY286" s="54"/>
      <c r="CZ286" s="54"/>
      <c r="DA286" s="54"/>
      <c r="DB286" s="54"/>
      <c r="DC286" s="54"/>
      <c r="DD286" s="54"/>
      <c r="DE286" s="54"/>
      <c r="DF286" s="54"/>
      <c r="DG286" s="54"/>
      <c r="DH286" s="54"/>
      <c r="DI286" s="54"/>
      <c r="DJ286" s="54"/>
      <c r="DK286" s="54"/>
      <c r="DL286" s="54"/>
      <c r="DM286" s="54"/>
      <c r="DN286" s="54"/>
      <c r="DO286" s="54"/>
      <c r="DP286" s="54"/>
      <c r="DQ286" s="54"/>
      <c r="DR286" s="54"/>
      <c r="DS286" s="54"/>
      <c r="DT286" s="54"/>
      <c r="DU286" s="54"/>
      <c r="DV286" s="54"/>
      <c r="DW286" s="54"/>
      <c r="DX286" s="54"/>
      <c r="DY286" s="54"/>
      <c r="DZ286" s="54"/>
      <c r="EA286" s="54"/>
      <c r="EB286" s="54"/>
      <c r="EC286" s="54"/>
      <c r="ED286" s="54"/>
      <c r="EE286" s="54"/>
      <c r="EF286" s="54"/>
      <c r="EG286" s="54"/>
      <c r="EH286" s="54"/>
      <c r="EI286" s="54"/>
      <c r="EJ286" s="54"/>
      <c r="EK286" s="54"/>
      <c r="EL286" s="54"/>
      <c r="EM286" s="54"/>
      <c r="EN286" s="54"/>
      <c r="EO286" s="54"/>
      <c r="EP286" s="54"/>
      <c r="EQ286" s="54"/>
      <c r="ER286" s="54"/>
      <c r="ES286" s="54"/>
      <c r="ET286" s="54"/>
      <c r="EU286" s="54"/>
      <c r="EV286" s="54"/>
      <c r="EW286" s="54"/>
      <c r="EX286" s="54"/>
      <c r="EY286" s="54"/>
      <c r="EZ286" s="54"/>
      <c r="FA286" s="54"/>
      <c r="FB286" s="54"/>
      <c r="FC286" s="54"/>
      <c r="FD286" s="54"/>
      <c r="FE286" s="54"/>
      <c r="FF286" s="54"/>
      <c r="FG286" s="54"/>
      <c r="FH286" s="54"/>
      <c r="FI286" s="54"/>
      <c r="FJ286" s="54"/>
      <c r="FK286" s="54"/>
      <c r="FL286" s="54"/>
      <c r="FM286" s="54"/>
      <c r="FN286" s="54"/>
      <c r="FO286" s="54"/>
      <c r="FP286" s="54"/>
      <c r="FQ286" s="54"/>
      <c r="FR286" s="54"/>
      <c r="FS286" s="54"/>
      <c r="FT286" s="54"/>
      <c r="FU286" s="54"/>
      <c r="FV286" s="54"/>
      <c r="FW286" s="54"/>
      <c r="FX286" s="54"/>
      <c r="FY286" s="54"/>
      <c r="FZ286" s="54"/>
      <c r="GA286" s="54"/>
      <c r="GB286" s="54"/>
      <c r="GC286" s="54"/>
      <c r="GD286" s="54"/>
      <c r="GE286" s="54"/>
      <c r="GF286" s="54"/>
      <c r="GG286" s="54"/>
      <c r="GH286" s="54"/>
      <c r="GI286" s="54"/>
      <c r="GJ286" s="54"/>
      <c r="GK286" s="54"/>
      <c r="GL286" s="54"/>
      <c r="GM286" s="54"/>
      <c r="GN286" s="54"/>
      <c r="GO286" s="54"/>
      <c r="GP286" s="54"/>
      <c r="GQ286" s="54"/>
      <c r="GR286" s="54"/>
      <c r="GS286" s="54"/>
      <c r="GT286" s="54"/>
      <c r="GU286" s="54"/>
      <c r="GV286" s="54"/>
      <c r="GW286" s="54"/>
      <c r="GX286" s="54"/>
      <c r="GY286" s="54"/>
      <c r="GZ286" s="54"/>
      <c r="HA286" s="54"/>
      <c r="HB286" s="54"/>
      <c r="HC286" s="54"/>
      <c r="HD286" s="54"/>
      <c r="HE286" s="54"/>
      <c r="HF286" s="54"/>
      <c r="HG286" s="54"/>
      <c r="HH286" s="54"/>
      <c r="HI286" s="54"/>
      <c r="HJ286" s="54"/>
      <c r="HK286" s="54"/>
      <c r="HL286" s="54"/>
      <c r="HM286" s="54"/>
      <c r="HN286" s="54"/>
      <c r="HO286" s="54"/>
      <c r="HP286" s="54"/>
      <c r="HQ286" s="54"/>
      <c r="HR286" s="54"/>
    </row>
    <row r="287" spans="1:226" s="53" customFormat="1">
      <c r="A287" s="61"/>
      <c r="AI287" s="54"/>
      <c r="AJ287" s="54"/>
      <c r="AK287" s="54"/>
      <c r="AL287" s="54"/>
      <c r="AM287" s="54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  <c r="CY287" s="54"/>
      <c r="CZ287" s="54"/>
      <c r="DA287" s="54"/>
      <c r="DB287" s="54"/>
      <c r="DC287" s="54"/>
      <c r="DD287" s="54"/>
      <c r="DE287" s="54"/>
      <c r="DF287" s="54"/>
      <c r="DG287" s="54"/>
      <c r="DH287" s="54"/>
      <c r="DI287" s="54"/>
      <c r="DJ287" s="54"/>
      <c r="DK287" s="54"/>
      <c r="DL287" s="54"/>
      <c r="DM287" s="54"/>
      <c r="DN287" s="54"/>
      <c r="DO287" s="54"/>
      <c r="DP287" s="54"/>
      <c r="DQ287" s="54"/>
      <c r="DR287" s="54"/>
      <c r="DS287" s="54"/>
      <c r="DT287" s="54"/>
      <c r="DU287" s="54"/>
      <c r="DV287" s="54"/>
      <c r="DW287" s="54"/>
      <c r="DX287" s="54"/>
      <c r="DY287" s="54"/>
      <c r="DZ287" s="54"/>
      <c r="EA287" s="54"/>
      <c r="EB287" s="54"/>
      <c r="EC287" s="54"/>
      <c r="ED287" s="54"/>
      <c r="EE287" s="54"/>
      <c r="EF287" s="54"/>
      <c r="EG287" s="54"/>
      <c r="EH287" s="54"/>
      <c r="EI287" s="54"/>
      <c r="EJ287" s="54"/>
      <c r="EK287" s="54"/>
      <c r="EL287" s="54"/>
      <c r="EM287" s="54"/>
      <c r="EN287" s="54"/>
      <c r="EO287" s="54"/>
      <c r="EP287" s="54"/>
      <c r="EQ287" s="54"/>
      <c r="ER287" s="54"/>
      <c r="ES287" s="54"/>
      <c r="ET287" s="54"/>
      <c r="EU287" s="54"/>
      <c r="EV287" s="54"/>
      <c r="EW287" s="54"/>
      <c r="EX287" s="54"/>
      <c r="EY287" s="54"/>
      <c r="EZ287" s="54"/>
      <c r="FA287" s="54"/>
      <c r="FB287" s="54"/>
      <c r="FC287" s="54"/>
      <c r="FD287" s="54"/>
      <c r="FE287" s="54"/>
      <c r="FF287" s="54"/>
      <c r="FG287" s="54"/>
      <c r="FH287" s="54"/>
      <c r="FI287" s="54"/>
      <c r="FJ287" s="54"/>
      <c r="FK287" s="54"/>
      <c r="FL287" s="54"/>
      <c r="FM287" s="54"/>
      <c r="FN287" s="54"/>
      <c r="FO287" s="54"/>
      <c r="FP287" s="54"/>
      <c r="FQ287" s="54"/>
      <c r="FR287" s="54"/>
      <c r="FS287" s="54"/>
      <c r="FT287" s="54"/>
      <c r="FU287" s="54"/>
      <c r="FV287" s="54"/>
      <c r="FW287" s="54"/>
      <c r="FX287" s="54"/>
      <c r="FY287" s="54"/>
      <c r="FZ287" s="54"/>
      <c r="GA287" s="54"/>
      <c r="GB287" s="54"/>
      <c r="GC287" s="54"/>
      <c r="GD287" s="54"/>
      <c r="GE287" s="54"/>
      <c r="GF287" s="54"/>
      <c r="GG287" s="54"/>
      <c r="GH287" s="54"/>
      <c r="GI287" s="54"/>
      <c r="GJ287" s="54"/>
      <c r="GK287" s="54"/>
      <c r="GL287" s="54"/>
      <c r="GM287" s="54"/>
      <c r="GN287" s="54"/>
      <c r="GO287" s="54"/>
      <c r="GP287" s="54"/>
      <c r="GQ287" s="54"/>
      <c r="GR287" s="54"/>
      <c r="GS287" s="54"/>
      <c r="GT287" s="54"/>
      <c r="GU287" s="54"/>
      <c r="GV287" s="54"/>
      <c r="GW287" s="54"/>
      <c r="GX287" s="54"/>
      <c r="GY287" s="54"/>
      <c r="GZ287" s="54"/>
      <c r="HA287" s="54"/>
      <c r="HB287" s="54"/>
      <c r="HC287" s="54"/>
      <c r="HD287" s="54"/>
      <c r="HE287" s="54"/>
      <c r="HF287" s="54"/>
      <c r="HG287" s="54"/>
      <c r="HH287" s="54"/>
      <c r="HI287" s="54"/>
      <c r="HJ287" s="54"/>
      <c r="HK287" s="54"/>
      <c r="HL287" s="54"/>
      <c r="HM287" s="54"/>
      <c r="HN287" s="54"/>
      <c r="HO287" s="54"/>
      <c r="HP287" s="54"/>
      <c r="HQ287" s="54"/>
      <c r="HR287" s="54"/>
    </row>
    <row r="288" spans="1:226" s="53" customFormat="1">
      <c r="A288" s="61"/>
      <c r="AI288" s="54"/>
      <c r="AJ288" s="54"/>
      <c r="AK288" s="54"/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4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  <c r="CY288" s="54"/>
      <c r="CZ288" s="54"/>
      <c r="DA288" s="54"/>
      <c r="DB288" s="54"/>
      <c r="DC288" s="54"/>
      <c r="DD288" s="54"/>
      <c r="DE288" s="54"/>
      <c r="DF288" s="54"/>
      <c r="DG288" s="54"/>
      <c r="DH288" s="54"/>
      <c r="DI288" s="54"/>
      <c r="DJ288" s="54"/>
      <c r="DK288" s="54"/>
      <c r="DL288" s="54"/>
      <c r="DM288" s="54"/>
      <c r="DN288" s="54"/>
      <c r="DO288" s="54"/>
      <c r="DP288" s="54"/>
      <c r="DQ288" s="54"/>
      <c r="DR288" s="54"/>
      <c r="DS288" s="54"/>
      <c r="DT288" s="54"/>
      <c r="DU288" s="54"/>
      <c r="DV288" s="54"/>
      <c r="DW288" s="54"/>
      <c r="DX288" s="54"/>
      <c r="DY288" s="54"/>
      <c r="DZ288" s="54"/>
      <c r="EA288" s="54"/>
      <c r="EB288" s="54"/>
      <c r="EC288" s="54"/>
      <c r="ED288" s="54"/>
      <c r="EE288" s="54"/>
      <c r="EF288" s="54"/>
      <c r="EG288" s="54"/>
      <c r="EH288" s="54"/>
      <c r="EI288" s="54"/>
      <c r="EJ288" s="54"/>
      <c r="EK288" s="54"/>
      <c r="EL288" s="54"/>
      <c r="EM288" s="54"/>
      <c r="EN288" s="54"/>
      <c r="EO288" s="54"/>
      <c r="EP288" s="54"/>
      <c r="EQ288" s="54"/>
      <c r="ER288" s="54"/>
      <c r="ES288" s="54"/>
      <c r="ET288" s="54"/>
      <c r="EU288" s="54"/>
      <c r="EV288" s="54"/>
      <c r="EW288" s="54"/>
      <c r="EX288" s="54"/>
      <c r="EY288" s="54"/>
      <c r="EZ288" s="54"/>
      <c r="FA288" s="54"/>
      <c r="FB288" s="54"/>
      <c r="FC288" s="54"/>
      <c r="FD288" s="54"/>
      <c r="FE288" s="54"/>
      <c r="FF288" s="54"/>
      <c r="FG288" s="54"/>
      <c r="FH288" s="54"/>
      <c r="FI288" s="54"/>
      <c r="FJ288" s="54"/>
      <c r="FK288" s="54"/>
      <c r="FL288" s="54"/>
      <c r="FM288" s="54"/>
      <c r="FN288" s="54"/>
      <c r="FO288" s="54"/>
      <c r="FP288" s="54"/>
      <c r="FQ288" s="54"/>
      <c r="FR288" s="54"/>
      <c r="FS288" s="54"/>
      <c r="FT288" s="54"/>
      <c r="FU288" s="54"/>
      <c r="FV288" s="54"/>
      <c r="FW288" s="54"/>
      <c r="FX288" s="54"/>
      <c r="FY288" s="54"/>
      <c r="FZ288" s="54"/>
      <c r="GA288" s="54"/>
      <c r="GB288" s="54"/>
      <c r="GC288" s="54"/>
      <c r="GD288" s="54"/>
      <c r="GE288" s="54"/>
      <c r="GF288" s="54"/>
      <c r="GG288" s="54"/>
      <c r="GH288" s="54"/>
      <c r="GI288" s="54"/>
      <c r="GJ288" s="54"/>
      <c r="GK288" s="54"/>
      <c r="GL288" s="54"/>
      <c r="GM288" s="54"/>
      <c r="GN288" s="54"/>
      <c r="GO288" s="54"/>
      <c r="GP288" s="54"/>
      <c r="GQ288" s="54"/>
      <c r="GR288" s="54"/>
      <c r="GS288" s="54"/>
      <c r="GT288" s="54"/>
      <c r="GU288" s="54"/>
      <c r="GV288" s="54"/>
      <c r="GW288" s="54"/>
      <c r="GX288" s="54"/>
      <c r="GY288" s="54"/>
      <c r="GZ288" s="54"/>
      <c r="HA288" s="54"/>
      <c r="HB288" s="54"/>
      <c r="HC288" s="54"/>
      <c r="HD288" s="54"/>
      <c r="HE288" s="54"/>
      <c r="HF288" s="54"/>
      <c r="HG288" s="54"/>
      <c r="HH288" s="54"/>
      <c r="HI288" s="54"/>
      <c r="HJ288" s="54"/>
      <c r="HK288" s="54"/>
      <c r="HL288" s="54"/>
      <c r="HM288" s="54"/>
      <c r="HN288" s="54"/>
      <c r="HO288" s="54"/>
      <c r="HP288" s="54"/>
      <c r="HQ288" s="54"/>
      <c r="HR288" s="54"/>
    </row>
    <row r="289" spans="1:226" s="53" customFormat="1">
      <c r="A289" s="61"/>
      <c r="AI289" s="54"/>
      <c r="AJ289" s="54"/>
      <c r="AK289" s="54"/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4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  <c r="CY289" s="54"/>
      <c r="CZ289" s="54"/>
      <c r="DA289" s="54"/>
      <c r="DB289" s="54"/>
      <c r="DC289" s="54"/>
      <c r="DD289" s="54"/>
      <c r="DE289" s="54"/>
      <c r="DF289" s="54"/>
      <c r="DG289" s="54"/>
      <c r="DH289" s="54"/>
      <c r="DI289" s="54"/>
      <c r="DJ289" s="54"/>
      <c r="DK289" s="54"/>
      <c r="DL289" s="54"/>
      <c r="DM289" s="54"/>
      <c r="DN289" s="54"/>
      <c r="DO289" s="54"/>
      <c r="DP289" s="54"/>
      <c r="DQ289" s="54"/>
      <c r="DR289" s="54"/>
      <c r="DS289" s="54"/>
      <c r="DT289" s="54"/>
      <c r="DU289" s="54"/>
      <c r="DV289" s="54"/>
      <c r="DW289" s="54"/>
      <c r="DX289" s="54"/>
      <c r="DY289" s="54"/>
      <c r="DZ289" s="54"/>
      <c r="EA289" s="54"/>
      <c r="EB289" s="54"/>
      <c r="EC289" s="54"/>
      <c r="ED289" s="54"/>
      <c r="EE289" s="54"/>
      <c r="EF289" s="54"/>
      <c r="EG289" s="54"/>
      <c r="EH289" s="54"/>
      <c r="EI289" s="54"/>
      <c r="EJ289" s="54"/>
      <c r="EK289" s="54"/>
      <c r="EL289" s="54"/>
      <c r="EM289" s="54"/>
      <c r="EN289" s="54"/>
      <c r="EO289" s="54"/>
      <c r="EP289" s="54"/>
      <c r="EQ289" s="54"/>
      <c r="ER289" s="54"/>
      <c r="ES289" s="54"/>
      <c r="ET289" s="54"/>
      <c r="EU289" s="54"/>
      <c r="EV289" s="54"/>
      <c r="EW289" s="54"/>
      <c r="EX289" s="54"/>
      <c r="EY289" s="54"/>
      <c r="EZ289" s="54"/>
      <c r="FA289" s="54"/>
      <c r="FB289" s="54"/>
      <c r="FC289" s="54"/>
      <c r="FD289" s="54"/>
      <c r="FE289" s="54"/>
      <c r="FF289" s="54"/>
      <c r="FG289" s="54"/>
      <c r="FH289" s="54"/>
      <c r="FI289" s="54"/>
      <c r="FJ289" s="54"/>
      <c r="FK289" s="54"/>
      <c r="FL289" s="54"/>
      <c r="FM289" s="54"/>
      <c r="FN289" s="54"/>
      <c r="FO289" s="54"/>
      <c r="FP289" s="54"/>
      <c r="FQ289" s="54"/>
      <c r="FR289" s="54"/>
      <c r="FS289" s="54"/>
      <c r="FT289" s="54"/>
      <c r="FU289" s="54"/>
      <c r="FV289" s="54"/>
      <c r="FW289" s="54"/>
      <c r="FX289" s="54"/>
      <c r="FY289" s="54"/>
      <c r="FZ289" s="54"/>
      <c r="GA289" s="54"/>
      <c r="GB289" s="54"/>
      <c r="GC289" s="54"/>
      <c r="GD289" s="54"/>
      <c r="GE289" s="54"/>
      <c r="GF289" s="54"/>
      <c r="GG289" s="54"/>
      <c r="GH289" s="54"/>
      <c r="GI289" s="54"/>
      <c r="GJ289" s="54"/>
      <c r="GK289" s="54"/>
      <c r="GL289" s="54"/>
      <c r="GM289" s="54"/>
      <c r="GN289" s="54"/>
      <c r="GO289" s="54"/>
      <c r="GP289" s="54"/>
      <c r="GQ289" s="54"/>
      <c r="GR289" s="54"/>
      <c r="GS289" s="54"/>
      <c r="GT289" s="54"/>
      <c r="GU289" s="54"/>
      <c r="GV289" s="54"/>
      <c r="GW289" s="54"/>
      <c r="GX289" s="54"/>
      <c r="GY289" s="54"/>
      <c r="GZ289" s="54"/>
      <c r="HA289" s="54"/>
      <c r="HB289" s="54"/>
      <c r="HC289" s="54"/>
      <c r="HD289" s="54"/>
      <c r="HE289" s="54"/>
      <c r="HF289" s="54"/>
      <c r="HG289" s="54"/>
      <c r="HH289" s="54"/>
      <c r="HI289" s="54"/>
      <c r="HJ289" s="54"/>
      <c r="HK289" s="54"/>
      <c r="HL289" s="54"/>
      <c r="HM289" s="54"/>
      <c r="HN289" s="54"/>
      <c r="HO289" s="54"/>
      <c r="HP289" s="54"/>
      <c r="HQ289" s="54"/>
      <c r="HR289" s="54"/>
    </row>
    <row r="290" spans="1:226" s="53" customFormat="1">
      <c r="A290" s="61"/>
      <c r="AI290" s="54"/>
      <c r="AJ290" s="54"/>
      <c r="AK290" s="54"/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4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  <c r="CY290" s="54"/>
      <c r="CZ290" s="54"/>
      <c r="DA290" s="54"/>
      <c r="DB290" s="54"/>
      <c r="DC290" s="54"/>
      <c r="DD290" s="54"/>
      <c r="DE290" s="54"/>
      <c r="DF290" s="54"/>
      <c r="DG290" s="54"/>
      <c r="DH290" s="54"/>
      <c r="DI290" s="54"/>
      <c r="DJ290" s="54"/>
      <c r="DK290" s="54"/>
      <c r="DL290" s="54"/>
      <c r="DM290" s="54"/>
      <c r="DN290" s="54"/>
      <c r="DO290" s="54"/>
      <c r="DP290" s="54"/>
      <c r="DQ290" s="54"/>
      <c r="DR290" s="54"/>
      <c r="DS290" s="54"/>
      <c r="DT290" s="54"/>
      <c r="DU290" s="54"/>
      <c r="DV290" s="54"/>
      <c r="DW290" s="54"/>
      <c r="DX290" s="54"/>
      <c r="DY290" s="54"/>
      <c r="DZ290" s="54"/>
      <c r="EA290" s="54"/>
      <c r="EB290" s="54"/>
      <c r="EC290" s="54"/>
      <c r="ED290" s="54"/>
      <c r="EE290" s="54"/>
      <c r="EF290" s="54"/>
      <c r="EG290" s="54"/>
      <c r="EH290" s="54"/>
      <c r="EI290" s="54"/>
      <c r="EJ290" s="54"/>
      <c r="EK290" s="54"/>
      <c r="EL290" s="54"/>
      <c r="EM290" s="54"/>
      <c r="EN290" s="54"/>
      <c r="EO290" s="54"/>
      <c r="EP290" s="54"/>
      <c r="EQ290" s="54"/>
      <c r="ER290" s="54"/>
      <c r="ES290" s="54"/>
      <c r="ET290" s="54"/>
      <c r="EU290" s="54"/>
      <c r="EV290" s="54"/>
      <c r="EW290" s="54"/>
      <c r="EX290" s="54"/>
      <c r="EY290" s="54"/>
      <c r="EZ290" s="54"/>
      <c r="FA290" s="54"/>
      <c r="FB290" s="54"/>
      <c r="FC290" s="54"/>
      <c r="FD290" s="54"/>
      <c r="FE290" s="54"/>
      <c r="FF290" s="54"/>
      <c r="FG290" s="54"/>
      <c r="FH290" s="54"/>
      <c r="FI290" s="54"/>
      <c r="FJ290" s="54"/>
      <c r="FK290" s="54"/>
      <c r="FL290" s="54"/>
      <c r="FM290" s="54"/>
      <c r="FN290" s="54"/>
      <c r="FO290" s="54"/>
      <c r="FP290" s="54"/>
      <c r="FQ290" s="54"/>
      <c r="FR290" s="54"/>
      <c r="FS290" s="54"/>
      <c r="FT290" s="54"/>
      <c r="FU290" s="54"/>
      <c r="FV290" s="54"/>
      <c r="FW290" s="54"/>
      <c r="FX290" s="54"/>
      <c r="FY290" s="54"/>
      <c r="FZ290" s="54"/>
      <c r="GA290" s="54"/>
      <c r="GB290" s="54"/>
      <c r="GC290" s="54"/>
      <c r="GD290" s="54"/>
      <c r="GE290" s="54"/>
      <c r="GF290" s="54"/>
      <c r="GG290" s="54"/>
      <c r="GH290" s="54"/>
      <c r="GI290" s="54"/>
      <c r="GJ290" s="54"/>
      <c r="GK290" s="54"/>
      <c r="GL290" s="54"/>
      <c r="GM290" s="54"/>
      <c r="GN290" s="54"/>
      <c r="GO290" s="54"/>
      <c r="GP290" s="54"/>
      <c r="GQ290" s="54"/>
      <c r="GR290" s="54"/>
      <c r="GS290" s="54"/>
      <c r="GT290" s="54"/>
      <c r="GU290" s="54"/>
      <c r="GV290" s="54"/>
      <c r="GW290" s="54"/>
      <c r="GX290" s="54"/>
      <c r="GY290" s="54"/>
      <c r="GZ290" s="54"/>
      <c r="HA290" s="54"/>
      <c r="HB290" s="54"/>
      <c r="HC290" s="54"/>
      <c r="HD290" s="54"/>
      <c r="HE290" s="54"/>
      <c r="HF290" s="54"/>
      <c r="HG290" s="54"/>
      <c r="HH290" s="54"/>
      <c r="HI290" s="54"/>
      <c r="HJ290" s="54"/>
      <c r="HK290" s="54"/>
      <c r="HL290" s="54"/>
      <c r="HM290" s="54"/>
      <c r="HN290" s="54"/>
      <c r="HO290" s="54"/>
      <c r="HP290" s="54"/>
      <c r="HQ290" s="54"/>
      <c r="HR290" s="54"/>
    </row>
    <row r="291" spans="1:226" s="53" customFormat="1">
      <c r="A291" s="61"/>
      <c r="AI291" s="54"/>
      <c r="AJ291" s="54"/>
      <c r="AK291" s="54"/>
      <c r="AL291" s="54"/>
      <c r="AM291" s="54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4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  <c r="CY291" s="54"/>
      <c r="CZ291" s="54"/>
      <c r="DA291" s="54"/>
      <c r="DB291" s="54"/>
      <c r="DC291" s="54"/>
      <c r="DD291" s="54"/>
      <c r="DE291" s="54"/>
      <c r="DF291" s="54"/>
      <c r="DG291" s="54"/>
      <c r="DH291" s="54"/>
      <c r="DI291" s="54"/>
      <c r="DJ291" s="54"/>
      <c r="DK291" s="54"/>
      <c r="DL291" s="54"/>
      <c r="DM291" s="54"/>
      <c r="DN291" s="54"/>
      <c r="DO291" s="54"/>
      <c r="DP291" s="54"/>
      <c r="DQ291" s="54"/>
      <c r="DR291" s="54"/>
      <c r="DS291" s="54"/>
      <c r="DT291" s="54"/>
      <c r="DU291" s="54"/>
      <c r="DV291" s="54"/>
      <c r="DW291" s="54"/>
      <c r="DX291" s="54"/>
      <c r="DY291" s="54"/>
      <c r="DZ291" s="54"/>
      <c r="EA291" s="54"/>
      <c r="EB291" s="54"/>
      <c r="EC291" s="54"/>
      <c r="ED291" s="54"/>
      <c r="EE291" s="54"/>
      <c r="EF291" s="54"/>
      <c r="EG291" s="54"/>
      <c r="EH291" s="54"/>
      <c r="EI291" s="54"/>
      <c r="EJ291" s="54"/>
      <c r="EK291" s="54"/>
      <c r="EL291" s="54"/>
      <c r="EM291" s="54"/>
      <c r="EN291" s="54"/>
      <c r="EO291" s="54"/>
      <c r="EP291" s="54"/>
      <c r="EQ291" s="54"/>
      <c r="ER291" s="54"/>
      <c r="ES291" s="54"/>
      <c r="ET291" s="54"/>
      <c r="EU291" s="54"/>
      <c r="EV291" s="54"/>
      <c r="EW291" s="54"/>
      <c r="EX291" s="54"/>
      <c r="EY291" s="54"/>
      <c r="EZ291" s="54"/>
      <c r="FA291" s="54"/>
      <c r="FB291" s="54"/>
      <c r="FC291" s="54"/>
      <c r="FD291" s="54"/>
      <c r="FE291" s="54"/>
      <c r="FF291" s="54"/>
      <c r="FG291" s="54"/>
      <c r="FH291" s="54"/>
      <c r="FI291" s="54"/>
      <c r="FJ291" s="54"/>
      <c r="FK291" s="54"/>
      <c r="FL291" s="54"/>
      <c r="FM291" s="54"/>
      <c r="FN291" s="54"/>
      <c r="FO291" s="54"/>
      <c r="FP291" s="54"/>
      <c r="FQ291" s="54"/>
      <c r="FR291" s="54"/>
      <c r="FS291" s="54"/>
      <c r="FT291" s="54"/>
      <c r="FU291" s="54"/>
      <c r="FV291" s="54"/>
      <c r="FW291" s="54"/>
      <c r="FX291" s="54"/>
      <c r="FY291" s="54"/>
      <c r="FZ291" s="54"/>
      <c r="GA291" s="54"/>
      <c r="GB291" s="54"/>
      <c r="GC291" s="54"/>
      <c r="GD291" s="54"/>
      <c r="GE291" s="54"/>
      <c r="GF291" s="54"/>
      <c r="GG291" s="54"/>
      <c r="GH291" s="54"/>
      <c r="GI291" s="54"/>
      <c r="GJ291" s="54"/>
      <c r="GK291" s="54"/>
      <c r="GL291" s="54"/>
      <c r="GM291" s="54"/>
      <c r="GN291" s="54"/>
      <c r="GO291" s="54"/>
      <c r="GP291" s="54"/>
      <c r="GQ291" s="54"/>
      <c r="GR291" s="54"/>
      <c r="GS291" s="54"/>
      <c r="GT291" s="54"/>
      <c r="GU291" s="54"/>
      <c r="GV291" s="54"/>
      <c r="GW291" s="54"/>
      <c r="GX291" s="54"/>
      <c r="GY291" s="54"/>
      <c r="GZ291" s="54"/>
      <c r="HA291" s="54"/>
      <c r="HB291" s="54"/>
      <c r="HC291" s="54"/>
      <c r="HD291" s="54"/>
      <c r="HE291" s="54"/>
      <c r="HF291" s="54"/>
      <c r="HG291" s="54"/>
      <c r="HH291" s="54"/>
      <c r="HI291" s="54"/>
      <c r="HJ291" s="54"/>
      <c r="HK291" s="54"/>
      <c r="HL291" s="54"/>
      <c r="HM291" s="54"/>
      <c r="HN291" s="54"/>
      <c r="HO291" s="54"/>
      <c r="HP291" s="54"/>
      <c r="HQ291" s="54"/>
      <c r="HR291" s="54"/>
    </row>
    <row r="292" spans="1:226" s="53" customFormat="1">
      <c r="A292" s="61"/>
      <c r="AI292" s="54"/>
      <c r="AJ292" s="54"/>
      <c r="AK292" s="54"/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4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  <c r="CY292" s="54"/>
      <c r="CZ292" s="54"/>
      <c r="DA292" s="54"/>
      <c r="DB292" s="54"/>
      <c r="DC292" s="54"/>
      <c r="DD292" s="54"/>
      <c r="DE292" s="54"/>
      <c r="DF292" s="54"/>
      <c r="DG292" s="54"/>
      <c r="DH292" s="54"/>
      <c r="DI292" s="54"/>
      <c r="DJ292" s="54"/>
      <c r="DK292" s="54"/>
      <c r="DL292" s="54"/>
      <c r="DM292" s="54"/>
      <c r="DN292" s="54"/>
      <c r="DO292" s="54"/>
      <c r="DP292" s="54"/>
      <c r="DQ292" s="54"/>
      <c r="DR292" s="54"/>
      <c r="DS292" s="54"/>
      <c r="DT292" s="54"/>
      <c r="DU292" s="54"/>
      <c r="DV292" s="54"/>
      <c r="DW292" s="54"/>
      <c r="DX292" s="54"/>
      <c r="DY292" s="54"/>
      <c r="DZ292" s="54"/>
      <c r="EA292" s="54"/>
      <c r="EB292" s="54"/>
      <c r="EC292" s="54"/>
      <c r="ED292" s="54"/>
      <c r="EE292" s="54"/>
      <c r="EF292" s="54"/>
      <c r="EG292" s="54"/>
      <c r="EH292" s="54"/>
      <c r="EI292" s="54"/>
      <c r="EJ292" s="54"/>
      <c r="EK292" s="54"/>
      <c r="EL292" s="54"/>
      <c r="EM292" s="54"/>
      <c r="EN292" s="54"/>
      <c r="EO292" s="54"/>
      <c r="EP292" s="54"/>
      <c r="EQ292" s="54"/>
      <c r="ER292" s="54"/>
      <c r="ES292" s="54"/>
      <c r="ET292" s="54"/>
      <c r="EU292" s="54"/>
      <c r="EV292" s="54"/>
      <c r="EW292" s="54"/>
      <c r="EX292" s="54"/>
      <c r="EY292" s="54"/>
      <c r="EZ292" s="54"/>
      <c r="FA292" s="54"/>
      <c r="FB292" s="54"/>
      <c r="FC292" s="54"/>
      <c r="FD292" s="54"/>
      <c r="FE292" s="54"/>
      <c r="FF292" s="54"/>
      <c r="FG292" s="54"/>
      <c r="FH292" s="54"/>
      <c r="FI292" s="54"/>
      <c r="FJ292" s="54"/>
      <c r="FK292" s="54"/>
      <c r="FL292" s="54"/>
      <c r="FM292" s="54"/>
      <c r="FN292" s="54"/>
      <c r="FO292" s="54"/>
      <c r="FP292" s="54"/>
      <c r="FQ292" s="54"/>
      <c r="FR292" s="54"/>
      <c r="FS292" s="54"/>
      <c r="FT292" s="54"/>
      <c r="FU292" s="54"/>
      <c r="FV292" s="54"/>
      <c r="FW292" s="54"/>
      <c r="FX292" s="54"/>
      <c r="FY292" s="54"/>
      <c r="FZ292" s="54"/>
      <c r="GA292" s="54"/>
      <c r="GB292" s="54"/>
      <c r="GC292" s="54"/>
      <c r="GD292" s="54"/>
      <c r="GE292" s="54"/>
      <c r="GF292" s="54"/>
      <c r="GG292" s="54"/>
      <c r="GH292" s="54"/>
      <c r="GI292" s="54"/>
      <c r="GJ292" s="54"/>
      <c r="GK292" s="54"/>
      <c r="GL292" s="54"/>
      <c r="GM292" s="54"/>
      <c r="GN292" s="54"/>
      <c r="GO292" s="54"/>
      <c r="GP292" s="54"/>
      <c r="GQ292" s="54"/>
      <c r="GR292" s="54"/>
      <c r="GS292" s="54"/>
      <c r="GT292" s="54"/>
      <c r="GU292" s="54"/>
      <c r="GV292" s="54"/>
      <c r="GW292" s="54"/>
      <c r="GX292" s="54"/>
      <c r="GY292" s="54"/>
      <c r="GZ292" s="54"/>
      <c r="HA292" s="54"/>
      <c r="HB292" s="54"/>
      <c r="HC292" s="54"/>
      <c r="HD292" s="54"/>
      <c r="HE292" s="54"/>
      <c r="HF292" s="54"/>
      <c r="HG292" s="54"/>
      <c r="HH292" s="54"/>
      <c r="HI292" s="54"/>
      <c r="HJ292" s="54"/>
      <c r="HK292" s="54"/>
      <c r="HL292" s="54"/>
      <c r="HM292" s="54"/>
      <c r="HN292" s="54"/>
      <c r="HO292" s="54"/>
      <c r="HP292" s="54"/>
      <c r="HQ292" s="54"/>
      <c r="HR292" s="54"/>
    </row>
    <row r="293" spans="1:226" s="53" customFormat="1">
      <c r="A293" s="61"/>
      <c r="AI293" s="54"/>
      <c r="AJ293" s="54"/>
      <c r="AK293" s="54"/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4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  <c r="CY293" s="54"/>
      <c r="CZ293" s="54"/>
      <c r="DA293" s="54"/>
      <c r="DB293" s="54"/>
      <c r="DC293" s="54"/>
      <c r="DD293" s="54"/>
      <c r="DE293" s="54"/>
      <c r="DF293" s="54"/>
      <c r="DG293" s="54"/>
      <c r="DH293" s="54"/>
      <c r="DI293" s="54"/>
      <c r="DJ293" s="54"/>
      <c r="DK293" s="54"/>
      <c r="DL293" s="54"/>
      <c r="DM293" s="54"/>
      <c r="DN293" s="54"/>
      <c r="DO293" s="54"/>
      <c r="DP293" s="54"/>
      <c r="DQ293" s="54"/>
      <c r="DR293" s="54"/>
      <c r="DS293" s="54"/>
      <c r="DT293" s="54"/>
      <c r="DU293" s="54"/>
      <c r="DV293" s="54"/>
      <c r="DW293" s="54"/>
      <c r="DX293" s="54"/>
      <c r="DY293" s="54"/>
      <c r="DZ293" s="54"/>
      <c r="EA293" s="54"/>
      <c r="EB293" s="54"/>
      <c r="EC293" s="54"/>
      <c r="ED293" s="54"/>
      <c r="EE293" s="54"/>
      <c r="EF293" s="54"/>
      <c r="EG293" s="54"/>
      <c r="EH293" s="54"/>
      <c r="EI293" s="54"/>
      <c r="EJ293" s="54"/>
      <c r="EK293" s="54"/>
      <c r="EL293" s="54"/>
      <c r="EM293" s="54"/>
      <c r="EN293" s="54"/>
      <c r="EO293" s="54"/>
      <c r="EP293" s="54"/>
      <c r="EQ293" s="54"/>
      <c r="ER293" s="54"/>
      <c r="ES293" s="54"/>
      <c r="ET293" s="54"/>
      <c r="EU293" s="54"/>
      <c r="EV293" s="54"/>
      <c r="EW293" s="54"/>
      <c r="EX293" s="54"/>
      <c r="EY293" s="54"/>
      <c r="EZ293" s="54"/>
      <c r="FA293" s="54"/>
      <c r="FB293" s="54"/>
      <c r="FC293" s="54"/>
      <c r="FD293" s="54"/>
      <c r="FE293" s="54"/>
      <c r="FF293" s="54"/>
      <c r="FG293" s="54"/>
      <c r="FH293" s="54"/>
      <c r="FI293" s="54"/>
      <c r="FJ293" s="54"/>
      <c r="FK293" s="54"/>
      <c r="FL293" s="54"/>
      <c r="FM293" s="54"/>
      <c r="FN293" s="54"/>
      <c r="FO293" s="54"/>
      <c r="FP293" s="54"/>
      <c r="FQ293" s="54"/>
      <c r="FR293" s="54"/>
      <c r="FS293" s="54"/>
      <c r="FT293" s="54"/>
      <c r="FU293" s="54"/>
      <c r="FV293" s="54"/>
      <c r="FW293" s="54"/>
      <c r="FX293" s="54"/>
      <c r="FY293" s="54"/>
      <c r="FZ293" s="54"/>
      <c r="GA293" s="54"/>
      <c r="GB293" s="54"/>
      <c r="GC293" s="54"/>
      <c r="GD293" s="54"/>
      <c r="GE293" s="54"/>
      <c r="GF293" s="54"/>
      <c r="GG293" s="54"/>
      <c r="GH293" s="54"/>
      <c r="GI293" s="54"/>
      <c r="GJ293" s="54"/>
      <c r="GK293" s="54"/>
      <c r="GL293" s="54"/>
      <c r="GM293" s="54"/>
      <c r="GN293" s="54"/>
      <c r="GO293" s="54"/>
      <c r="GP293" s="54"/>
      <c r="GQ293" s="54"/>
      <c r="GR293" s="54"/>
      <c r="GS293" s="54"/>
      <c r="GT293" s="54"/>
      <c r="GU293" s="54"/>
      <c r="GV293" s="54"/>
      <c r="GW293" s="54"/>
      <c r="GX293" s="54"/>
      <c r="GY293" s="54"/>
      <c r="GZ293" s="54"/>
      <c r="HA293" s="54"/>
      <c r="HB293" s="54"/>
      <c r="HC293" s="54"/>
      <c r="HD293" s="54"/>
      <c r="HE293" s="54"/>
      <c r="HF293" s="54"/>
      <c r="HG293" s="54"/>
      <c r="HH293" s="54"/>
      <c r="HI293" s="54"/>
      <c r="HJ293" s="54"/>
      <c r="HK293" s="54"/>
      <c r="HL293" s="54"/>
      <c r="HM293" s="54"/>
      <c r="HN293" s="54"/>
      <c r="HO293" s="54"/>
      <c r="HP293" s="54"/>
      <c r="HQ293" s="54"/>
      <c r="HR293" s="54"/>
    </row>
    <row r="294" spans="1:226" s="53" customFormat="1">
      <c r="A294" s="61"/>
      <c r="AI294" s="54"/>
      <c r="AJ294" s="54"/>
      <c r="AK294" s="54"/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4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54"/>
      <c r="CZ294" s="54"/>
      <c r="DA294" s="54"/>
      <c r="DB294" s="54"/>
      <c r="DC294" s="54"/>
      <c r="DD294" s="54"/>
      <c r="DE294" s="54"/>
      <c r="DF294" s="54"/>
      <c r="DG294" s="54"/>
      <c r="DH294" s="54"/>
      <c r="DI294" s="54"/>
      <c r="DJ294" s="54"/>
      <c r="DK294" s="54"/>
      <c r="DL294" s="54"/>
      <c r="DM294" s="54"/>
      <c r="DN294" s="54"/>
      <c r="DO294" s="54"/>
      <c r="DP294" s="54"/>
      <c r="DQ294" s="54"/>
      <c r="DR294" s="54"/>
      <c r="DS294" s="54"/>
      <c r="DT294" s="54"/>
      <c r="DU294" s="54"/>
      <c r="DV294" s="54"/>
      <c r="DW294" s="54"/>
      <c r="DX294" s="54"/>
      <c r="DY294" s="54"/>
      <c r="DZ294" s="54"/>
      <c r="EA294" s="54"/>
      <c r="EB294" s="54"/>
      <c r="EC294" s="54"/>
      <c r="ED294" s="54"/>
      <c r="EE294" s="54"/>
      <c r="EF294" s="54"/>
      <c r="EG294" s="54"/>
      <c r="EH294" s="54"/>
      <c r="EI294" s="54"/>
      <c r="EJ294" s="54"/>
      <c r="EK294" s="54"/>
      <c r="EL294" s="54"/>
      <c r="EM294" s="54"/>
      <c r="EN294" s="54"/>
      <c r="EO294" s="54"/>
      <c r="EP294" s="54"/>
      <c r="EQ294" s="54"/>
      <c r="ER294" s="54"/>
      <c r="ES294" s="54"/>
      <c r="ET294" s="54"/>
      <c r="EU294" s="54"/>
      <c r="EV294" s="54"/>
      <c r="EW294" s="54"/>
      <c r="EX294" s="54"/>
      <c r="EY294" s="54"/>
      <c r="EZ294" s="54"/>
      <c r="FA294" s="54"/>
      <c r="FB294" s="54"/>
      <c r="FC294" s="54"/>
      <c r="FD294" s="54"/>
      <c r="FE294" s="54"/>
      <c r="FF294" s="54"/>
      <c r="FG294" s="54"/>
      <c r="FH294" s="54"/>
      <c r="FI294" s="54"/>
      <c r="FJ294" s="54"/>
      <c r="FK294" s="54"/>
      <c r="FL294" s="54"/>
      <c r="FM294" s="54"/>
      <c r="FN294" s="54"/>
      <c r="FO294" s="54"/>
      <c r="FP294" s="54"/>
      <c r="FQ294" s="54"/>
      <c r="FR294" s="54"/>
      <c r="FS294" s="54"/>
      <c r="FT294" s="54"/>
      <c r="FU294" s="54"/>
      <c r="FV294" s="54"/>
      <c r="FW294" s="54"/>
      <c r="FX294" s="54"/>
      <c r="FY294" s="54"/>
      <c r="FZ294" s="54"/>
      <c r="GA294" s="54"/>
      <c r="GB294" s="54"/>
      <c r="GC294" s="54"/>
      <c r="GD294" s="54"/>
      <c r="GE294" s="54"/>
      <c r="GF294" s="54"/>
      <c r="GG294" s="54"/>
      <c r="GH294" s="54"/>
      <c r="GI294" s="54"/>
      <c r="GJ294" s="54"/>
      <c r="GK294" s="54"/>
      <c r="GL294" s="54"/>
      <c r="GM294" s="54"/>
      <c r="GN294" s="54"/>
      <c r="GO294" s="54"/>
      <c r="GP294" s="54"/>
      <c r="GQ294" s="54"/>
      <c r="GR294" s="54"/>
      <c r="GS294" s="54"/>
      <c r="GT294" s="54"/>
      <c r="GU294" s="54"/>
      <c r="GV294" s="54"/>
      <c r="GW294" s="54"/>
      <c r="GX294" s="54"/>
      <c r="GY294" s="54"/>
      <c r="GZ294" s="54"/>
      <c r="HA294" s="54"/>
      <c r="HB294" s="54"/>
      <c r="HC294" s="54"/>
      <c r="HD294" s="54"/>
      <c r="HE294" s="54"/>
      <c r="HF294" s="54"/>
      <c r="HG294" s="54"/>
      <c r="HH294" s="54"/>
      <c r="HI294" s="54"/>
      <c r="HJ294" s="54"/>
      <c r="HK294" s="54"/>
      <c r="HL294" s="54"/>
      <c r="HM294" s="54"/>
      <c r="HN294" s="54"/>
      <c r="HO294" s="54"/>
      <c r="HP294" s="54"/>
      <c r="HQ294" s="54"/>
      <c r="HR294" s="54"/>
    </row>
    <row r="295" spans="1:226" s="53" customFormat="1">
      <c r="A295" s="61"/>
      <c r="AI295" s="54"/>
      <c r="AJ295" s="54"/>
      <c r="AK295" s="54"/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4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54"/>
      <c r="CZ295" s="54"/>
      <c r="DA295" s="54"/>
      <c r="DB295" s="54"/>
      <c r="DC295" s="54"/>
      <c r="DD295" s="54"/>
      <c r="DE295" s="54"/>
      <c r="DF295" s="54"/>
      <c r="DG295" s="54"/>
      <c r="DH295" s="54"/>
      <c r="DI295" s="54"/>
      <c r="DJ295" s="54"/>
      <c r="DK295" s="54"/>
      <c r="DL295" s="54"/>
      <c r="DM295" s="54"/>
      <c r="DN295" s="54"/>
      <c r="DO295" s="54"/>
      <c r="DP295" s="54"/>
      <c r="DQ295" s="54"/>
      <c r="DR295" s="54"/>
      <c r="DS295" s="54"/>
      <c r="DT295" s="54"/>
      <c r="DU295" s="54"/>
      <c r="DV295" s="54"/>
      <c r="DW295" s="54"/>
      <c r="DX295" s="54"/>
      <c r="DY295" s="54"/>
      <c r="DZ295" s="54"/>
      <c r="EA295" s="54"/>
      <c r="EB295" s="54"/>
      <c r="EC295" s="54"/>
      <c r="ED295" s="54"/>
      <c r="EE295" s="54"/>
      <c r="EF295" s="54"/>
      <c r="EG295" s="54"/>
      <c r="EH295" s="54"/>
      <c r="EI295" s="54"/>
      <c r="EJ295" s="54"/>
      <c r="EK295" s="54"/>
      <c r="EL295" s="54"/>
      <c r="EM295" s="54"/>
      <c r="EN295" s="54"/>
      <c r="EO295" s="54"/>
      <c r="EP295" s="54"/>
      <c r="EQ295" s="54"/>
      <c r="ER295" s="54"/>
      <c r="ES295" s="54"/>
      <c r="ET295" s="54"/>
      <c r="EU295" s="54"/>
      <c r="EV295" s="54"/>
      <c r="EW295" s="54"/>
      <c r="EX295" s="54"/>
      <c r="EY295" s="54"/>
      <c r="EZ295" s="54"/>
      <c r="FA295" s="54"/>
      <c r="FB295" s="54"/>
      <c r="FC295" s="54"/>
      <c r="FD295" s="54"/>
      <c r="FE295" s="54"/>
      <c r="FF295" s="54"/>
      <c r="FG295" s="54"/>
      <c r="FH295" s="54"/>
      <c r="FI295" s="54"/>
      <c r="FJ295" s="54"/>
      <c r="FK295" s="54"/>
      <c r="FL295" s="54"/>
      <c r="FM295" s="54"/>
      <c r="FN295" s="54"/>
      <c r="FO295" s="54"/>
      <c r="FP295" s="54"/>
      <c r="FQ295" s="54"/>
      <c r="FR295" s="54"/>
      <c r="FS295" s="54"/>
      <c r="FT295" s="54"/>
      <c r="FU295" s="54"/>
      <c r="FV295" s="54"/>
      <c r="FW295" s="54"/>
      <c r="FX295" s="54"/>
      <c r="FY295" s="54"/>
      <c r="FZ295" s="54"/>
      <c r="GA295" s="54"/>
      <c r="GB295" s="54"/>
      <c r="GC295" s="54"/>
      <c r="GD295" s="54"/>
      <c r="GE295" s="54"/>
      <c r="GF295" s="54"/>
      <c r="GG295" s="54"/>
      <c r="GH295" s="54"/>
      <c r="GI295" s="54"/>
      <c r="GJ295" s="54"/>
      <c r="GK295" s="54"/>
      <c r="GL295" s="54"/>
      <c r="GM295" s="54"/>
      <c r="GN295" s="54"/>
      <c r="GO295" s="54"/>
      <c r="GP295" s="54"/>
      <c r="GQ295" s="54"/>
      <c r="GR295" s="54"/>
      <c r="GS295" s="54"/>
      <c r="GT295" s="54"/>
      <c r="GU295" s="54"/>
      <c r="GV295" s="54"/>
      <c r="GW295" s="54"/>
      <c r="GX295" s="54"/>
      <c r="GY295" s="54"/>
      <c r="GZ295" s="54"/>
      <c r="HA295" s="54"/>
      <c r="HB295" s="54"/>
      <c r="HC295" s="54"/>
      <c r="HD295" s="54"/>
      <c r="HE295" s="54"/>
      <c r="HF295" s="54"/>
      <c r="HG295" s="54"/>
      <c r="HH295" s="54"/>
      <c r="HI295" s="54"/>
      <c r="HJ295" s="54"/>
      <c r="HK295" s="54"/>
      <c r="HL295" s="54"/>
      <c r="HM295" s="54"/>
      <c r="HN295" s="54"/>
      <c r="HO295" s="54"/>
      <c r="HP295" s="54"/>
      <c r="HQ295" s="54"/>
      <c r="HR295" s="54"/>
    </row>
    <row r="296" spans="1:226" s="53" customFormat="1">
      <c r="A296" s="61"/>
      <c r="AI296" s="54"/>
      <c r="AJ296" s="54"/>
      <c r="AK296" s="54"/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4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54"/>
      <c r="CZ296" s="54"/>
      <c r="DA296" s="54"/>
      <c r="DB296" s="54"/>
      <c r="DC296" s="54"/>
      <c r="DD296" s="54"/>
      <c r="DE296" s="54"/>
      <c r="DF296" s="54"/>
      <c r="DG296" s="54"/>
      <c r="DH296" s="54"/>
      <c r="DI296" s="54"/>
      <c r="DJ296" s="54"/>
      <c r="DK296" s="54"/>
      <c r="DL296" s="54"/>
      <c r="DM296" s="54"/>
      <c r="DN296" s="54"/>
      <c r="DO296" s="54"/>
      <c r="DP296" s="54"/>
      <c r="DQ296" s="54"/>
      <c r="DR296" s="54"/>
      <c r="DS296" s="54"/>
      <c r="DT296" s="54"/>
      <c r="DU296" s="54"/>
      <c r="DV296" s="54"/>
      <c r="DW296" s="54"/>
      <c r="DX296" s="54"/>
      <c r="DY296" s="54"/>
      <c r="DZ296" s="54"/>
      <c r="EA296" s="54"/>
      <c r="EB296" s="54"/>
      <c r="EC296" s="54"/>
      <c r="ED296" s="54"/>
      <c r="EE296" s="54"/>
      <c r="EF296" s="54"/>
      <c r="EG296" s="54"/>
      <c r="EH296" s="54"/>
      <c r="EI296" s="54"/>
      <c r="EJ296" s="54"/>
      <c r="EK296" s="54"/>
      <c r="EL296" s="54"/>
      <c r="EM296" s="54"/>
      <c r="EN296" s="54"/>
      <c r="EO296" s="54"/>
      <c r="EP296" s="54"/>
      <c r="EQ296" s="54"/>
      <c r="ER296" s="54"/>
      <c r="ES296" s="54"/>
      <c r="ET296" s="54"/>
      <c r="EU296" s="54"/>
      <c r="EV296" s="54"/>
      <c r="EW296" s="54"/>
      <c r="EX296" s="54"/>
      <c r="EY296" s="54"/>
      <c r="EZ296" s="54"/>
      <c r="FA296" s="54"/>
      <c r="FB296" s="54"/>
      <c r="FC296" s="54"/>
      <c r="FD296" s="54"/>
      <c r="FE296" s="54"/>
      <c r="FF296" s="54"/>
      <c r="FG296" s="54"/>
      <c r="FH296" s="54"/>
      <c r="FI296" s="54"/>
      <c r="FJ296" s="54"/>
      <c r="FK296" s="54"/>
      <c r="FL296" s="54"/>
      <c r="FM296" s="54"/>
      <c r="FN296" s="54"/>
      <c r="FO296" s="54"/>
      <c r="FP296" s="54"/>
      <c r="FQ296" s="54"/>
      <c r="FR296" s="54"/>
      <c r="FS296" s="54"/>
      <c r="FT296" s="54"/>
      <c r="FU296" s="54"/>
      <c r="FV296" s="54"/>
      <c r="FW296" s="54"/>
      <c r="FX296" s="54"/>
      <c r="FY296" s="54"/>
      <c r="FZ296" s="54"/>
      <c r="GA296" s="54"/>
      <c r="GB296" s="54"/>
      <c r="GC296" s="54"/>
      <c r="GD296" s="54"/>
      <c r="GE296" s="54"/>
      <c r="GF296" s="54"/>
      <c r="GG296" s="54"/>
      <c r="GH296" s="54"/>
      <c r="GI296" s="54"/>
      <c r="GJ296" s="54"/>
      <c r="GK296" s="54"/>
      <c r="GL296" s="54"/>
      <c r="GM296" s="54"/>
      <c r="GN296" s="54"/>
      <c r="GO296" s="54"/>
      <c r="GP296" s="54"/>
      <c r="GQ296" s="54"/>
      <c r="GR296" s="54"/>
      <c r="GS296" s="54"/>
      <c r="GT296" s="54"/>
      <c r="GU296" s="54"/>
      <c r="GV296" s="54"/>
      <c r="GW296" s="54"/>
      <c r="GX296" s="54"/>
      <c r="GY296" s="54"/>
      <c r="GZ296" s="54"/>
      <c r="HA296" s="54"/>
      <c r="HB296" s="54"/>
      <c r="HC296" s="54"/>
      <c r="HD296" s="54"/>
      <c r="HE296" s="54"/>
      <c r="HF296" s="54"/>
      <c r="HG296" s="54"/>
      <c r="HH296" s="54"/>
      <c r="HI296" s="54"/>
      <c r="HJ296" s="54"/>
      <c r="HK296" s="54"/>
      <c r="HL296" s="54"/>
      <c r="HM296" s="54"/>
      <c r="HN296" s="54"/>
      <c r="HO296" s="54"/>
      <c r="HP296" s="54"/>
      <c r="HQ296" s="54"/>
      <c r="HR296" s="54"/>
    </row>
    <row r="297" spans="1:226" s="53" customFormat="1">
      <c r="A297" s="61"/>
      <c r="AI297" s="54"/>
      <c r="AJ297" s="54"/>
      <c r="AK297" s="54"/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4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54"/>
      <c r="CZ297" s="54"/>
      <c r="DA297" s="54"/>
      <c r="DB297" s="54"/>
      <c r="DC297" s="54"/>
      <c r="DD297" s="54"/>
      <c r="DE297" s="54"/>
      <c r="DF297" s="54"/>
      <c r="DG297" s="54"/>
      <c r="DH297" s="54"/>
      <c r="DI297" s="54"/>
      <c r="DJ297" s="54"/>
      <c r="DK297" s="54"/>
      <c r="DL297" s="54"/>
      <c r="DM297" s="54"/>
      <c r="DN297" s="54"/>
      <c r="DO297" s="54"/>
      <c r="DP297" s="54"/>
      <c r="DQ297" s="54"/>
      <c r="DR297" s="54"/>
      <c r="DS297" s="54"/>
      <c r="DT297" s="54"/>
      <c r="DU297" s="54"/>
      <c r="DV297" s="54"/>
      <c r="DW297" s="54"/>
      <c r="DX297" s="54"/>
      <c r="DY297" s="54"/>
      <c r="DZ297" s="54"/>
      <c r="EA297" s="54"/>
      <c r="EB297" s="54"/>
      <c r="EC297" s="54"/>
      <c r="ED297" s="54"/>
      <c r="EE297" s="54"/>
      <c r="EF297" s="54"/>
      <c r="EG297" s="54"/>
      <c r="EH297" s="54"/>
      <c r="EI297" s="54"/>
      <c r="EJ297" s="54"/>
      <c r="EK297" s="54"/>
      <c r="EL297" s="54"/>
      <c r="EM297" s="54"/>
      <c r="EN297" s="54"/>
      <c r="EO297" s="54"/>
      <c r="EP297" s="54"/>
      <c r="EQ297" s="54"/>
      <c r="ER297" s="54"/>
      <c r="ES297" s="54"/>
      <c r="ET297" s="54"/>
      <c r="EU297" s="54"/>
      <c r="EV297" s="54"/>
      <c r="EW297" s="54"/>
      <c r="EX297" s="54"/>
      <c r="EY297" s="54"/>
      <c r="EZ297" s="54"/>
      <c r="FA297" s="54"/>
      <c r="FB297" s="54"/>
      <c r="FC297" s="54"/>
      <c r="FD297" s="54"/>
      <c r="FE297" s="54"/>
      <c r="FF297" s="54"/>
      <c r="FG297" s="54"/>
      <c r="FH297" s="54"/>
      <c r="FI297" s="54"/>
      <c r="FJ297" s="54"/>
      <c r="FK297" s="54"/>
      <c r="FL297" s="54"/>
      <c r="FM297" s="54"/>
      <c r="FN297" s="54"/>
      <c r="FO297" s="54"/>
      <c r="FP297" s="54"/>
      <c r="FQ297" s="54"/>
      <c r="FR297" s="54"/>
      <c r="FS297" s="54"/>
      <c r="FT297" s="54"/>
      <c r="FU297" s="54"/>
      <c r="FV297" s="54"/>
      <c r="FW297" s="54"/>
      <c r="FX297" s="54"/>
      <c r="FY297" s="54"/>
      <c r="FZ297" s="54"/>
      <c r="GA297" s="54"/>
      <c r="GB297" s="54"/>
      <c r="GC297" s="54"/>
      <c r="GD297" s="54"/>
      <c r="GE297" s="54"/>
      <c r="GF297" s="54"/>
      <c r="GG297" s="54"/>
      <c r="GH297" s="54"/>
      <c r="GI297" s="54"/>
      <c r="GJ297" s="54"/>
      <c r="GK297" s="54"/>
      <c r="GL297" s="54"/>
      <c r="GM297" s="54"/>
      <c r="GN297" s="54"/>
      <c r="GO297" s="54"/>
      <c r="GP297" s="54"/>
      <c r="GQ297" s="54"/>
      <c r="GR297" s="54"/>
      <c r="GS297" s="54"/>
      <c r="GT297" s="54"/>
      <c r="GU297" s="54"/>
      <c r="GV297" s="54"/>
      <c r="GW297" s="54"/>
      <c r="GX297" s="54"/>
      <c r="GY297" s="54"/>
      <c r="GZ297" s="54"/>
      <c r="HA297" s="54"/>
      <c r="HB297" s="54"/>
      <c r="HC297" s="54"/>
      <c r="HD297" s="54"/>
      <c r="HE297" s="54"/>
      <c r="HF297" s="54"/>
      <c r="HG297" s="54"/>
      <c r="HH297" s="54"/>
      <c r="HI297" s="54"/>
      <c r="HJ297" s="54"/>
      <c r="HK297" s="54"/>
      <c r="HL297" s="54"/>
      <c r="HM297" s="54"/>
      <c r="HN297" s="54"/>
      <c r="HO297" s="54"/>
      <c r="HP297" s="54"/>
      <c r="HQ297" s="54"/>
      <c r="HR297" s="54"/>
    </row>
    <row r="298" spans="1:226" s="53" customFormat="1">
      <c r="A298" s="61"/>
      <c r="AI298" s="54"/>
      <c r="AJ298" s="54"/>
      <c r="AK298" s="54"/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4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54"/>
      <c r="CZ298" s="54"/>
      <c r="DA298" s="54"/>
      <c r="DB298" s="54"/>
      <c r="DC298" s="54"/>
      <c r="DD298" s="54"/>
      <c r="DE298" s="54"/>
      <c r="DF298" s="54"/>
      <c r="DG298" s="54"/>
      <c r="DH298" s="54"/>
      <c r="DI298" s="54"/>
      <c r="DJ298" s="54"/>
      <c r="DK298" s="54"/>
      <c r="DL298" s="54"/>
      <c r="DM298" s="54"/>
      <c r="DN298" s="54"/>
      <c r="DO298" s="54"/>
      <c r="DP298" s="54"/>
      <c r="DQ298" s="54"/>
      <c r="DR298" s="54"/>
      <c r="DS298" s="54"/>
      <c r="DT298" s="54"/>
      <c r="DU298" s="54"/>
      <c r="DV298" s="54"/>
      <c r="DW298" s="54"/>
      <c r="DX298" s="54"/>
      <c r="DY298" s="54"/>
      <c r="DZ298" s="54"/>
      <c r="EA298" s="54"/>
      <c r="EB298" s="54"/>
      <c r="EC298" s="54"/>
      <c r="ED298" s="54"/>
      <c r="EE298" s="54"/>
      <c r="EF298" s="54"/>
      <c r="EG298" s="54"/>
      <c r="EH298" s="54"/>
      <c r="EI298" s="54"/>
      <c r="EJ298" s="54"/>
      <c r="EK298" s="54"/>
      <c r="EL298" s="54"/>
      <c r="EM298" s="54"/>
      <c r="EN298" s="54"/>
      <c r="EO298" s="54"/>
      <c r="EP298" s="54"/>
      <c r="EQ298" s="54"/>
      <c r="ER298" s="54"/>
      <c r="ES298" s="54"/>
      <c r="ET298" s="54"/>
      <c r="EU298" s="54"/>
      <c r="EV298" s="54"/>
      <c r="EW298" s="54"/>
      <c r="EX298" s="54"/>
      <c r="EY298" s="54"/>
      <c r="EZ298" s="54"/>
      <c r="FA298" s="54"/>
      <c r="FB298" s="54"/>
      <c r="FC298" s="54"/>
      <c r="FD298" s="54"/>
      <c r="FE298" s="54"/>
      <c r="FF298" s="54"/>
      <c r="FG298" s="54"/>
      <c r="FH298" s="54"/>
      <c r="FI298" s="54"/>
      <c r="FJ298" s="54"/>
      <c r="FK298" s="54"/>
      <c r="FL298" s="54"/>
      <c r="FM298" s="54"/>
      <c r="FN298" s="54"/>
      <c r="FO298" s="54"/>
      <c r="FP298" s="54"/>
      <c r="FQ298" s="54"/>
      <c r="FR298" s="54"/>
      <c r="FS298" s="54"/>
      <c r="FT298" s="54"/>
      <c r="FU298" s="54"/>
      <c r="FV298" s="54"/>
      <c r="FW298" s="54"/>
      <c r="FX298" s="54"/>
      <c r="FY298" s="54"/>
      <c r="FZ298" s="54"/>
      <c r="GA298" s="54"/>
      <c r="GB298" s="54"/>
      <c r="GC298" s="54"/>
      <c r="GD298" s="54"/>
      <c r="GE298" s="54"/>
      <c r="GF298" s="54"/>
      <c r="GG298" s="54"/>
      <c r="GH298" s="54"/>
      <c r="GI298" s="54"/>
      <c r="GJ298" s="54"/>
      <c r="GK298" s="54"/>
      <c r="GL298" s="54"/>
      <c r="GM298" s="54"/>
      <c r="GN298" s="54"/>
      <c r="GO298" s="54"/>
      <c r="GP298" s="54"/>
      <c r="GQ298" s="54"/>
      <c r="GR298" s="54"/>
      <c r="GS298" s="54"/>
      <c r="GT298" s="54"/>
      <c r="GU298" s="54"/>
      <c r="GV298" s="54"/>
      <c r="GW298" s="54"/>
      <c r="GX298" s="54"/>
      <c r="GY298" s="54"/>
      <c r="GZ298" s="54"/>
      <c r="HA298" s="54"/>
      <c r="HB298" s="54"/>
      <c r="HC298" s="54"/>
      <c r="HD298" s="54"/>
      <c r="HE298" s="54"/>
      <c r="HF298" s="54"/>
      <c r="HG298" s="54"/>
      <c r="HH298" s="54"/>
      <c r="HI298" s="54"/>
      <c r="HJ298" s="54"/>
      <c r="HK298" s="54"/>
      <c r="HL298" s="54"/>
      <c r="HM298" s="54"/>
      <c r="HN298" s="54"/>
      <c r="HO298" s="54"/>
      <c r="HP298" s="54"/>
      <c r="HQ298" s="54"/>
      <c r="HR298" s="54"/>
    </row>
    <row r="299" spans="1:226" s="53" customFormat="1">
      <c r="A299" s="61"/>
      <c r="AI299" s="54"/>
      <c r="AJ299" s="54"/>
      <c r="AK299" s="54"/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4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54"/>
      <c r="CZ299" s="54"/>
      <c r="DA299" s="54"/>
      <c r="DB299" s="54"/>
      <c r="DC299" s="54"/>
      <c r="DD299" s="54"/>
      <c r="DE299" s="54"/>
      <c r="DF299" s="54"/>
      <c r="DG299" s="54"/>
      <c r="DH299" s="54"/>
      <c r="DI299" s="54"/>
      <c r="DJ299" s="54"/>
      <c r="DK299" s="54"/>
      <c r="DL299" s="54"/>
      <c r="DM299" s="54"/>
      <c r="DN299" s="54"/>
      <c r="DO299" s="54"/>
      <c r="DP299" s="54"/>
      <c r="DQ299" s="54"/>
      <c r="DR299" s="54"/>
      <c r="DS299" s="54"/>
      <c r="DT299" s="54"/>
      <c r="DU299" s="54"/>
      <c r="DV299" s="54"/>
      <c r="DW299" s="54"/>
      <c r="DX299" s="54"/>
      <c r="DY299" s="54"/>
      <c r="DZ299" s="54"/>
      <c r="EA299" s="54"/>
      <c r="EB299" s="54"/>
      <c r="EC299" s="54"/>
      <c r="ED299" s="54"/>
      <c r="EE299" s="54"/>
      <c r="EF299" s="54"/>
      <c r="EG299" s="54"/>
      <c r="EH299" s="54"/>
      <c r="EI299" s="54"/>
      <c r="EJ299" s="54"/>
      <c r="EK299" s="54"/>
      <c r="EL299" s="54"/>
      <c r="EM299" s="54"/>
      <c r="EN299" s="54"/>
      <c r="EO299" s="54"/>
      <c r="EP299" s="54"/>
      <c r="EQ299" s="54"/>
      <c r="ER299" s="54"/>
      <c r="ES299" s="54"/>
      <c r="ET299" s="54"/>
      <c r="EU299" s="54"/>
      <c r="EV299" s="54"/>
      <c r="EW299" s="54"/>
      <c r="EX299" s="54"/>
      <c r="EY299" s="54"/>
      <c r="EZ299" s="54"/>
      <c r="FA299" s="54"/>
      <c r="FB299" s="54"/>
      <c r="FC299" s="54"/>
      <c r="FD299" s="54"/>
      <c r="FE299" s="54"/>
      <c r="FF299" s="54"/>
      <c r="FG299" s="54"/>
      <c r="FH299" s="54"/>
      <c r="FI299" s="54"/>
      <c r="FJ299" s="54"/>
      <c r="FK299" s="54"/>
      <c r="FL299" s="54"/>
      <c r="FM299" s="54"/>
      <c r="FN299" s="54"/>
      <c r="FO299" s="54"/>
      <c r="FP299" s="54"/>
      <c r="FQ299" s="54"/>
      <c r="FR299" s="54"/>
      <c r="FS299" s="54"/>
      <c r="FT299" s="54"/>
      <c r="FU299" s="54"/>
      <c r="FV299" s="54"/>
      <c r="FW299" s="54"/>
      <c r="FX299" s="54"/>
      <c r="FY299" s="54"/>
      <c r="FZ299" s="54"/>
      <c r="GA299" s="54"/>
      <c r="GB299" s="54"/>
      <c r="GC299" s="54"/>
      <c r="GD299" s="54"/>
      <c r="GE299" s="54"/>
      <c r="GF299" s="54"/>
      <c r="GG299" s="54"/>
      <c r="GH299" s="54"/>
      <c r="GI299" s="54"/>
      <c r="GJ299" s="54"/>
      <c r="GK299" s="54"/>
      <c r="GL299" s="54"/>
      <c r="GM299" s="54"/>
      <c r="GN299" s="54"/>
      <c r="GO299" s="54"/>
      <c r="GP299" s="54"/>
      <c r="GQ299" s="54"/>
      <c r="GR299" s="54"/>
      <c r="GS299" s="54"/>
      <c r="GT299" s="54"/>
      <c r="GU299" s="54"/>
      <c r="GV299" s="54"/>
      <c r="GW299" s="54"/>
      <c r="GX299" s="54"/>
      <c r="GY299" s="54"/>
      <c r="GZ299" s="54"/>
      <c r="HA299" s="54"/>
      <c r="HB299" s="54"/>
      <c r="HC299" s="54"/>
      <c r="HD299" s="54"/>
      <c r="HE299" s="54"/>
      <c r="HF299" s="54"/>
      <c r="HG299" s="54"/>
      <c r="HH299" s="54"/>
      <c r="HI299" s="54"/>
      <c r="HJ299" s="54"/>
      <c r="HK299" s="54"/>
      <c r="HL299" s="54"/>
      <c r="HM299" s="54"/>
      <c r="HN299" s="54"/>
      <c r="HO299" s="54"/>
      <c r="HP299" s="54"/>
      <c r="HQ299" s="54"/>
      <c r="HR299" s="54"/>
    </row>
    <row r="300" spans="1:226" s="53" customFormat="1">
      <c r="A300" s="61"/>
      <c r="AI300" s="54"/>
      <c r="AJ300" s="54"/>
      <c r="AK300" s="54"/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54"/>
      <c r="CZ300" s="54"/>
      <c r="DA300" s="54"/>
      <c r="DB300" s="54"/>
      <c r="DC300" s="54"/>
      <c r="DD300" s="54"/>
      <c r="DE300" s="54"/>
      <c r="DF300" s="54"/>
      <c r="DG300" s="54"/>
      <c r="DH300" s="54"/>
      <c r="DI300" s="54"/>
      <c r="DJ300" s="54"/>
      <c r="DK300" s="54"/>
      <c r="DL300" s="54"/>
      <c r="DM300" s="54"/>
      <c r="DN300" s="54"/>
      <c r="DO300" s="54"/>
      <c r="DP300" s="54"/>
      <c r="DQ300" s="54"/>
      <c r="DR300" s="54"/>
      <c r="DS300" s="54"/>
      <c r="DT300" s="54"/>
      <c r="DU300" s="54"/>
      <c r="DV300" s="54"/>
      <c r="DW300" s="54"/>
      <c r="DX300" s="54"/>
      <c r="DY300" s="54"/>
      <c r="DZ300" s="54"/>
      <c r="EA300" s="54"/>
      <c r="EB300" s="54"/>
      <c r="EC300" s="54"/>
      <c r="ED300" s="54"/>
      <c r="EE300" s="54"/>
      <c r="EF300" s="54"/>
      <c r="EG300" s="54"/>
      <c r="EH300" s="54"/>
      <c r="EI300" s="54"/>
      <c r="EJ300" s="54"/>
      <c r="EK300" s="54"/>
      <c r="EL300" s="54"/>
      <c r="EM300" s="54"/>
      <c r="EN300" s="54"/>
      <c r="EO300" s="54"/>
      <c r="EP300" s="54"/>
      <c r="EQ300" s="54"/>
      <c r="ER300" s="54"/>
      <c r="ES300" s="54"/>
      <c r="ET300" s="54"/>
      <c r="EU300" s="54"/>
      <c r="EV300" s="54"/>
      <c r="EW300" s="54"/>
      <c r="EX300" s="54"/>
      <c r="EY300" s="54"/>
      <c r="EZ300" s="54"/>
      <c r="FA300" s="54"/>
      <c r="FB300" s="54"/>
      <c r="FC300" s="54"/>
      <c r="FD300" s="54"/>
      <c r="FE300" s="54"/>
      <c r="FF300" s="54"/>
      <c r="FG300" s="54"/>
      <c r="FH300" s="54"/>
      <c r="FI300" s="54"/>
      <c r="FJ300" s="54"/>
      <c r="FK300" s="54"/>
      <c r="FL300" s="54"/>
      <c r="FM300" s="54"/>
      <c r="FN300" s="54"/>
      <c r="FO300" s="54"/>
      <c r="FP300" s="54"/>
      <c r="FQ300" s="54"/>
      <c r="FR300" s="54"/>
      <c r="FS300" s="54"/>
      <c r="FT300" s="54"/>
      <c r="FU300" s="54"/>
      <c r="FV300" s="54"/>
      <c r="FW300" s="54"/>
      <c r="FX300" s="54"/>
      <c r="FY300" s="54"/>
      <c r="FZ300" s="54"/>
      <c r="GA300" s="54"/>
      <c r="GB300" s="54"/>
      <c r="GC300" s="54"/>
      <c r="GD300" s="54"/>
      <c r="GE300" s="54"/>
      <c r="GF300" s="54"/>
      <c r="GG300" s="54"/>
      <c r="GH300" s="54"/>
      <c r="GI300" s="54"/>
      <c r="GJ300" s="54"/>
      <c r="GK300" s="54"/>
      <c r="GL300" s="54"/>
      <c r="GM300" s="54"/>
      <c r="GN300" s="54"/>
      <c r="GO300" s="54"/>
      <c r="GP300" s="54"/>
      <c r="GQ300" s="54"/>
      <c r="GR300" s="54"/>
      <c r="GS300" s="54"/>
      <c r="GT300" s="54"/>
      <c r="GU300" s="54"/>
      <c r="GV300" s="54"/>
      <c r="GW300" s="54"/>
      <c r="GX300" s="54"/>
      <c r="GY300" s="54"/>
      <c r="GZ300" s="54"/>
      <c r="HA300" s="54"/>
      <c r="HB300" s="54"/>
      <c r="HC300" s="54"/>
      <c r="HD300" s="54"/>
      <c r="HE300" s="54"/>
      <c r="HF300" s="54"/>
      <c r="HG300" s="54"/>
      <c r="HH300" s="54"/>
      <c r="HI300" s="54"/>
      <c r="HJ300" s="54"/>
      <c r="HK300" s="54"/>
      <c r="HL300" s="54"/>
      <c r="HM300" s="54"/>
      <c r="HN300" s="54"/>
      <c r="HO300" s="54"/>
      <c r="HP300" s="54"/>
      <c r="HQ300" s="54"/>
      <c r="HR300" s="54"/>
    </row>
    <row r="301" spans="1:226" s="53" customFormat="1">
      <c r="A301" s="61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54"/>
      <c r="CZ301" s="54"/>
      <c r="DA301" s="54"/>
      <c r="DB301" s="54"/>
      <c r="DC301" s="54"/>
      <c r="DD301" s="54"/>
      <c r="DE301" s="54"/>
      <c r="DF301" s="54"/>
      <c r="DG301" s="54"/>
      <c r="DH301" s="54"/>
      <c r="DI301" s="54"/>
      <c r="DJ301" s="54"/>
      <c r="DK301" s="54"/>
      <c r="DL301" s="54"/>
      <c r="DM301" s="54"/>
      <c r="DN301" s="54"/>
      <c r="DO301" s="54"/>
      <c r="DP301" s="54"/>
      <c r="DQ301" s="54"/>
      <c r="DR301" s="54"/>
      <c r="DS301" s="54"/>
      <c r="DT301" s="54"/>
      <c r="DU301" s="54"/>
      <c r="DV301" s="54"/>
      <c r="DW301" s="54"/>
      <c r="DX301" s="54"/>
      <c r="DY301" s="54"/>
      <c r="DZ301" s="54"/>
      <c r="EA301" s="54"/>
      <c r="EB301" s="54"/>
      <c r="EC301" s="54"/>
      <c r="ED301" s="54"/>
      <c r="EE301" s="54"/>
      <c r="EF301" s="54"/>
      <c r="EG301" s="54"/>
      <c r="EH301" s="54"/>
      <c r="EI301" s="54"/>
      <c r="EJ301" s="54"/>
      <c r="EK301" s="54"/>
      <c r="EL301" s="54"/>
      <c r="EM301" s="54"/>
      <c r="EN301" s="54"/>
      <c r="EO301" s="54"/>
      <c r="EP301" s="54"/>
      <c r="EQ301" s="54"/>
      <c r="ER301" s="54"/>
      <c r="ES301" s="54"/>
      <c r="ET301" s="54"/>
      <c r="EU301" s="54"/>
      <c r="EV301" s="54"/>
      <c r="EW301" s="54"/>
      <c r="EX301" s="54"/>
      <c r="EY301" s="54"/>
      <c r="EZ301" s="54"/>
      <c r="FA301" s="54"/>
      <c r="FB301" s="54"/>
      <c r="FC301" s="54"/>
      <c r="FD301" s="54"/>
      <c r="FE301" s="54"/>
      <c r="FF301" s="54"/>
      <c r="FG301" s="54"/>
      <c r="FH301" s="54"/>
      <c r="FI301" s="54"/>
      <c r="FJ301" s="54"/>
      <c r="FK301" s="54"/>
      <c r="FL301" s="54"/>
      <c r="FM301" s="54"/>
      <c r="FN301" s="54"/>
      <c r="FO301" s="54"/>
      <c r="FP301" s="54"/>
      <c r="FQ301" s="54"/>
      <c r="FR301" s="54"/>
      <c r="FS301" s="54"/>
      <c r="FT301" s="54"/>
      <c r="FU301" s="54"/>
      <c r="FV301" s="54"/>
      <c r="FW301" s="54"/>
      <c r="FX301" s="54"/>
      <c r="FY301" s="54"/>
      <c r="FZ301" s="54"/>
      <c r="GA301" s="54"/>
      <c r="GB301" s="54"/>
      <c r="GC301" s="54"/>
      <c r="GD301" s="54"/>
      <c r="GE301" s="54"/>
      <c r="GF301" s="54"/>
      <c r="GG301" s="54"/>
      <c r="GH301" s="54"/>
      <c r="GI301" s="54"/>
      <c r="GJ301" s="54"/>
      <c r="GK301" s="54"/>
      <c r="GL301" s="54"/>
      <c r="GM301" s="54"/>
      <c r="GN301" s="54"/>
      <c r="GO301" s="54"/>
      <c r="GP301" s="54"/>
      <c r="GQ301" s="54"/>
      <c r="GR301" s="54"/>
      <c r="GS301" s="54"/>
      <c r="GT301" s="54"/>
      <c r="GU301" s="54"/>
      <c r="GV301" s="54"/>
      <c r="GW301" s="54"/>
      <c r="GX301" s="54"/>
      <c r="GY301" s="54"/>
      <c r="GZ301" s="54"/>
      <c r="HA301" s="54"/>
      <c r="HB301" s="54"/>
      <c r="HC301" s="54"/>
      <c r="HD301" s="54"/>
      <c r="HE301" s="54"/>
      <c r="HF301" s="54"/>
      <c r="HG301" s="54"/>
      <c r="HH301" s="54"/>
      <c r="HI301" s="54"/>
      <c r="HJ301" s="54"/>
      <c r="HK301" s="54"/>
      <c r="HL301" s="54"/>
      <c r="HM301" s="54"/>
      <c r="HN301" s="54"/>
      <c r="HO301" s="54"/>
      <c r="HP301" s="54"/>
      <c r="HQ301" s="54"/>
      <c r="HR301" s="54"/>
    </row>
    <row r="302" spans="1:226" s="53" customFormat="1">
      <c r="A302" s="61"/>
      <c r="AI302" s="54"/>
      <c r="AJ302" s="54"/>
      <c r="AK302" s="54"/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4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54"/>
      <c r="CZ302" s="54"/>
      <c r="DA302" s="54"/>
      <c r="DB302" s="54"/>
      <c r="DC302" s="54"/>
      <c r="DD302" s="54"/>
      <c r="DE302" s="54"/>
      <c r="DF302" s="54"/>
      <c r="DG302" s="54"/>
      <c r="DH302" s="54"/>
      <c r="DI302" s="54"/>
      <c r="DJ302" s="54"/>
      <c r="DK302" s="54"/>
      <c r="DL302" s="54"/>
      <c r="DM302" s="54"/>
      <c r="DN302" s="54"/>
      <c r="DO302" s="54"/>
      <c r="DP302" s="54"/>
      <c r="DQ302" s="54"/>
      <c r="DR302" s="54"/>
      <c r="DS302" s="54"/>
      <c r="DT302" s="54"/>
      <c r="DU302" s="54"/>
      <c r="DV302" s="54"/>
      <c r="DW302" s="54"/>
      <c r="DX302" s="54"/>
      <c r="DY302" s="54"/>
      <c r="DZ302" s="54"/>
      <c r="EA302" s="54"/>
      <c r="EB302" s="54"/>
      <c r="EC302" s="54"/>
      <c r="ED302" s="54"/>
      <c r="EE302" s="54"/>
      <c r="EF302" s="54"/>
      <c r="EG302" s="54"/>
      <c r="EH302" s="54"/>
      <c r="EI302" s="54"/>
      <c r="EJ302" s="54"/>
      <c r="EK302" s="54"/>
      <c r="EL302" s="54"/>
      <c r="EM302" s="54"/>
      <c r="EN302" s="54"/>
      <c r="EO302" s="54"/>
      <c r="EP302" s="54"/>
      <c r="EQ302" s="54"/>
      <c r="ER302" s="54"/>
      <c r="ES302" s="54"/>
      <c r="ET302" s="54"/>
      <c r="EU302" s="54"/>
      <c r="EV302" s="54"/>
      <c r="EW302" s="54"/>
      <c r="EX302" s="54"/>
      <c r="EY302" s="54"/>
      <c r="EZ302" s="54"/>
      <c r="FA302" s="54"/>
      <c r="FB302" s="54"/>
      <c r="FC302" s="54"/>
      <c r="FD302" s="54"/>
      <c r="FE302" s="54"/>
      <c r="FF302" s="54"/>
      <c r="FG302" s="54"/>
      <c r="FH302" s="54"/>
      <c r="FI302" s="54"/>
      <c r="FJ302" s="54"/>
      <c r="FK302" s="54"/>
      <c r="FL302" s="54"/>
      <c r="FM302" s="54"/>
      <c r="FN302" s="54"/>
      <c r="FO302" s="54"/>
      <c r="FP302" s="54"/>
      <c r="FQ302" s="54"/>
      <c r="FR302" s="54"/>
      <c r="FS302" s="54"/>
      <c r="FT302" s="54"/>
      <c r="FU302" s="54"/>
      <c r="FV302" s="54"/>
      <c r="FW302" s="54"/>
      <c r="FX302" s="54"/>
      <c r="FY302" s="54"/>
      <c r="FZ302" s="54"/>
      <c r="GA302" s="54"/>
      <c r="GB302" s="54"/>
      <c r="GC302" s="54"/>
      <c r="GD302" s="54"/>
      <c r="GE302" s="54"/>
      <c r="GF302" s="54"/>
      <c r="GG302" s="54"/>
      <c r="GH302" s="54"/>
      <c r="GI302" s="54"/>
      <c r="GJ302" s="54"/>
      <c r="GK302" s="54"/>
      <c r="GL302" s="54"/>
      <c r="GM302" s="54"/>
      <c r="GN302" s="54"/>
      <c r="GO302" s="54"/>
      <c r="GP302" s="54"/>
      <c r="GQ302" s="54"/>
      <c r="GR302" s="54"/>
      <c r="GS302" s="54"/>
      <c r="GT302" s="54"/>
      <c r="GU302" s="54"/>
      <c r="GV302" s="54"/>
      <c r="GW302" s="54"/>
      <c r="GX302" s="54"/>
      <c r="GY302" s="54"/>
      <c r="GZ302" s="54"/>
      <c r="HA302" s="54"/>
      <c r="HB302" s="54"/>
      <c r="HC302" s="54"/>
      <c r="HD302" s="54"/>
      <c r="HE302" s="54"/>
      <c r="HF302" s="54"/>
      <c r="HG302" s="54"/>
      <c r="HH302" s="54"/>
      <c r="HI302" s="54"/>
      <c r="HJ302" s="54"/>
      <c r="HK302" s="54"/>
      <c r="HL302" s="54"/>
      <c r="HM302" s="54"/>
      <c r="HN302" s="54"/>
      <c r="HO302" s="54"/>
      <c r="HP302" s="54"/>
      <c r="HQ302" s="54"/>
      <c r="HR302" s="54"/>
    </row>
    <row r="303" spans="1:226" s="53" customFormat="1">
      <c r="A303" s="61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  <c r="CY303" s="54"/>
      <c r="CZ303" s="54"/>
      <c r="DA303" s="54"/>
      <c r="DB303" s="54"/>
      <c r="DC303" s="54"/>
      <c r="DD303" s="54"/>
      <c r="DE303" s="54"/>
      <c r="DF303" s="54"/>
      <c r="DG303" s="54"/>
      <c r="DH303" s="54"/>
      <c r="DI303" s="54"/>
      <c r="DJ303" s="54"/>
      <c r="DK303" s="54"/>
      <c r="DL303" s="54"/>
      <c r="DM303" s="54"/>
      <c r="DN303" s="54"/>
      <c r="DO303" s="54"/>
      <c r="DP303" s="54"/>
      <c r="DQ303" s="54"/>
      <c r="DR303" s="54"/>
      <c r="DS303" s="54"/>
      <c r="DT303" s="54"/>
      <c r="DU303" s="54"/>
      <c r="DV303" s="54"/>
      <c r="DW303" s="54"/>
      <c r="DX303" s="54"/>
      <c r="DY303" s="54"/>
      <c r="DZ303" s="54"/>
      <c r="EA303" s="54"/>
      <c r="EB303" s="54"/>
      <c r="EC303" s="54"/>
      <c r="ED303" s="54"/>
      <c r="EE303" s="54"/>
      <c r="EF303" s="54"/>
      <c r="EG303" s="54"/>
      <c r="EH303" s="54"/>
      <c r="EI303" s="54"/>
      <c r="EJ303" s="54"/>
      <c r="EK303" s="54"/>
      <c r="EL303" s="54"/>
      <c r="EM303" s="54"/>
      <c r="EN303" s="54"/>
      <c r="EO303" s="54"/>
      <c r="EP303" s="54"/>
      <c r="EQ303" s="54"/>
      <c r="ER303" s="54"/>
      <c r="ES303" s="54"/>
      <c r="ET303" s="54"/>
      <c r="EU303" s="54"/>
      <c r="EV303" s="54"/>
      <c r="EW303" s="54"/>
      <c r="EX303" s="54"/>
      <c r="EY303" s="54"/>
      <c r="EZ303" s="54"/>
      <c r="FA303" s="54"/>
      <c r="FB303" s="54"/>
      <c r="FC303" s="54"/>
      <c r="FD303" s="54"/>
      <c r="FE303" s="54"/>
      <c r="FF303" s="54"/>
      <c r="FG303" s="54"/>
      <c r="FH303" s="54"/>
      <c r="FI303" s="54"/>
      <c r="FJ303" s="54"/>
      <c r="FK303" s="54"/>
      <c r="FL303" s="54"/>
      <c r="FM303" s="54"/>
      <c r="FN303" s="54"/>
      <c r="FO303" s="54"/>
      <c r="FP303" s="54"/>
      <c r="FQ303" s="54"/>
      <c r="FR303" s="54"/>
      <c r="FS303" s="54"/>
      <c r="FT303" s="54"/>
      <c r="FU303" s="54"/>
      <c r="FV303" s="54"/>
      <c r="FW303" s="54"/>
      <c r="FX303" s="54"/>
      <c r="FY303" s="54"/>
      <c r="FZ303" s="54"/>
      <c r="GA303" s="54"/>
      <c r="GB303" s="54"/>
      <c r="GC303" s="54"/>
      <c r="GD303" s="54"/>
      <c r="GE303" s="54"/>
      <c r="GF303" s="54"/>
      <c r="GG303" s="54"/>
      <c r="GH303" s="54"/>
      <c r="GI303" s="54"/>
      <c r="GJ303" s="54"/>
      <c r="GK303" s="54"/>
      <c r="GL303" s="54"/>
      <c r="GM303" s="54"/>
      <c r="GN303" s="54"/>
      <c r="GO303" s="54"/>
      <c r="GP303" s="54"/>
      <c r="GQ303" s="54"/>
      <c r="GR303" s="54"/>
      <c r="GS303" s="54"/>
      <c r="GT303" s="54"/>
      <c r="GU303" s="54"/>
      <c r="GV303" s="54"/>
      <c r="GW303" s="54"/>
      <c r="GX303" s="54"/>
      <c r="GY303" s="54"/>
      <c r="GZ303" s="54"/>
      <c r="HA303" s="54"/>
      <c r="HB303" s="54"/>
      <c r="HC303" s="54"/>
      <c r="HD303" s="54"/>
      <c r="HE303" s="54"/>
      <c r="HF303" s="54"/>
      <c r="HG303" s="54"/>
      <c r="HH303" s="54"/>
      <c r="HI303" s="54"/>
      <c r="HJ303" s="54"/>
      <c r="HK303" s="54"/>
      <c r="HL303" s="54"/>
      <c r="HM303" s="54"/>
      <c r="HN303" s="54"/>
      <c r="HO303" s="54"/>
      <c r="HP303" s="54"/>
      <c r="HQ303" s="54"/>
      <c r="HR303" s="54"/>
    </row>
    <row r="304" spans="1:226" s="53" customFormat="1">
      <c r="A304" s="61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  <c r="CY304" s="54"/>
      <c r="CZ304" s="54"/>
      <c r="DA304" s="54"/>
      <c r="DB304" s="54"/>
      <c r="DC304" s="54"/>
      <c r="DD304" s="54"/>
      <c r="DE304" s="54"/>
      <c r="DF304" s="54"/>
      <c r="DG304" s="54"/>
      <c r="DH304" s="54"/>
      <c r="DI304" s="54"/>
      <c r="DJ304" s="54"/>
      <c r="DK304" s="54"/>
      <c r="DL304" s="54"/>
      <c r="DM304" s="54"/>
      <c r="DN304" s="54"/>
      <c r="DO304" s="54"/>
      <c r="DP304" s="54"/>
      <c r="DQ304" s="54"/>
      <c r="DR304" s="54"/>
      <c r="DS304" s="54"/>
      <c r="DT304" s="54"/>
      <c r="DU304" s="54"/>
      <c r="DV304" s="54"/>
      <c r="DW304" s="54"/>
      <c r="DX304" s="54"/>
      <c r="DY304" s="54"/>
      <c r="DZ304" s="54"/>
      <c r="EA304" s="54"/>
      <c r="EB304" s="54"/>
      <c r="EC304" s="54"/>
      <c r="ED304" s="54"/>
      <c r="EE304" s="54"/>
      <c r="EF304" s="54"/>
      <c r="EG304" s="54"/>
      <c r="EH304" s="54"/>
      <c r="EI304" s="54"/>
      <c r="EJ304" s="54"/>
      <c r="EK304" s="54"/>
      <c r="EL304" s="54"/>
      <c r="EM304" s="54"/>
      <c r="EN304" s="54"/>
      <c r="EO304" s="54"/>
      <c r="EP304" s="54"/>
      <c r="EQ304" s="54"/>
      <c r="ER304" s="54"/>
      <c r="ES304" s="54"/>
      <c r="ET304" s="54"/>
      <c r="EU304" s="54"/>
      <c r="EV304" s="54"/>
      <c r="EW304" s="54"/>
      <c r="EX304" s="54"/>
      <c r="EY304" s="54"/>
      <c r="EZ304" s="54"/>
      <c r="FA304" s="54"/>
      <c r="FB304" s="54"/>
      <c r="FC304" s="54"/>
      <c r="FD304" s="54"/>
      <c r="FE304" s="54"/>
      <c r="FF304" s="54"/>
      <c r="FG304" s="54"/>
      <c r="FH304" s="54"/>
      <c r="FI304" s="54"/>
      <c r="FJ304" s="54"/>
      <c r="FK304" s="54"/>
      <c r="FL304" s="54"/>
      <c r="FM304" s="54"/>
      <c r="FN304" s="54"/>
      <c r="FO304" s="54"/>
      <c r="FP304" s="54"/>
      <c r="FQ304" s="54"/>
      <c r="FR304" s="54"/>
      <c r="FS304" s="54"/>
      <c r="FT304" s="54"/>
      <c r="FU304" s="54"/>
      <c r="FV304" s="54"/>
      <c r="FW304" s="54"/>
      <c r="FX304" s="54"/>
      <c r="FY304" s="54"/>
      <c r="FZ304" s="54"/>
      <c r="GA304" s="54"/>
      <c r="GB304" s="54"/>
      <c r="GC304" s="54"/>
      <c r="GD304" s="54"/>
      <c r="GE304" s="54"/>
      <c r="GF304" s="54"/>
      <c r="GG304" s="54"/>
      <c r="GH304" s="54"/>
      <c r="GI304" s="54"/>
      <c r="GJ304" s="54"/>
      <c r="GK304" s="54"/>
      <c r="GL304" s="54"/>
      <c r="GM304" s="54"/>
      <c r="GN304" s="54"/>
      <c r="GO304" s="54"/>
      <c r="GP304" s="54"/>
      <c r="GQ304" s="54"/>
      <c r="GR304" s="54"/>
      <c r="GS304" s="54"/>
      <c r="GT304" s="54"/>
      <c r="GU304" s="54"/>
      <c r="GV304" s="54"/>
      <c r="GW304" s="54"/>
      <c r="GX304" s="54"/>
      <c r="GY304" s="54"/>
      <c r="GZ304" s="54"/>
      <c r="HA304" s="54"/>
      <c r="HB304" s="54"/>
      <c r="HC304" s="54"/>
      <c r="HD304" s="54"/>
      <c r="HE304" s="54"/>
      <c r="HF304" s="54"/>
      <c r="HG304" s="54"/>
      <c r="HH304" s="54"/>
      <c r="HI304" s="54"/>
      <c r="HJ304" s="54"/>
      <c r="HK304" s="54"/>
      <c r="HL304" s="54"/>
      <c r="HM304" s="54"/>
      <c r="HN304" s="54"/>
      <c r="HO304" s="54"/>
      <c r="HP304" s="54"/>
      <c r="HQ304" s="54"/>
      <c r="HR304" s="54"/>
    </row>
    <row r="305" spans="1:226" s="53" customFormat="1">
      <c r="A305" s="61"/>
      <c r="AI305" s="54"/>
      <c r="AJ305" s="54"/>
      <c r="AK305" s="54"/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4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  <c r="CY305" s="54"/>
      <c r="CZ305" s="54"/>
      <c r="DA305" s="54"/>
      <c r="DB305" s="54"/>
      <c r="DC305" s="54"/>
      <c r="DD305" s="54"/>
      <c r="DE305" s="54"/>
      <c r="DF305" s="54"/>
      <c r="DG305" s="54"/>
      <c r="DH305" s="54"/>
      <c r="DI305" s="54"/>
      <c r="DJ305" s="54"/>
      <c r="DK305" s="54"/>
      <c r="DL305" s="54"/>
      <c r="DM305" s="54"/>
      <c r="DN305" s="54"/>
      <c r="DO305" s="54"/>
      <c r="DP305" s="54"/>
      <c r="DQ305" s="54"/>
      <c r="DR305" s="54"/>
      <c r="DS305" s="54"/>
      <c r="DT305" s="54"/>
      <c r="DU305" s="54"/>
      <c r="DV305" s="54"/>
      <c r="DW305" s="54"/>
      <c r="DX305" s="54"/>
      <c r="DY305" s="54"/>
      <c r="DZ305" s="54"/>
      <c r="EA305" s="54"/>
      <c r="EB305" s="54"/>
      <c r="EC305" s="54"/>
      <c r="ED305" s="54"/>
      <c r="EE305" s="54"/>
      <c r="EF305" s="54"/>
      <c r="EG305" s="54"/>
      <c r="EH305" s="54"/>
      <c r="EI305" s="54"/>
      <c r="EJ305" s="54"/>
      <c r="EK305" s="54"/>
      <c r="EL305" s="54"/>
      <c r="EM305" s="54"/>
      <c r="EN305" s="54"/>
      <c r="EO305" s="54"/>
      <c r="EP305" s="54"/>
      <c r="EQ305" s="54"/>
      <c r="ER305" s="54"/>
      <c r="ES305" s="54"/>
      <c r="ET305" s="54"/>
      <c r="EU305" s="54"/>
      <c r="EV305" s="54"/>
      <c r="EW305" s="54"/>
      <c r="EX305" s="54"/>
      <c r="EY305" s="54"/>
      <c r="EZ305" s="54"/>
      <c r="FA305" s="54"/>
      <c r="FB305" s="54"/>
      <c r="FC305" s="54"/>
      <c r="FD305" s="54"/>
      <c r="FE305" s="54"/>
      <c r="FF305" s="54"/>
      <c r="FG305" s="54"/>
      <c r="FH305" s="54"/>
      <c r="FI305" s="54"/>
      <c r="FJ305" s="54"/>
      <c r="FK305" s="54"/>
      <c r="FL305" s="54"/>
      <c r="FM305" s="54"/>
      <c r="FN305" s="54"/>
      <c r="FO305" s="54"/>
      <c r="FP305" s="54"/>
      <c r="FQ305" s="54"/>
      <c r="FR305" s="54"/>
      <c r="FS305" s="54"/>
      <c r="FT305" s="54"/>
      <c r="FU305" s="54"/>
      <c r="FV305" s="54"/>
      <c r="FW305" s="54"/>
      <c r="FX305" s="54"/>
      <c r="FY305" s="54"/>
      <c r="FZ305" s="54"/>
      <c r="GA305" s="54"/>
      <c r="GB305" s="54"/>
      <c r="GC305" s="54"/>
      <c r="GD305" s="54"/>
      <c r="GE305" s="54"/>
      <c r="GF305" s="54"/>
      <c r="GG305" s="54"/>
      <c r="GH305" s="54"/>
      <c r="GI305" s="54"/>
      <c r="GJ305" s="54"/>
      <c r="GK305" s="54"/>
      <c r="GL305" s="54"/>
      <c r="GM305" s="54"/>
      <c r="GN305" s="54"/>
      <c r="GO305" s="54"/>
      <c r="GP305" s="54"/>
      <c r="GQ305" s="54"/>
      <c r="GR305" s="54"/>
      <c r="GS305" s="54"/>
      <c r="GT305" s="54"/>
      <c r="GU305" s="54"/>
      <c r="GV305" s="54"/>
      <c r="GW305" s="54"/>
      <c r="GX305" s="54"/>
      <c r="GY305" s="54"/>
      <c r="GZ305" s="54"/>
      <c r="HA305" s="54"/>
      <c r="HB305" s="54"/>
      <c r="HC305" s="54"/>
      <c r="HD305" s="54"/>
      <c r="HE305" s="54"/>
      <c r="HF305" s="54"/>
      <c r="HG305" s="54"/>
      <c r="HH305" s="54"/>
      <c r="HI305" s="54"/>
      <c r="HJ305" s="54"/>
      <c r="HK305" s="54"/>
      <c r="HL305" s="54"/>
      <c r="HM305" s="54"/>
      <c r="HN305" s="54"/>
      <c r="HO305" s="54"/>
      <c r="HP305" s="54"/>
      <c r="HQ305" s="54"/>
      <c r="HR305" s="54"/>
    </row>
    <row r="306" spans="1:226" s="53" customFormat="1">
      <c r="A306" s="61"/>
      <c r="AI306" s="54"/>
      <c r="AJ306" s="54"/>
      <c r="AK306" s="54"/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4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  <c r="CY306" s="54"/>
      <c r="CZ306" s="54"/>
      <c r="DA306" s="54"/>
      <c r="DB306" s="54"/>
      <c r="DC306" s="54"/>
      <c r="DD306" s="54"/>
      <c r="DE306" s="54"/>
      <c r="DF306" s="54"/>
      <c r="DG306" s="54"/>
      <c r="DH306" s="54"/>
      <c r="DI306" s="54"/>
      <c r="DJ306" s="54"/>
      <c r="DK306" s="54"/>
      <c r="DL306" s="54"/>
      <c r="DM306" s="54"/>
      <c r="DN306" s="54"/>
      <c r="DO306" s="54"/>
      <c r="DP306" s="54"/>
      <c r="DQ306" s="54"/>
      <c r="DR306" s="54"/>
      <c r="DS306" s="54"/>
      <c r="DT306" s="54"/>
      <c r="DU306" s="54"/>
      <c r="DV306" s="54"/>
      <c r="DW306" s="54"/>
      <c r="DX306" s="54"/>
      <c r="DY306" s="54"/>
      <c r="DZ306" s="54"/>
      <c r="EA306" s="54"/>
      <c r="EB306" s="54"/>
      <c r="EC306" s="54"/>
      <c r="ED306" s="54"/>
      <c r="EE306" s="54"/>
      <c r="EF306" s="54"/>
      <c r="EG306" s="54"/>
      <c r="EH306" s="54"/>
      <c r="EI306" s="54"/>
      <c r="EJ306" s="54"/>
      <c r="EK306" s="54"/>
      <c r="EL306" s="54"/>
      <c r="EM306" s="54"/>
      <c r="EN306" s="54"/>
      <c r="EO306" s="54"/>
      <c r="EP306" s="54"/>
      <c r="EQ306" s="54"/>
      <c r="ER306" s="54"/>
      <c r="ES306" s="54"/>
      <c r="ET306" s="54"/>
      <c r="EU306" s="54"/>
      <c r="EV306" s="54"/>
      <c r="EW306" s="54"/>
      <c r="EX306" s="54"/>
      <c r="EY306" s="54"/>
      <c r="EZ306" s="54"/>
      <c r="FA306" s="54"/>
      <c r="FB306" s="54"/>
      <c r="FC306" s="54"/>
      <c r="FD306" s="54"/>
      <c r="FE306" s="54"/>
      <c r="FF306" s="54"/>
      <c r="FG306" s="54"/>
      <c r="FH306" s="54"/>
      <c r="FI306" s="54"/>
      <c r="FJ306" s="54"/>
      <c r="FK306" s="54"/>
      <c r="FL306" s="54"/>
      <c r="FM306" s="54"/>
      <c r="FN306" s="54"/>
      <c r="FO306" s="54"/>
      <c r="FP306" s="54"/>
      <c r="FQ306" s="54"/>
      <c r="FR306" s="54"/>
      <c r="FS306" s="54"/>
      <c r="FT306" s="54"/>
      <c r="FU306" s="54"/>
      <c r="FV306" s="54"/>
      <c r="FW306" s="54"/>
      <c r="FX306" s="54"/>
      <c r="FY306" s="54"/>
      <c r="FZ306" s="54"/>
      <c r="GA306" s="54"/>
      <c r="GB306" s="54"/>
      <c r="GC306" s="54"/>
      <c r="GD306" s="54"/>
      <c r="GE306" s="54"/>
      <c r="GF306" s="54"/>
      <c r="GG306" s="54"/>
      <c r="GH306" s="54"/>
      <c r="GI306" s="54"/>
      <c r="GJ306" s="54"/>
      <c r="GK306" s="54"/>
      <c r="GL306" s="54"/>
      <c r="GM306" s="54"/>
      <c r="GN306" s="54"/>
      <c r="GO306" s="54"/>
      <c r="GP306" s="54"/>
      <c r="GQ306" s="54"/>
      <c r="GR306" s="54"/>
      <c r="GS306" s="54"/>
      <c r="GT306" s="54"/>
      <c r="GU306" s="54"/>
      <c r="GV306" s="54"/>
      <c r="GW306" s="54"/>
      <c r="GX306" s="54"/>
      <c r="GY306" s="54"/>
      <c r="GZ306" s="54"/>
      <c r="HA306" s="54"/>
      <c r="HB306" s="54"/>
      <c r="HC306" s="54"/>
      <c r="HD306" s="54"/>
      <c r="HE306" s="54"/>
      <c r="HF306" s="54"/>
      <c r="HG306" s="54"/>
      <c r="HH306" s="54"/>
      <c r="HI306" s="54"/>
      <c r="HJ306" s="54"/>
      <c r="HK306" s="54"/>
      <c r="HL306" s="54"/>
      <c r="HM306" s="54"/>
      <c r="HN306" s="54"/>
      <c r="HO306" s="54"/>
      <c r="HP306" s="54"/>
      <c r="HQ306" s="54"/>
      <c r="HR306" s="54"/>
    </row>
    <row r="307" spans="1:226" s="53" customFormat="1">
      <c r="A307" s="61"/>
      <c r="AI307" s="54"/>
      <c r="AJ307" s="54"/>
      <c r="AK307" s="54"/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4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  <c r="CY307" s="54"/>
      <c r="CZ307" s="54"/>
      <c r="DA307" s="54"/>
      <c r="DB307" s="54"/>
      <c r="DC307" s="54"/>
      <c r="DD307" s="54"/>
      <c r="DE307" s="54"/>
      <c r="DF307" s="54"/>
      <c r="DG307" s="54"/>
      <c r="DH307" s="54"/>
      <c r="DI307" s="54"/>
      <c r="DJ307" s="54"/>
      <c r="DK307" s="54"/>
      <c r="DL307" s="54"/>
      <c r="DM307" s="54"/>
      <c r="DN307" s="54"/>
      <c r="DO307" s="54"/>
      <c r="DP307" s="54"/>
      <c r="DQ307" s="54"/>
      <c r="DR307" s="54"/>
      <c r="DS307" s="54"/>
      <c r="DT307" s="54"/>
      <c r="DU307" s="54"/>
      <c r="DV307" s="54"/>
      <c r="DW307" s="54"/>
      <c r="DX307" s="54"/>
      <c r="DY307" s="54"/>
      <c r="DZ307" s="54"/>
      <c r="EA307" s="54"/>
      <c r="EB307" s="54"/>
      <c r="EC307" s="54"/>
      <c r="ED307" s="54"/>
      <c r="EE307" s="54"/>
      <c r="EF307" s="54"/>
      <c r="EG307" s="54"/>
      <c r="EH307" s="54"/>
      <c r="EI307" s="54"/>
      <c r="EJ307" s="54"/>
      <c r="EK307" s="54"/>
      <c r="EL307" s="54"/>
      <c r="EM307" s="54"/>
      <c r="EN307" s="54"/>
      <c r="EO307" s="54"/>
      <c r="EP307" s="54"/>
      <c r="EQ307" s="54"/>
      <c r="ER307" s="54"/>
      <c r="ES307" s="54"/>
      <c r="ET307" s="54"/>
      <c r="EU307" s="54"/>
      <c r="EV307" s="54"/>
      <c r="EW307" s="54"/>
      <c r="EX307" s="54"/>
      <c r="EY307" s="54"/>
      <c r="EZ307" s="54"/>
      <c r="FA307" s="54"/>
      <c r="FB307" s="54"/>
      <c r="FC307" s="54"/>
      <c r="FD307" s="54"/>
      <c r="FE307" s="54"/>
      <c r="FF307" s="54"/>
      <c r="FG307" s="54"/>
      <c r="FH307" s="54"/>
      <c r="FI307" s="54"/>
      <c r="FJ307" s="54"/>
      <c r="FK307" s="54"/>
      <c r="FL307" s="54"/>
      <c r="FM307" s="54"/>
      <c r="FN307" s="54"/>
      <c r="FO307" s="54"/>
      <c r="FP307" s="54"/>
      <c r="FQ307" s="54"/>
      <c r="FR307" s="54"/>
      <c r="FS307" s="54"/>
      <c r="FT307" s="54"/>
      <c r="FU307" s="54"/>
      <c r="FV307" s="54"/>
      <c r="FW307" s="54"/>
      <c r="FX307" s="54"/>
      <c r="FY307" s="54"/>
      <c r="FZ307" s="54"/>
      <c r="GA307" s="54"/>
      <c r="GB307" s="54"/>
      <c r="GC307" s="54"/>
      <c r="GD307" s="54"/>
      <c r="GE307" s="54"/>
      <c r="GF307" s="54"/>
      <c r="GG307" s="54"/>
      <c r="GH307" s="54"/>
      <c r="GI307" s="54"/>
      <c r="GJ307" s="54"/>
      <c r="GK307" s="54"/>
      <c r="GL307" s="54"/>
      <c r="GM307" s="54"/>
      <c r="GN307" s="54"/>
      <c r="GO307" s="54"/>
      <c r="GP307" s="54"/>
      <c r="GQ307" s="54"/>
      <c r="GR307" s="54"/>
      <c r="GS307" s="54"/>
      <c r="GT307" s="54"/>
      <c r="GU307" s="54"/>
      <c r="GV307" s="54"/>
      <c r="GW307" s="54"/>
      <c r="GX307" s="54"/>
      <c r="GY307" s="54"/>
      <c r="GZ307" s="54"/>
      <c r="HA307" s="54"/>
      <c r="HB307" s="54"/>
      <c r="HC307" s="54"/>
      <c r="HD307" s="54"/>
      <c r="HE307" s="54"/>
      <c r="HF307" s="54"/>
      <c r="HG307" s="54"/>
      <c r="HH307" s="54"/>
      <c r="HI307" s="54"/>
      <c r="HJ307" s="54"/>
      <c r="HK307" s="54"/>
      <c r="HL307" s="54"/>
      <c r="HM307" s="54"/>
      <c r="HN307" s="54"/>
      <c r="HO307" s="54"/>
      <c r="HP307" s="54"/>
      <c r="HQ307" s="54"/>
      <c r="HR307" s="54"/>
    </row>
    <row r="308" spans="1:226" s="53" customFormat="1">
      <c r="A308" s="61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  <c r="CY308" s="54"/>
      <c r="CZ308" s="54"/>
      <c r="DA308" s="54"/>
      <c r="DB308" s="54"/>
      <c r="DC308" s="54"/>
      <c r="DD308" s="54"/>
      <c r="DE308" s="54"/>
      <c r="DF308" s="54"/>
      <c r="DG308" s="54"/>
      <c r="DH308" s="54"/>
      <c r="DI308" s="54"/>
      <c r="DJ308" s="54"/>
      <c r="DK308" s="54"/>
      <c r="DL308" s="54"/>
      <c r="DM308" s="54"/>
      <c r="DN308" s="54"/>
      <c r="DO308" s="54"/>
      <c r="DP308" s="54"/>
      <c r="DQ308" s="54"/>
      <c r="DR308" s="54"/>
      <c r="DS308" s="54"/>
      <c r="DT308" s="54"/>
      <c r="DU308" s="54"/>
      <c r="DV308" s="54"/>
      <c r="DW308" s="54"/>
      <c r="DX308" s="54"/>
      <c r="DY308" s="54"/>
      <c r="DZ308" s="54"/>
      <c r="EA308" s="54"/>
      <c r="EB308" s="54"/>
      <c r="EC308" s="54"/>
      <c r="ED308" s="54"/>
      <c r="EE308" s="54"/>
      <c r="EF308" s="54"/>
      <c r="EG308" s="54"/>
      <c r="EH308" s="54"/>
      <c r="EI308" s="54"/>
      <c r="EJ308" s="54"/>
      <c r="EK308" s="54"/>
      <c r="EL308" s="54"/>
      <c r="EM308" s="54"/>
      <c r="EN308" s="54"/>
      <c r="EO308" s="54"/>
      <c r="EP308" s="54"/>
      <c r="EQ308" s="54"/>
      <c r="ER308" s="54"/>
      <c r="ES308" s="54"/>
      <c r="ET308" s="54"/>
      <c r="EU308" s="54"/>
      <c r="EV308" s="54"/>
      <c r="EW308" s="54"/>
      <c r="EX308" s="54"/>
      <c r="EY308" s="54"/>
      <c r="EZ308" s="54"/>
      <c r="FA308" s="54"/>
      <c r="FB308" s="54"/>
      <c r="FC308" s="54"/>
      <c r="FD308" s="54"/>
      <c r="FE308" s="54"/>
      <c r="FF308" s="54"/>
      <c r="FG308" s="54"/>
      <c r="FH308" s="54"/>
      <c r="FI308" s="54"/>
      <c r="FJ308" s="54"/>
      <c r="FK308" s="54"/>
      <c r="FL308" s="54"/>
      <c r="FM308" s="54"/>
      <c r="FN308" s="54"/>
      <c r="FO308" s="54"/>
      <c r="FP308" s="54"/>
      <c r="FQ308" s="54"/>
      <c r="FR308" s="54"/>
      <c r="FS308" s="54"/>
      <c r="FT308" s="54"/>
      <c r="FU308" s="54"/>
      <c r="FV308" s="54"/>
      <c r="FW308" s="54"/>
      <c r="FX308" s="54"/>
      <c r="FY308" s="54"/>
      <c r="FZ308" s="54"/>
      <c r="GA308" s="54"/>
      <c r="GB308" s="54"/>
      <c r="GC308" s="54"/>
      <c r="GD308" s="54"/>
      <c r="GE308" s="54"/>
      <c r="GF308" s="54"/>
      <c r="GG308" s="54"/>
      <c r="GH308" s="54"/>
      <c r="GI308" s="54"/>
      <c r="GJ308" s="54"/>
      <c r="GK308" s="54"/>
      <c r="GL308" s="54"/>
      <c r="GM308" s="54"/>
      <c r="GN308" s="54"/>
      <c r="GO308" s="54"/>
      <c r="GP308" s="54"/>
      <c r="GQ308" s="54"/>
      <c r="GR308" s="54"/>
      <c r="GS308" s="54"/>
      <c r="GT308" s="54"/>
      <c r="GU308" s="54"/>
      <c r="GV308" s="54"/>
      <c r="GW308" s="54"/>
      <c r="GX308" s="54"/>
      <c r="GY308" s="54"/>
      <c r="GZ308" s="54"/>
      <c r="HA308" s="54"/>
      <c r="HB308" s="54"/>
      <c r="HC308" s="54"/>
      <c r="HD308" s="54"/>
      <c r="HE308" s="54"/>
      <c r="HF308" s="54"/>
      <c r="HG308" s="54"/>
      <c r="HH308" s="54"/>
      <c r="HI308" s="54"/>
      <c r="HJ308" s="54"/>
      <c r="HK308" s="54"/>
      <c r="HL308" s="54"/>
      <c r="HM308" s="54"/>
      <c r="HN308" s="54"/>
      <c r="HO308" s="54"/>
      <c r="HP308" s="54"/>
      <c r="HQ308" s="54"/>
      <c r="HR308" s="54"/>
    </row>
    <row r="309" spans="1:226" s="53" customFormat="1">
      <c r="A309" s="61"/>
      <c r="AI309" s="54"/>
      <c r="AJ309" s="54"/>
      <c r="AK309" s="54"/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4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  <c r="CY309" s="54"/>
      <c r="CZ309" s="54"/>
      <c r="DA309" s="54"/>
      <c r="DB309" s="54"/>
      <c r="DC309" s="54"/>
      <c r="DD309" s="54"/>
      <c r="DE309" s="54"/>
      <c r="DF309" s="54"/>
      <c r="DG309" s="54"/>
      <c r="DH309" s="54"/>
      <c r="DI309" s="54"/>
      <c r="DJ309" s="54"/>
      <c r="DK309" s="54"/>
      <c r="DL309" s="54"/>
      <c r="DM309" s="54"/>
      <c r="DN309" s="54"/>
      <c r="DO309" s="54"/>
      <c r="DP309" s="54"/>
      <c r="DQ309" s="54"/>
      <c r="DR309" s="54"/>
      <c r="DS309" s="54"/>
      <c r="DT309" s="54"/>
      <c r="DU309" s="54"/>
      <c r="DV309" s="54"/>
      <c r="DW309" s="54"/>
      <c r="DX309" s="54"/>
      <c r="DY309" s="54"/>
      <c r="DZ309" s="54"/>
      <c r="EA309" s="54"/>
      <c r="EB309" s="54"/>
      <c r="EC309" s="54"/>
      <c r="ED309" s="54"/>
      <c r="EE309" s="54"/>
      <c r="EF309" s="54"/>
      <c r="EG309" s="54"/>
      <c r="EH309" s="54"/>
      <c r="EI309" s="54"/>
      <c r="EJ309" s="54"/>
      <c r="EK309" s="54"/>
      <c r="EL309" s="54"/>
      <c r="EM309" s="54"/>
      <c r="EN309" s="54"/>
      <c r="EO309" s="54"/>
      <c r="EP309" s="54"/>
      <c r="EQ309" s="54"/>
      <c r="ER309" s="54"/>
      <c r="ES309" s="54"/>
      <c r="ET309" s="54"/>
      <c r="EU309" s="54"/>
      <c r="EV309" s="54"/>
      <c r="EW309" s="54"/>
      <c r="EX309" s="54"/>
      <c r="EY309" s="54"/>
      <c r="EZ309" s="54"/>
      <c r="FA309" s="54"/>
      <c r="FB309" s="54"/>
      <c r="FC309" s="54"/>
      <c r="FD309" s="54"/>
      <c r="FE309" s="54"/>
      <c r="FF309" s="54"/>
      <c r="FG309" s="54"/>
      <c r="FH309" s="54"/>
      <c r="FI309" s="54"/>
      <c r="FJ309" s="54"/>
      <c r="FK309" s="54"/>
      <c r="FL309" s="54"/>
      <c r="FM309" s="54"/>
      <c r="FN309" s="54"/>
      <c r="FO309" s="54"/>
      <c r="FP309" s="54"/>
      <c r="FQ309" s="54"/>
      <c r="FR309" s="54"/>
      <c r="FS309" s="54"/>
      <c r="FT309" s="54"/>
      <c r="FU309" s="54"/>
      <c r="FV309" s="54"/>
      <c r="FW309" s="54"/>
      <c r="FX309" s="54"/>
      <c r="FY309" s="54"/>
      <c r="FZ309" s="54"/>
      <c r="GA309" s="54"/>
      <c r="GB309" s="54"/>
      <c r="GC309" s="54"/>
      <c r="GD309" s="54"/>
      <c r="GE309" s="54"/>
      <c r="GF309" s="54"/>
      <c r="GG309" s="54"/>
      <c r="GH309" s="54"/>
      <c r="GI309" s="54"/>
      <c r="GJ309" s="54"/>
      <c r="GK309" s="54"/>
      <c r="GL309" s="54"/>
      <c r="GM309" s="54"/>
      <c r="GN309" s="54"/>
      <c r="GO309" s="54"/>
      <c r="GP309" s="54"/>
      <c r="GQ309" s="54"/>
      <c r="GR309" s="54"/>
      <c r="GS309" s="54"/>
      <c r="GT309" s="54"/>
      <c r="GU309" s="54"/>
      <c r="GV309" s="54"/>
      <c r="GW309" s="54"/>
      <c r="GX309" s="54"/>
      <c r="GY309" s="54"/>
      <c r="GZ309" s="54"/>
      <c r="HA309" s="54"/>
      <c r="HB309" s="54"/>
      <c r="HC309" s="54"/>
      <c r="HD309" s="54"/>
      <c r="HE309" s="54"/>
      <c r="HF309" s="54"/>
      <c r="HG309" s="54"/>
      <c r="HH309" s="54"/>
      <c r="HI309" s="54"/>
      <c r="HJ309" s="54"/>
      <c r="HK309" s="54"/>
      <c r="HL309" s="54"/>
      <c r="HM309" s="54"/>
      <c r="HN309" s="54"/>
      <c r="HO309" s="54"/>
      <c r="HP309" s="54"/>
      <c r="HQ309" s="54"/>
      <c r="HR309" s="54"/>
    </row>
    <row r="310" spans="1:226" s="53" customFormat="1">
      <c r="A310" s="61"/>
      <c r="AI310" s="54"/>
      <c r="AJ310" s="54"/>
      <c r="AK310" s="54"/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4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  <c r="CY310" s="54"/>
      <c r="CZ310" s="54"/>
      <c r="DA310" s="54"/>
      <c r="DB310" s="54"/>
      <c r="DC310" s="54"/>
      <c r="DD310" s="54"/>
      <c r="DE310" s="54"/>
      <c r="DF310" s="54"/>
      <c r="DG310" s="54"/>
      <c r="DH310" s="54"/>
      <c r="DI310" s="54"/>
      <c r="DJ310" s="54"/>
      <c r="DK310" s="54"/>
      <c r="DL310" s="54"/>
      <c r="DM310" s="54"/>
      <c r="DN310" s="54"/>
      <c r="DO310" s="54"/>
      <c r="DP310" s="54"/>
      <c r="DQ310" s="54"/>
      <c r="DR310" s="54"/>
      <c r="DS310" s="54"/>
      <c r="DT310" s="54"/>
      <c r="DU310" s="54"/>
      <c r="DV310" s="54"/>
      <c r="DW310" s="54"/>
      <c r="DX310" s="54"/>
      <c r="DY310" s="54"/>
      <c r="DZ310" s="54"/>
      <c r="EA310" s="54"/>
      <c r="EB310" s="54"/>
      <c r="EC310" s="54"/>
      <c r="ED310" s="54"/>
      <c r="EE310" s="54"/>
      <c r="EF310" s="54"/>
      <c r="EG310" s="54"/>
      <c r="EH310" s="54"/>
      <c r="EI310" s="54"/>
      <c r="EJ310" s="54"/>
      <c r="EK310" s="54"/>
      <c r="EL310" s="54"/>
      <c r="EM310" s="54"/>
      <c r="EN310" s="54"/>
      <c r="EO310" s="54"/>
      <c r="EP310" s="54"/>
      <c r="EQ310" s="54"/>
      <c r="ER310" s="54"/>
      <c r="ES310" s="54"/>
      <c r="ET310" s="54"/>
      <c r="EU310" s="54"/>
      <c r="EV310" s="54"/>
      <c r="EW310" s="54"/>
      <c r="EX310" s="54"/>
      <c r="EY310" s="54"/>
      <c r="EZ310" s="54"/>
      <c r="FA310" s="54"/>
      <c r="FB310" s="54"/>
      <c r="FC310" s="54"/>
      <c r="FD310" s="54"/>
      <c r="FE310" s="54"/>
      <c r="FF310" s="54"/>
      <c r="FG310" s="54"/>
      <c r="FH310" s="54"/>
      <c r="FI310" s="54"/>
      <c r="FJ310" s="54"/>
      <c r="FK310" s="54"/>
      <c r="FL310" s="54"/>
      <c r="FM310" s="54"/>
      <c r="FN310" s="54"/>
      <c r="FO310" s="54"/>
      <c r="FP310" s="54"/>
      <c r="FQ310" s="54"/>
      <c r="FR310" s="54"/>
      <c r="FS310" s="54"/>
      <c r="FT310" s="54"/>
      <c r="FU310" s="54"/>
      <c r="FV310" s="54"/>
      <c r="FW310" s="54"/>
      <c r="FX310" s="54"/>
      <c r="FY310" s="54"/>
      <c r="FZ310" s="54"/>
      <c r="GA310" s="54"/>
      <c r="GB310" s="54"/>
      <c r="GC310" s="54"/>
      <c r="GD310" s="54"/>
      <c r="GE310" s="54"/>
      <c r="GF310" s="54"/>
      <c r="GG310" s="54"/>
      <c r="GH310" s="54"/>
      <c r="GI310" s="54"/>
      <c r="GJ310" s="54"/>
      <c r="GK310" s="54"/>
      <c r="GL310" s="54"/>
      <c r="GM310" s="54"/>
      <c r="GN310" s="54"/>
      <c r="GO310" s="54"/>
      <c r="GP310" s="54"/>
      <c r="GQ310" s="54"/>
      <c r="GR310" s="54"/>
      <c r="GS310" s="54"/>
      <c r="GT310" s="54"/>
      <c r="GU310" s="54"/>
      <c r="GV310" s="54"/>
      <c r="GW310" s="54"/>
      <c r="GX310" s="54"/>
      <c r="GY310" s="54"/>
      <c r="GZ310" s="54"/>
      <c r="HA310" s="54"/>
      <c r="HB310" s="54"/>
      <c r="HC310" s="54"/>
      <c r="HD310" s="54"/>
      <c r="HE310" s="54"/>
      <c r="HF310" s="54"/>
      <c r="HG310" s="54"/>
      <c r="HH310" s="54"/>
      <c r="HI310" s="54"/>
      <c r="HJ310" s="54"/>
      <c r="HK310" s="54"/>
      <c r="HL310" s="54"/>
      <c r="HM310" s="54"/>
      <c r="HN310" s="54"/>
      <c r="HO310" s="54"/>
      <c r="HP310" s="54"/>
      <c r="HQ310" s="54"/>
      <c r="HR310" s="54"/>
    </row>
    <row r="311" spans="1:226" s="53" customFormat="1">
      <c r="A311" s="61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4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  <c r="CY311" s="54"/>
      <c r="CZ311" s="54"/>
      <c r="DA311" s="54"/>
      <c r="DB311" s="54"/>
      <c r="DC311" s="54"/>
      <c r="DD311" s="54"/>
      <c r="DE311" s="54"/>
      <c r="DF311" s="54"/>
      <c r="DG311" s="54"/>
      <c r="DH311" s="54"/>
      <c r="DI311" s="54"/>
      <c r="DJ311" s="54"/>
      <c r="DK311" s="54"/>
      <c r="DL311" s="54"/>
      <c r="DM311" s="54"/>
      <c r="DN311" s="54"/>
      <c r="DO311" s="54"/>
      <c r="DP311" s="54"/>
      <c r="DQ311" s="54"/>
      <c r="DR311" s="54"/>
      <c r="DS311" s="54"/>
      <c r="DT311" s="54"/>
      <c r="DU311" s="54"/>
      <c r="DV311" s="54"/>
      <c r="DW311" s="54"/>
      <c r="DX311" s="54"/>
      <c r="DY311" s="54"/>
      <c r="DZ311" s="54"/>
      <c r="EA311" s="54"/>
      <c r="EB311" s="54"/>
      <c r="EC311" s="54"/>
      <c r="ED311" s="54"/>
      <c r="EE311" s="54"/>
      <c r="EF311" s="54"/>
      <c r="EG311" s="54"/>
      <c r="EH311" s="54"/>
      <c r="EI311" s="54"/>
      <c r="EJ311" s="54"/>
      <c r="EK311" s="54"/>
      <c r="EL311" s="54"/>
      <c r="EM311" s="54"/>
      <c r="EN311" s="54"/>
      <c r="EO311" s="54"/>
      <c r="EP311" s="54"/>
      <c r="EQ311" s="54"/>
      <c r="ER311" s="54"/>
      <c r="ES311" s="54"/>
      <c r="ET311" s="54"/>
      <c r="EU311" s="54"/>
      <c r="EV311" s="54"/>
      <c r="EW311" s="54"/>
      <c r="EX311" s="54"/>
      <c r="EY311" s="54"/>
      <c r="EZ311" s="54"/>
      <c r="FA311" s="54"/>
      <c r="FB311" s="54"/>
      <c r="FC311" s="54"/>
      <c r="FD311" s="54"/>
      <c r="FE311" s="54"/>
      <c r="FF311" s="54"/>
      <c r="FG311" s="54"/>
      <c r="FH311" s="54"/>
      <c r="FI311" s="54"/>
      <c r="FJ311" s="54"/>
      <c r="FK311" s="54"/>
      <c r="FL311" s="54"/>
      <c r="FM311" s="54"/>
      <c r="FN311" s="54"/>
      <c r="FO311" s="54"/>
      <c r="FP311" s="54"/>
      <c r="FQ311" s="54"/>
      <c r="FR311" s="54"/>
      <c r="FS311" s="54"/>
      <c r="FT311" s="54"/>
      <c r="FU311" s="54"/>
      <c r="FV311" s="54"/>
      <c r="FW311" s="54"/>
      <c r="FX311" s="54"/>
      <c r="FY311" s="54"/>
      <c r="FZ311" s="54"/>
      <c r="GA311" s="54"/>
      <c r="GB311" s="54"/>
      <c r="GC311" s="54"/>
      <c r="GD311" s="54"/>
      <c r="GE311" s="54"/>
      <c r="GF311" s="54"/>
      <c r="GG311" s="54"/>
      <c r="GH311" s="54"/>
      <c r="GI311" s="54"/>
      <c r="GJ311" s="54"/>
      <c r="GK311" s="54"/>
      <c r="GL311" s="54"/>
      <c r="GM311" s="54"/>
      <c r="GN311" s="54"/>
      <c r="GO311" s="54"/>
      <c r="GP311" s="54"/>
      <c r="GQ311" s="54"/>
      <c r="GR311" s="54"/>
      <c r="GS311" s="54"/>
      <c r="GT311" s="54"/>
      <c r="GU311" s="54"/>
      <c r="GV311" s="54"/>
      <c r="GW311" s="54"/>
      <c r="GX311" s="54"/>
      <c r="GY311" s="54"/>
      <c r="GZ311" s="54"/>
      <c r="HA311" s="54"/>
      <c r="HB311" s="54"/>
      <c r="HC311" s="54"/>
      <c r="HD311" s="54"/>
      <c r="HE311" s="54"/>
      <c r="HF311" s="54"/>
      <c r="HG311" s="54"/>
      <c r="HH311" s="54"/>
      <c r="HI311" s="54"/>
      <c r="HJ311" s="54"/>
      <c r="HK311" s="54"/>
      <c r="HL311" s="54"/>
      <c r="HM311" s="54"/>
      <c r="HN311" s="54"/>
      <c r="HO311" s="54"/>
      <c r="HP311" s="54"/>
      <c r="HQ311" s="54"/>
      <c r="HR311" s="54"/>
    </row>
    <row r="312" spans="1:226" s="53" customFormat="1">
      <c r="A312" s="61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4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  <c r="CY312" s="54"/>
      <c r="CZ312" s="54"/>
      <c r="DA312" s="54"/>
      <c r="DB312" s="54"/>
      <c r="DC312" s="54"/>
      <c r="DD312" s="54"/>
      <c r="DE312" s="54"/>
      <c r="DF312" s="54"/>
      <c r="DG312" s="54"/>
      <c r="DH312" s="54"/>
      <c r="DI312" s="54"/>
      <c r="DJ312" s="54"/>
      <c r="DK312" s="54"/>
      <c r="DL312" s="54"/>
      <c r="DM312" s="54"/>
      <c r="DN312" s="54"/>
      <c r="DO312" s="54"/>
      <c r="DP312" s="54"/>
      <c r="DQ312" s="54"/>
      <c r="DR312" s="54"/>
      <c r="DS312" s="54"/>
      <c r="DT312" s="54"/>
      <c r="DU312" s="54"/>
      <c r="DV312" s="54"/>
      <c r="DW312" s="54"/>
      <c r="DX312" s="54"/>
      <c r="DY312" s="54"/>
      <c r="DZ312" s="54"/>
      <c r="EA312" s="54"/>
      <c r="EB312" s="54"/>
      <c r="EC312" s="54"/>
      <c r="ED312" s="54"/>
      <c r="EE312" s="54"/>
      <c r="EF312" s="54"/>
      <c r="EG312" s="54"/>
      <c r="EH312" s="54"/>
      <c r="EI312" s="54"/>
      <c r="EJ312" s="54"/>
      <c r="EK312" s="54"/>
      <c r="EL312" s="54"/>
      <c r="EM312" s="54"/>
      <c r="EN312" s="54"/>
      <c r="EO312" s="54"/>
      <c r="EP312" s="54"/>
      <c r="EQ312" s="54"/>
      <c r="ER312" s="54"/>
      <c r="ES312" s="54"/>
      <c r="ET312" s="54"/>
      <c r="EU312" s="54"/>
      <c r="EV312" s="54"/>
      <c r="EW312" s="54"/>
      <c r="EX312" s="54"/>
      <c r="EY312" s="54"/>
      <c r="EZ312" s="54"/>
      <c r="FA312" s="54"/>
      <c r="FB312" s="54"/>
      <c r="FC312" s="54"/>
      <c r="FD312" s="54"/>
      <c r="FE312" s="54"/>
      <c r="FF312" s="54"/>
      <c r="FG312" s="54"/>
      <c r="FH312" s="54"/>
      <c r="FI312" s="54"/>
      <c r="FJ312" s="54"/>
      <c r="FK312" s="54"/>
      <c r="FL312" s="54"/>
      <c r="FM312" s="54"/>
      <c r="FN312" s="54"/>
      <c r="FO312" s="54"/>
      <c r="FP312" s="54"/>
      <c r="FQ312" s="54"/>
      <c r="FR312" s="54"/>
      <c r="FS312" s="54"/>
      <c r="FT312" s="54"/>
      <c r="FU312" s="54"/>
      <c r="FV312" s="54"/>
      <c r="FW312" s="54"/>
      <c r="FX312" s="54"/>
      <c r="FY312" s="54"/>
      <c r="FZ312" s="54"/>
      <c r="GA312" s="54"/>
      <c r="GB312" s="54"/>
      <c r="GC312" s="54"/>
      <c r="GD312" s="54"/>
      <c r="GE312" s="54"/>
      <c r="GF312" s="54"/>
      <c r="GG312" s="54"/>
      <c r="GH312" s="54"/>
      <c r="GI312" s="54"/>
      <c r="GJ312" s="54"/>
      <c r="GK312" s="54"/>
      <c r="GL312" s="54"/>
      <c r="GM312" s="54"/>
      <c r="GN312" s="54"/>
      <c r="GO312" s="54"/>
      <c r="GP312" s="54"/>
      <c r="GQ312" s="54"/>
      <c r="GR312" s="54"/>
      <c r="GS312" s="54"/>
      <c r="GT312" s="54"/>
      <c r="GU312" s="54"/>
      <c r="GV312" s="54"/>
      <c r="GW312" s="54"/>
      <c r="GX312" s="54"/>
      <c r="GY312" s="54"/>
      <c r="GZ312" s="54"/>
      <c r="HA312" s="54"/>
      <c r="HB312" s="54"/>
      <c r="HC312" s="54"/>
      <c r="HD312" s="54"/>
      <c r="HE312" s="54"/>
      <c r="HF312" s="54"/>
      <c r="HG312" s="54"/>
      <c r="HH312" s="54"/>
      <c r="HI312" s="54"/>
      <c r="HJ312" s="54"/>
      <c r="HK312" s="54"/>
      <c r="HL312" s="54"/>
      <c r="HM312" s="54"/>
      <c r="HN312" s="54"/>
      <c r="HO312" s="54"/>
      <c r="HP312" s="54"/>
      <c r="HQ312" s="54"/>
      <c r="HR312" s="54"/>
    </row>
    <row r="313" spans="1:226" s="53" customFormat="1">
      <c r="A313" s="61"/>
      <c r="AI313" s="54"/>
      <c r="AJ313" s="54"/>
      <c r="AK313" s="54"/>
      <c r="AL313" s="54"/>
      <c r="AM313" s="54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4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  <c r="CY313" s="54"/>
      <c r="CZ313" s="54"/>
      <c r="DA313" s="54"/>
      <c r="DB313" s="54"/>
      <c r="DC313" s="54"/>
      <c r="DD313" s="54"/>
      <c r="DE313" s="54"/>
      <c r="DF313" s="54"/>
      <c r="DG313" s="54"/>
      <c r="DH313" s="54"/>
      <c r="DI313" s="54"/>
      <c r="DJ313" s="54"/>
      <c r="DK313" s="54"/>
      <c r="DL313" s="54"/>
      <c r="DM313" s="54"/>
      <c r="DN313" s="54"/>
      <c r="DO313" s="54"/>
      <c r="DP313" s="54"/>
      <c r="DQ313" s="54"/>
      <c r="DR313" s="54"/>
      <c r="DS313" s="54"/>
      <c r="DT313" s="54"/>
      <c r="DU313" s="54"/>
      <c r="DV313" s="54"/>
      <c r="DW313" s="54"/>
      <c r="DX313" s="54"/>
      <c r="DY313" s="54"/>
      <c r="DZ313" s="54"/>
      <c r="EA313" s="54"/>
      <c r="EB313" s="54"/>
      <c r="EC313" s="54"/>
      <c r="ED313" s="54"/>
      <c r="EE313" s="54"/>
      <c r="EF313" s="54"/>
      <c r="EG313" s="54"/>
      <c r="EH313" s="54"/>
      <c r="EI313" s="54"/>
      <c r="EJ313" s="54"/>
      <c r="EK313" s="54"/>
      <c r="EL313" s="54"/>
      <c r="EM313" s="54"/>
      <c r="EN313" s="54"/>
      <c r="EO313" s="54"/>
      <c r="EP313" s="54"/>
      <c r="EQ313" s="54"/>
      <c r="ER313" s="54"/>
      <c r="ES313" s="54"/>
      <c r="ET313" s="54"/>
      <c r="EU313" s="54"/>
      <c r="EV313" s="54"/>
      <c r="EW313" s="54"/>
      <c r="EX313" s="54"/>
      <c r="EY313" s="54"/>
      <c r="EZ313" s="54"/>
      <c r="FA313" s="54"/>
      <c r="FB313" s="54"/>
      <c r="FC313" s="54"/>
      <c r="FD313" s="54"/>
      <c r="FE313" s="54"/>
      <c r="FF313" s="54"/>
      <c r="FG313" s="54"/>
      <c r="FH313" s="54"/>
      <c r="FI313" s="54"/>
      <c r="FJ313" s="54"/>
      <c r="FK313" s="54"/>
      <c r="FL313" s="54"/>
      <c r="FM313" s="54"/>
      <c r="FN313" s="54"/>
      <c r="FO313" s="54"/>
      <c r="FP313" s="54"/>
      <c r="FQ313" s="54"/>
      <c r="FR313" s="54"/>
      <c r="FS313" s="54"/>
      <c r="FT313" s="54"/>
      <c r="FU313" s="54"/>
      <c r="FV313" s="54"/>
      <c r="FW313" s="54"/>
      <c r="FX313" s="54"/>
      <c r="FY313" s="54"/>
      <c r="FZ313" s="54"/>
      <c r="GA313" s="54"/>
      <c r="GB313" s="54"/>
      <c r="GC313" s="54"/>
      <c r="GD313" s="54"/>
      <c r="GE313" s="54"/>
      <c r="GF313" s="54"/>
      <c r="GG313" s="54"/>
      <c r="GH313" s="54"/>
      <c r="GI313" s="54"/>
      <c r="GJ313" s="54"/>
      <c r="GK313" s="54"/>
      <c r="GL313" s="54"/>
      <c r="GM313" s="54"/>
      <c r="GN313" s="54"/>
      <c r="GO313" s="54"/>
      <c r="GP313" s="54"/>
      <c r="GQ313" s="54"/>
      <c r="GR313" s="54"/>
      <c r="GS313" s="54"/>
      <c r="GT313" s="54"/>
      <c r="GU313" s="54"/>
      <c r="GV313" s="54"/>
      <c r="GW313" s="54"/>
      <c r="GX313" s="54"/>
      <c r="GY313" s="54"/>
      <c r="GZ313" s="54"/>
      <c r="HA313" s="54"/>
      <c r="HB313" s="54"/>
      <c r="HC313" s="54"/>
      <c r="HD313" s="54"/>
      <c r="HE313" s="54"/>
      <c r="HF313" s="54"/>
      <c r="HG313" s="54"/>
      <c r="HH313" s="54"/>
      <c r="HI313" s="54"/>
      <c r="HJ313" s="54"/>
      <c r="HK313" s="54"/>
      <c r="HL313" s="54"/>
      <c r="HM313" s="54"/>
      <c r="HN313" s="54"/>
      <c r="HO313" s="54"/>
      <c r="HP313" s="54"/>
      <c r="HQ313" s="54"/>
      <c r="HR313" s="54"/>
    </row>
    <row r="314" spans="1:226" s="53" customFormat="1">
      <c r="A314" s="61"/>
      <c r="AI314" s="54"/>
      <c r="AJ314" s="54"/>
      <c r="AK314" s="54"/>
      <c r="AL314" s="54"/>
      <c r="AM314" s="54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4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  <c r="CY314" s="54"/>
      <c r="CZ314" s="54"/>
      <c r="DA314" s="54"/>
      <c r="DB314" s="54"/>
      <c r="DC314" s="54"/>
      <c r="DD314" s="54"/>
      <c r="DE314" s="54"/>
      <c r="DF314" s="54"/>
      <c r="DG314" s="54"/>
      <c r="DH314" s="54"/>
      <c r="DI314" s="54"/>
      <c r="DJ314" s="54"/>
      <c r="DK314" s="54"/>
      <c r="DL314" s="54"/>
      <c r="DM314" s="54"/>
      <c r="DN314" s="54"/>
      <c r="DO314" s="54"/>
      <c r="DP314" s="54"/>
      <c r="DQ314" s="54"/>
      <c r="DR314" s="54"/>
      <c r="DS314" s="54"/>
      <c r="DT314" s="54"/>
      <c r="DU314" s="54"/>
      <c r="DV314" s="54"/>
      <c r="DW314" s="54"/>
      <c r="DX314" s="54"/>
      <c r="DY314" s="54"/>
      <c r="DZ314" s="54"/>
      <c r="EA314" s="54"/>
      <c r="EB314" s="54"/>
      <c r="EC314" s="54"/>
      <c r="ED314" s="54"/>
      <c r="EE314" s="54"/>
      <c r="EF314" s="54"/>
      <c r="EG314" s="54"/>
      <c r="EH314" s="54"/>
      <c r="EI314" s="54"/>
      <c r="EJ314" s="54"/>
      <c r="EK314" s="54"/>
      <c r="EL314" s="54"/>
      <c r="EM314" s="54"/>
      <c r="EN314" s="54"/>
      <c r="EO314" s="54"/>
      <c r="EP314" s="54"/>
      <c r="EQ314" s="54"/>
      <c r="ER314" s="54"/>
      <c r="ES314" s="54"/>
      <c r="ET314" s="54"/>
      <c r="EU314" s="54"/>
      <c r="EV314" s="54"/>
      <c r="EW314" s="54"/>
      <c r="EX314" s="54"/>
      <c r="EY314" s="54"/>
      <c r="EZ314" s="54"/>
      <c r="FA314" s="54"/>
      <c r="FB314" s="54"/>
      <c r="FC314" s="54"/>
      <c r="FD314" s="54"/>
      <c r="FE314" s="54"/>
      <c r="FF314" s="54"/>
      <c r="FG314" s="54"/>
      <c r="FH314" s="54"/>
      <c r="FI314" s="54"/>
      <c r="FJ314" s="54"/>
      <c r="FK314" s="54"/>
      <c r="FL314" s="54"/>
      <c r="FM314" s="54"/>
      <c r="FN314" s="54"/>
      <c r="FO314" s="54"/>
      <c r="FP314" s="54"/>
      <c r="FQ314" s="54"/>
      <c r="FR314" s="54"/>
      <c r="FS314" s="54"/>
      <c r="FT314" s="54"/>
      <c r="FU314" s="54"/>
      <c r="FV314" s="54"/>
      <c r="FW314" s="54"/>
      <c r="FX314" s="54"/>
      <c r="FY314" s="54"/>
      <c r="FZ314" s="54"/>
      <c r="GA314" s="54"/>
      <c r="GB314" s="54"/>
      <c r="GC314" s="54"/>
      <c r="GD314" s="54"/>
      <c r="GE314" s="54"/>
      <c r="GF314" s="54"/>
      <c r="GG314" s="54"/>
      <c r="GH314" s="54"/>
      <c r="GI314" s="54"/>
      <c r="GJ314" s="54"/>
      <c r="GK314" s="54"/>
      <c r="GL314" s="54"/>
      <c r="GM314" s="54"/>
      <c r="GN314" s="54"/>
      <c r="GO314" s="54"/>
      <c r="GP314" s="54"/>
      <c r="GQ314" s="54"/>
      <c r="GR314" s="54"/>
      <c r="GS314" s="54"/>
      <c r="GT314" s="54"/>
      <c r="GU314" s="54"/>
      <c r="GV314" s="54"/>
      <c r="GW314" s="54"/>
      <c r="GX314" s="54"/>
      <c r="GY314" s="54"/>
      <c r="GZ314" s="54"/>
      <c r="HA314" s="54"/>
      <c r="HB314" s="54"/>
      <c r="HC314" s="54"/>
      <c r="HD314" s="54"/>
      <c r="HE314" s="54"/>
      <c r="HF314" s="54"/>
      <c r="HG314" s="54"/>
      <c r="HH314" s="54"/>
      <c r="HI314" s="54"/>
      <c r="HJ314" s="54"/>
      <c r="HK314" s="54"/>
      <c r="HL314" s="54"/>
      <c r="HM314" s="54"/>
      <c r="HN314" s="54"/>
      <c r="HO314" s="54"/>
      <c r="HP314" s="54"/>
      <c r="HQ314" s="54"/>
      <c r="HR314" s="54"/>
    </row>
    <row r="315" spans="1:226" s="53" customFormat="1">
      <c r="A315" s="61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4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  <c r="CY315" s="54"/>
      <c r="CZ315" s="54"/>
      <c r="DA315" s="54"/>
      <c r="DB315" s="54"/>
      <c r="DC315" s="54"/>
      <c r="DD315" s="54"/>
      <c r="DE315" s="54"/>
      <c r="DF315" s="54"/>
      <c r="DG315" s="54"/>
      <c r="DH315" s="54"/>
      <c r="DI315" s="54"/>
      <c r="DJ315" s="54"/>
      <c r="DK315" s="54"/>
      <c r="DL315" s="54"/>
      <c r="DM315" s="54"/>
      <c r="DN315" s="54"/>
      <c r="DO315" s="54"/>
      <c r="DP315" s="54"/>
      <c r="DQ315" s="54"/>
      <c r="DR315" s="54"/>
      <c r="DS315" s="54"/>
      <c r="DT315" s="54"/>
      <c r="DU315" s="54"/>
      <c r="DV315" s="54"/>
      <c r="DW315" s="54"/>
      <c r="DX315" s="54"/>
      <c r="DY315" s="54"/>
      <c r="DZ315" s="54"/>
      <c r="EA315" s="54"/>
      <c r="EB315" s="54"/>
      <c r="EC315" s="54"/>
      <c r="ED315" s="54"/>
      <c r="EE315" s="54"/>
      <c r="EF315" s="54"/>
      <c r="EG315" s="54"/>
      <c r="EH315" s="54"/>
      <c r="EI315" s="54"/>
      <c r="EJ315" s="54"/>
      <c r="EK315" s="54"/>
      <c r="EL315" s="54"/>
      <c r="EM315" s="54"/>
      <c r="EN315" s="54"/>
      <c r="EO315" s="54"/>
      <c r="EP315" s="54"/>
      <c r="EQ315" s="54"/>
      <c r="ER315" s="54"/>
      <c r="ES315" s="54"/>
      <c r="ET315" s="54"/>
      <c r="EU315" s="54"/>
      <c r="EV315" s="54"/>
      <c r="EW315" s="54"/>
      <c r="EX315" s="54"/>
      <c r="EY315" s="54"/>
      <c r="EZ315" s="54"/>
      <c r="FA315" s="54"/>
      <c r="FB315" s="54"/>
      <c r="FC315" s="54"/>
      <c r="FD315" s="54"/>
      <c r="FE315" s="54"/>
      <c r="FF315" s="54"/>
      <c r="FG315" s="54"/>
      <c r="FH315" s="54"/>
      <c r="FI315" s="54"/>
      <c r="FJ315" s="54"/>
      <c r="FK315" s="54"/>
      <c r="FL315" s="54"/>
      <c r="FM315" s="54"/>
      <c r="FN315" s="54"/>
      <c r="FO315" s="54"/>
      <c r="FP315" s="54"/>
      <c r="FQ315" s="54"/>
      <c r="FR315" s="54"/>
      <c r="FS315" s="54"/>
      <c r="FT315" s="54"/>
      <c r="FU315" s="54"/>
      <c r="FV315" s="54"/>
      <c r="FW315" s="54"/>
      <c r="FX315" s="54"/>
      <c r="FY315" s="54"/>
      <c r="FZ315" s="54"/>
      <c r="GA315" s="54"/>
      <c r="GB315" s="54"/>
      <c r="GC315" s="54"/>
      <c r="GD315" s="54"/>
      <c r="GE315" s="54"/>
      <c r="GF315" s="54"/>
      <c r="GG315" s="54"/>
      <c r="GH315" s="54"/>
      <c r="GI315" s="54"/>
      <c r="GJ315" s="54"/>
      <c r="GK315" s="54"/>
      <c r="GL315" s="54"/>
      <c r="GM315" s="54"/>
      <c r="GN315" s="54"/>
      <c r="GO315" s="54"/>
      <c r="GP315" s="54"/>
      <c r="GQ315" s="54"/>
      <c r="GR315" s="54"/>
      <c r="GS315" s="54"/>
      <c r="GT315" s="54"/>
      <c r="GU315" s="54"/>
      <c r="GV315" s="54"/>
      <c r="GW315" s="54"/>
      <c r="GX315" s="54"/>
      <c r="GY315" s="54"/>
      <c r="GZ315" s="54"/>
      <c r="HA315" s="54"/>
      <c r="HB315" s="54"/>
      <c r="HC315" s="54"/>
      <c r="HD315" s="54"/>
      <c r="HE315" s="54"/>
      <c r="HF315" s="54"/>
      <c r="HG315" s="54"/>
      <c r="HH315" s="54"/>
      <c r="HI315" s="54"/>
      <c r="HJ315" s="54"/>
      <c r="HK315" s="54"/>
      <c r="HL315" s="54"/>
      <c r="HM315" s="54"/>
      <c r="HN315" s="54"/>
      <c r="HO315" s="54"/>
      <c r="HP315" s="54"/>
      <c r="HQ315" s="54"/>
      <c r="HR315" s="54"/>
    </row>
    <row r="316" spans="1:226" s="53" customFormat="1">
      <c r="A316" s="61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4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  <c r="CY316" s="54"/>
      <c r="CZ316" s="54"/>
      <c r="DA316" s="54"/>
      <c r="DB316" s="54"/>
      <c r="DC316" s="54"/>
      <c r="DD316" s="54"/>
      <c r="DE316" s="54"/>
      <c r="DF316" s="54"/>
      <c r="DG316" s="54"/>
      <c r="DH316" s="54"/>
      <c r="DI316" s="54"/>
      <c r="DJ316" s="54"/>
      <c r="DK316" s="54"/>
      <c r="DL316" s="54"/>
      <c r="DM316" s="54"/>
      <c r="DN316" s="54"/>
      <c r="DO316" s="54"/>
      <c r="DP316" s="54"/>
      <c r="DQ316" s="54"/>
      <c r="DR316" s="54"/>
      <c r="DS316" s="54"/>
      <c r="DT316" s="54"/>
      <c r="DU316" s="54"/>
      <c r="DV316" s="54"/>
      <c r="DW316" s="54"/>
      <c r="DX316" s="54"/>
      <c r="DY316" s="54"/>
      <c r="DZ316" s="54"/>
      <c r="EA316" s="54"/>
      <c r="EB316" s="54"/>
      <c r="EC316" s="54"/>
      <c r="ED316" s="54"/>
      <c r="EE316" s="54"/>
      <c r="EF316" s="54"/>
      <c r="EG316" s="54"/>
      <c r="EH316" s="54"/>
      <c r="EI316" s="54"/>
      <c r="EJ316" s="54"/>
      <c r="EK316" s="54"/>
      <c r="EL316" s="54"/>
      <c r="EM316" s="54"/>
      <c r="EN316" s="54"/>
      <c r="EO316" s="54"/>
      <c r="EP316" s="54"/>
      <c r="EQ316" s="54"/>
      <c r="ER316" s="54"/>
      <c r="ES316" s="54"/>
      <c r="ET316" s="54"/>
      <c r="EU316" s="54"/>
      <c r="EV316" s="54"/>
      <c r="EW316" s="54"/>
      <c r="EX316" s="54"/>
      <c r="EY316" s="54"/>
      <c r="EZ316" s="54"/>
      <c r="FA316" s="54"/>
      <c r="FB316" s="54"/>
      <c r="FC316" s="54"/>
      <c r="FD316" s="54"/>
      <c r="FE316" s="54"/>
      <c r="FF316" s="54"/>
      <c r="FG316" s="54"/>
      <c r="FH316" s="54"/>
      <c r="FI316" s="54"/>
      <c r="FJ316" s="54"/>
      <c r="FK316" s="54"/>
      <c r="FL316" s="54"/>
      <c r="FM316" s="54"/>
      <c r="FN316" s="54"/>
      <c r="FO316" s="54"/>
      <c r="FP316" s="54"/>
      <c r="FQ316" s="54"/>
      <c r="FR316" s="54"/>
      <c r="FS316" s="54"/>
      <c r="FT316" s="54"/>
      <c r="FU316" s="54"/>
      <c r="FV316" s="54"/>
      <c r="FW316" s="54"/>
      <c r="FX316" s="54"/>
      <c r="FY316" s="54"/>
      <c r="FZ316" s="54"/>
      <c r="GA316" s="54"/>
      <c r="GB316" s="54"/>
      <c r="GC316" s="54"/>
      <c r="GD316" s="54"/>
      <c r="GE316" s="54"/>
      <c r="GF316" s="54"/>
      <c r="GG316" s="54"/>
      <c r="GH316" s="54"/>
      <c r="GI316" s="54"/>
      <c r="GJ316" s="54"/>
      <c r="GK316" s="54"/>
      <c r="GL316" s="54"/>
      <c r="GM316" s="54"/>
      <c r="GN316" s="54"/>
      <c r="GO316" s="54"/>
      <c r="GP316" s="54"/>
      <c r="GQ316" s="54"/>
      <c r="GR316" s="54"/>
      <c r="GS316" s="54"/>
      <c r="GT316" s="54"/>
      <c r="GU316" s="54"/>
      <c r="GV316" s="54"/>
      <c r="GW316" s="54"/>
      <c r="GX316" s="54"/>
      <c r="GY316" s="54"/>
      <c r="GZ316" s="54"/>
      <c r="HA316" s="54"/>
      <c r="HB316" s="54"/>
      <c r="HC316" s="54"/>
      <c r="HD316" s="54"/>
      <c r="HE316" s="54"/>
      <c r="HF316" s="54"/>
      <c r="HG316" s="54"/>
      <c r="HH316" s="54"/>
      <c r="HI316" s="54"/>
      <c r="HJ316" s="54"/>
      <c r="HK316" s="54"/>
      <c r="HL316" s="54"/>
      <c r="HM316" s="54"/>
      <c r="HN316" s="54"/>
      <c r="HO316" s="54"/>
      <c r="HP316" s="54"/>
      <c r="HQ316" s="54"/>
      <c r="HR316" s="54"/>
    </row>
    <row r="317" spans="1:226" s="53" customFormat="1">
      <c r="A317" s="61"/>
      <c r="AI317" s="54"/>
      <c r="AJ317" s="54"/>
      <c r="AK317" s="54"/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4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  <c r="CY317" s="54"/>
      <c r="CZ317" s="54"/>
      <c r="DA317" s="54"/>
      <c r="DB317" s="54"/>
      <c r="DC317" s="54"/>
      <c r="DD317" s="54"/>
      <c r="DE317" s="54"/>
      <c r="DF317" s="54"/>
      <c r="DG317" s="54"/>
      <c r="DH317" s="54"/>
      <c r="DI317" s="54"/>
      <c r="DJ317" s="54"/>
      <c r="DK317" s="54"/>
      <c r="DL317" s="54"/>
      <c r="DM317" s="54"/>
      <c r="DN317" s="54"/>
      <c r="DO317" s="54"/>
      <c r="DP317" s="54"/>
      <c r="DQ317" s="54"/>
      <c r="DR317" s="54"/>
      <c r="DS317" s="54"/>
      <c r="DT317" s="54"/>
      <c r="DU317" s="54"/>
      <c r="DV317" s="54"/>
      <c r="DW317" s="54"/>
      <c r="DX317" s="54"/>
      <c r="DY317" s="54"/>
      <c r="DZ317" s="54"/>
      <c r="EA317" s="54"/>
      <c r="EB317" s="54"/>
      <c r="EC317" s="54"/>
      <c r="ED317" s="54"/>
      <c r="EE317" s="54"/>
      <c r="EF317" s="54"/>
      <c r="EG317" s="54"/>
      <c r="EH317" s="54"/>
      <c r="EI317" s="54"/>
      <c r="EJ317" s="54"/>
      <c r="EK317" s="54"/>
      <c r="EL317" s="54"/>
      <c r="EM317" s="54"/>
      <c r="EN317" s="54"/>
      <c r="EO317" s="54"/>
      <c r="EP317" s="54"/>
      <c r="EQ317" s="54"/>
      <c r="ER317" s="54"/>
      <c r="ES317" s="54"/>
      <c r="ET317" s="54"/>
      <c r="EU317" s="54"/>
      <c r="EV317" s="54"/>
      <c r="EW317" s="54"/>
      <c r="EX317" s="54"/>
      <c r="EY317" s="54"/>
      <c r="EZ317" s="54"/>
      <c r="FA317" s="54"/>
      <c r="FB317" s="54"/>
      <c r="FC317" s="54"/>
      <c r="FD317" s="54"/>
      <c r="FE317" s="54"/>
      <c r="FF317" s="54"/>
      <c r="FG317" s="54"/>
      <c r="FH317" s="54"/>
      <c r="FI317" s="54"/>
      <c r="FJ317" s="54"/>
      <c r="FK317" s="54"/>
      <c r="FL317" s="54"/>
      <c r="FM317" s="54"/>
      <c r="FN317" s="54"/>
      <c r="FO317" s="54"/>
      <c r="FP317" s="54"/>
      <c r="FQ317" s="54"/>
      <c r="FR317" s="54"/>
      <c r="FS317" s="54"/>
      <c r="FT317" s="54"/>
      <c r="FU317" s="54"/>
      <c r="FV317" s="54"/>
      <c r="FW317" s="54"/>
      <c r="FX317" s="54"/>
      <c r="FY317" s="54"/>
      <c r="FZ317" s="54"/>
      <c r="GA317" s="54"/>
      <c r="GB317" s="54"/>
      <c r="GC317" s="54"/>
      <c r="GD317" s="54"/>
      <c r="GE317" s="54"/>
      <c r="GF317" s="54"/>
      <c r="GG317" s="54"/>
      <c r="GH317" s="54"/>
      <c r="GI317" s="54"/>
      <c r="GJ317" s="54"/>
      <c r="GK317" s="54"/>
      <c r="GL317" s="54"/>
      <c r="GM317" s="54"/>
      <c r="GN317" s="54"/>
      <c r="GO317" s="54"/>
      <c r="GP317" s="54"/>
      <c r="GQ317" s="54"/>
      <c r="GR317" s="54"/>
      <c r="GS317" s="54"/>
      <c r="GT317" s="54"/>
      <c r="GU317" s="54"/>
      <c r="GV317" s="54"/>
      <c r="GW317" s="54"/>
      <c r="GX317" s="54"/>
      <c r="GY317" s="54"/>
      <c r="GZ317" s="54"/>
      <c r="HA317" s="54"/>
      <c r="HB317" s="54"/>
      <c r="HC317" s="54"/>
      <c r="HD317" s="54"/>
      <c r="HE317" s="54"/>
      <c r="HF317" s="54"/>
      <c r="HG317" s="54"/>
      <c r="HH317" s="54"/>
      <c r="HI317" s="54"/>
      <c r="HJ317" s="54"/>
      <c r="HK317" s="54"/>
      <c r="HL317" s="54"/>
      <c r="HM317" s="54"/>
      <c r="HN317" s="54"/>
      <c r="HO317" s="54"/>
      <c r="HP317" s="54"/>
      <c r="HQ317" s="54"/>
      <c r="HR317" s="54"/>
    </row>
    <row r="318" spans="1:226" s="53" customFormat="1">
      <c r="A318" s="61"/>
      <c r="AI318" s="54"/>
      <c r="AJ318" s="54"/>
      <c r="AK318" s="54"/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4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  <c r="CY318" s="54"/>
      <c r="CZ318" s="54"/>
      <c r="DA318" s="54"/>
      <c r="DB318" s="54"/>
      <c r="DC318" s="54"/>
      <c r="DD318" s="54"/>
      <c r="DE318" s="54"/>
      <c r="DF318" s="54"/>
      <c r="DG318" s="54"/>
      <c r="DH318" s="54"/>
      <c r="DI318" s="54"/>
      <c r="DJ318" s="54"/>
      <c r="DK318" s="54"/>
      <c r="DL318" s="54"/>
      <c r="DM318" s="54"/>
      <c r="DN318" s="54"/>
      <c r="DO318" s="54"/>
      <c r="DP318" s="54"/>
      <c r="DQ318" s="54"/>
      <c r="DR318" s="54"/>
      <c r="DS318" s="54"/>
      <c r="DT318" s="54"/>
      <c r="DU318" s="54"/>
      <c r="DV318" s="54"/>
      <c r="DW318" s="54"/>
      <c r="DX318" s="54"/>
      <c r="DY318" s="54"/>
      <c r="DZ318" s="54"/>
      <c r="EA318" s="54"/>
      <c r="EB318" s="54"/>
      <c r="EC318" s="54"/>
      <c r="ED318" s="54"/>
      <c r="EE318" s="54"/>
      <c r="EF318" s="54"/>
      <c r="EG318" s="54"/>
      <c r="EH318" s="54"/>
      <c r="EI318" s="54"/>
      <c r="EJ318" s="54"/>
      <c r="EK318" s="54"/>
      <c r="EL318" s="54"/>
      <c r="EM318" s="54"/>
      <c r="EN318" s="54"/>
      <c r="EO318" s="54"/>
      <c r="EP318" s="54"/>
      <c r="EQ318" s="54"/>
      <c r="ER318" s="54"/>
      <c r="ES318" s="54"/>
      <c r="ET318" s="54"/>
      <c r="EU318" s="54"/>
      <c r="EV318" s="54"/>
      <c r="EW318" s="54"/>
      <c r="EX318" s="54"/>
      <c r="EY318" s="54"/>
      <c r="EZ318" s="54"/>
      <c r="FA318" s="54"/>
      <c r="FB318" s="54"/>
      <c r="FC318" s="54"/>
      <c r="FD318" s="54"/>
      <c r="FE318" s="54"/>
      <c r="FF318" s="54"/>
      <c r="FG318" s="54"/>
      <c r="FH318" s="54"/>
      <c r="FI318" s="54"/>
      <c r="FJ318" s="54"/>
      <c r="FK318" s="54"/>
      <c r="FL318" s="54"/>
      <c r="FM318" s="54"/>
      <c r="FN318" s="54"/>
      <c r="FO318" s="54"/>
      <c r="FP318" s="54"/>
      <c r="FQ318" s="54"/>
      <c r="FR318" s="54"/>
      <c r="FS318" s="54"/>
      <c r="FT318" s="54"/>
      <c r="FU318" s="54"/>
      <c r="FV318" s="54"/>
      <c r="FW318" s="54"/>
      <c r="FX318" s="54"/>
      <c r="FY318" s="54"/>
      <c r="FZ318" s="54"/>
      <c r="GA318" s="54"/>
      <c r="GB318" s="54"/>
      <c r="GC318" s="54"/>
      <c r="GD318" s="54"/>
      <c r="GE318" s="54"/>
      <c r="GF318" s="54"/>
      <c r="GG318" s="54"/>
      <c r="GH318" s="54"/>
      <c r="GI318" s="54"/>
      <c r="GJ318" s="54"/>
      <c r="GK318" s="54"/>
      <c r="GL318" s="54"/>
      <c r="GM318" s="54"/>
      <c r="GN318" s="54"/>
      <c r="GO318" s="54"/>
      <c r="GP318" s="54"/>
      <c r="GQ318" s="54"/>
      <c r="GR318" s="54"/>
      <c r="GS318" s="54"/>
      <c r="GT318" s="54"/>
      <c r="GU318" s="54"/>
      <c r="GV318" s="54"/>
      <c r="GW318" s="54"/>
      <c r="GX318" s="54"/>
      <c r="GY318" s="54"/>
      <c r="GZ318" s="54"/>
      <c r="HA318" s="54"/>
      <c r="HB318" s="54"/>
      <c r="HC318" s="54"/>
      <c r="HD318" s="54"/>
      <c r="HE318" s="54"/>
      <c r="HF318" s="54"/>
      <c r="HG318" s="54"/>
      <c r="HH318" s="54"/>
      <c r="HI318" s="54"/>
      <c r="HJ318" s="54"/>
      <c r="HK318" s="54"/>
      <c r="HL318" s="54"/>
      <c r="HM318" s="54"/>
      <c r="HN318" s="54"/>
      <c r="HO318" s="54"/>
      <c r="HP318" s="54"/>
      <c r="HQ318" s="54"/>
      <c r="HR318" s="54"/>
    </row>
    <row r="319" spans="1:226" s="53" customFormat="1">
      <c r="A319" s="61"/>
      <c r="AI319" s="54"/>
      <c r="AJ319" s="54"/>
      <c r="AK319" s="54"/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4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  <c r="CY319" s="54"/>
      <c r="CZ319" s="54"/>
      <c r="DA319" s="54"/>
      <c r="DB319" s="54"/>
      <c r="DC319" s="54"/>
      <c r="DD319" s="54"/>
      <c r="DE319" s="54"/>
      <c r="DF319" s="54"/>
      <c r="DG319" s="54"/>
      <c r="DH319" s="54"/>
      <c r="DI319" s="54"/>
      <c r="DJ319" s="54"/>
      <c r="DK319" s="54"/>
      <c r="DL319" s="54"/>
      <c r="DM319" s="54"/>
      <c r="DN319" s="54"/>
      <c r="DO319" s="54"/>
      <c r="DP319" s="54"/>
      <c r="DQ319" s="54"/>
      <c r="DR319" s="54"/>
      <c r="DS319" s="54"/>
      <c r="DT319" s="54"/>
      <c r="DU319" s="54"/>
      <c r="DV319" s="54"/>
      <c r="DW319" s="54"/>
      <c r="DX319" s="54"/>
      <c r="DY319" s="54"/>
      <c r="DZ319" s="54"/>
      <c r="EA319" s="54"/>
      <c r="EB319" s="54"/>
      <c r="EC319" s="54"/>
      <c r="ED319" s="54"/>
      <c r="EE319" s="54"/>
      <c r="EF319" s="54"/>
      <c r="EG319" s="54"/>
      <c r="EH319" s="54"/>
      <c r="EI319" s="54"/>
      <c r="EJ319" s="54"/>
      <c r="EK319" s="54"/>
      <c r="EL319" s="54"/>
      <c r="EM319" s="54"/>
      <c r="EN319" s="54"/>
      <c r="EO319" s="54"/>
      <c r="EP319" s="54"/>
      <c r="EQ319" s="54"/>
      <c r="ER319" s="54"/>
      <c r="ES319" s="54"/>
      <c r="ET319" s="54"/>
      <c r="EU319" s="54"/>
      <c r="EV319" s="54"/>
      <c r="EW319" s="54"/>
      <c r="EX319" s="54"/>
      <c r="EY319" s="54"/>
      <c r="EZ319" s="54"/>
      <c r="FA319" s="54"/>
      <c r="FB319" s="54"/>
      <c r="FC319" s="54"/>
      <c r="FD319" s="54"/>
      <c r="FE319" s="54"/>
      <c r="FF319" s="54"/>
      <c r="FG319" s="54"/>
      <c r="FH319" s="54"/>
      <c r="FI319" s="54"/>
      <c r="FJ319" s="54"/>
      <c r="FK319" s="54"/>
      <c r="FL319" s="54"/>
      <c r="FM319" s="54"/>
      <c r="FN319" s="54"/>
      <c r="FO319" s="54"/>
      <c r="FP319" s="54"/>
      <c r="FQ319" s="54"/>
      <c r="FR319" s="54"/>
      <c r="FS319" s="54"/>
      <c r="FT319" s="54"/>
      <c r="FU319" s="54"/>
      <c r="FV319" s="54"/>
      <c r="FW319" s="54"/>
      <c r="FX319" s="54"/>
      <c r="FY319" s="54"/>
      <c r="FZ319" s="54"/>
      <c r="GA319" s="54"/>
      <c r="GB319" s="54"/>
      <c r="GC319" s="54"/>
      <c r="GD319" s="54"/>
      <c r="GE319" s="54"/>
      <c r="GF319" s="54"/>
      <c r="GG319" s="54"/>
      <c r="GH319" s="54"/>
      <c r="GI319" s="54"/>
      <c r="GJ319" s="54"/>
      <c r="GK319" s="54"/>
      <c r="GL319" s="54"/>
      <c r="GM319" s="54"/>
      <c r="GN319" s="54"/>
      <c r="GO319" s="54"/>
      <c r="GP319" s="54"/>
      <c r="GQ319" s="54"/>
      <c r="GR319" s="54"/>
      <c r="GS319" s="54"/>
      <c r="GT319" s="54"/>
      <c r="GU319" s="54"/>
      <c r="GV319" s="54"/>
      <c r="GW319" s="54"/>
      <c r="GX319" s="54"/>
      <c r="GY319" s="54"/>
      <c r="GZ319" s="54"/>
      <c r="HA319" s="54"/>
      <c r="HB319" s="54"/>
      <c r="HC319" s="54"/>
      <c r="HD319" s="54"/>
      <c r="HE319" s="54"/>
      <c r="HF319" s="54"/>
      <c r="HG319" s="54"/>
      <c r="HH319" s="54"/>
      <c r="HI319" s="54"/>
      <c r="HJ319" s="54"/>
      <c r="HK319" s="54"/>
      <c r="HL319" s="54"/>
      <c r="HM319" s="54"/>
      <c r="HN319" s="54"/>
      <c r="HO319" s="54"/>
      <c r="HP319" s="54"/>
      <c r="HQ319" s="54"/>
      <c r="HR319" s="54"/>
    </row>
    <row r="320" spans="1:226" s="53" customFormat="1">
      <c r="A320" s="61"/>
      <c r="AI320" s="54"/>
      <c r="AJ320" s="54"/>
      <c r="AK320" s="54"/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4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  <c r="CY320" s="54"/>
      <c r="CZ320" s="54"/>
      <c r="DA320" s="54"/>
      <c r="DB320" s="54"/>
      <c r="DC320" s="54"/>
      <c r="DD320" s="54"/>
      <c r="DE320" s="54"/>
      <c r="DF320" s="54"/>
      <c r="DG320" s="54"/>
      <c r="DH320" s="54"/>
      <c r="DI320" s="54"/>
      <c r="DJ320" s="54"/>
      <c r="DK320" s="54"/>
      <c r="DL320" s="54"/>
      <c r="DM320" s="54"/>
      <c r="DN320" s="54"/>
      <c r="DO320" s="54"/>
      <c r="DP320" s="54"/>
      <c r="DQ320" s="54"/>
      <c r="DR320" s="54"/>
      <c r="DS320" s="54"/>
      <c r="DT320" s="54"/>
      <c r="DU320" s="54"/>
      <c r="DV320" s="54"/>
      <c r="DW320" s="54"/>
      <c r="DX320" s="54"/>
      <c r="DY320" s="54"/>
      <c r="DZ320" s="54"/>
      <c r="EA320" s="54"/>
      <c r="EB320" s="54"/>
      <c r="EC320" s="54"/>
      <c r="ED320" s="54"/>
      <c r="EE320" s="54"/>
      <c r="EF320" s="54"/>
      <c r="EG320" s="54"/>
      <c r="EH320" s="54"/>
      <c r="EI320" s="54"/>
      <c r="EJ320" s="54"/>
      <c r="EK320" s="54"/>
      <c r="EL320" s="54"/>
      <c r="EM320" s="54"/>
      <c r="EN320" s="54"/>
      <c r="EO320" s="54"/>
      <c r="EP320" s="54"/>
      <c r="EQ320" s="54"/>
      <c r="ER320" s="54"/>
      <c r="ES320" s="54"/>
      <c r="ET320" s="54"/>
      <c r="EU320" s="54"/>
      <c r="EV320" s="54"/>
      <c r="EW320" s="54"/>
      <c r="EX320" s="54"/>
      <c r="EY320" s="54"/>
      <c r="EZ320" s="54"/>
      <c r="FA320" s="54"/>
      <c r="FB320" s="54"/>
      <c r="FC320" s="54"/>
      <c r="FD320" s="54"/>
      <c r="FE320" s="54"/>
      <c r="FF320" s="54"/>
      <c r="FG320" s="54"/>
      <c r="FH320" s="54"/>
      <c r="FI320" s="54"/>
      <c r="FJ320" s="54"/>
      <c r="FK320" s="54"/>
      <c r="FL320" s="54"/>
      <c r="FM320" s="54"/>
      <c r="FN320" s="54"/>
      <c r="FO320" s="54"/>
      <c r="FP320" s="54"/>
      <c r="FQ320" s="54"/>
      <c r="FR320" s="54"/>
      <c r="FS320" s="54"/>
      <c r="FT320" s="54"/>
      <c r="FU320" s="54"/>
      <c r="FV320" s="54"/>
      <c r="FW320" s="54"/>
      <c r="FX320" s="54"/>
      <c r="FY320" s="54"/>
      <c r="FZ320" s="54"/>
      <c r="GA320" s="54"/>
      <c r="GB320" s="54"/>
      <c r="GC320" s="54"/>
      <c r="GD320" s="54"/>
      <c r="GE320" s="54"/>
      <c r="GF320" s="54"/>
      <c r="GG320" s="54"/>
      <c r="GH320" s="54"/>
      <c r="GI320" s="54"/>
      <c r="GJ320" s="54"/>
      <c r="GK320" s="54"/>
      <c r="GL320" s="54"/>
      <c r="GM320" s="54"/>
      <c r="GN320" s="54"/>
      <c r="GO320" s="54"/>
      <c r="GP320" s="54"/>
      <c r="GQ320" s="54"/>
      <c r="GR320" s="54"/>
      <c r="GS320" s="54"/>
      <c r="GT320" s="54"/>
      <c r="GU320" s="54"/>
      <c r="GV320" s="54"/>
      <c r="GW320" s="54"/>
      <c r="GX320" s="54"/>
      <c r="GY320" s="54"/>
      <c r="GZ320" s="54"/>
      <c r="HA320" s="54"/>
      <c r="HB320" s="54"/>
      <c r="HC320" s="54"/>
      <c r="HD320" s="54"/>
      <c r="HE320" s="54"/>
      <c r="HF320" s="54"/>
      <c r="HG320" s="54"/>
      <c r="HH320" s="54"/>
      <c r="HI320" s="54"/>
      <c r="HJ320" s="54"/>
      <c r="HK320" s="54"/>
      <c r="HL320" s="54"/>
      <c r="HM320" s="54"/>
      <c r="HN320" s="54"/>
      <c r="HO320" s="54"/>
      <c r="HP320" s="54"/>
      <c r="HQ320" s="54"/>
      <c r="HR320" s="54"/>
    </row>
    <row r="321" spans="1:226" s="53" customFormat="1">
      <c r="A321" s="61"/>
      <c r="AI321" s="54"/>
      <c r="AJ321" s="54"/>
      <c r="AK321" s="54"/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4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  <c r="CY321" s="54"/>
      <c r="CZ321" s="54"/>
      <c r="DA321" s="54"/>
      <c r="DB321" s="54"/>
      <c r="DC321" s="54"/>
      <c r="DD321" s="54"/>
      <c r="DE321" s="54"/>
      <c r="DF321" s="54"/>
      <c r="DG321" s="54"/>
      <c r="DH321" s="54"/>
      <c r="DI321" s="54"/>
      <c r="DJ321" s="54"/>
      <c r="DK321" s="54"/>
      <c r="DL321" s="54"/>
      <c r="DM321" s="54"/>
      <c r="DN321" s="54"/>
      <c r="DO321" s="54"/>
      <c r="DP321" s="54"/>
      <c r="DQ321" s="54"/>
      <c r="DR321" s="54"/>
      <c r="DS321" s="54"/>
      <c r="DT321" s="54"/>
      <c r="DU321" s="54"/>
      <c r="DV321" s="54"/>
      <c r="DW321" s="54"/>
      <c r="DX321" s="54"/>
      <c r="DY321" s="54"/>
      <c r="DZ321" s="54"/>
      <c r="EA321" s="54"/>
      <c r="EB321" s="54"/>
      <c r="EC321" s="54"/>
      <c r="ED321" s="54"/>
      <c r="EE321" s="54"/>
      <c r="EF321" s="54"/>
      <c r="EG321" s="54"/>
      <c r="EH321" s="54"/>
      <c r="EI321" s="54"/>
      <c r="EJ321" s="54"/>
      <c r="EK321" s="54"/>
      <c r="EL321" s="54"/>
      <c r="EM321" s="54"/>
      <c r="EN321" s="54"/>
      <c r="EO321" s="54"/>
      <c r="EP321" s="54"/>
      <c r="EQ321" s="54"/>
      <c r="ER321" s="54"/>
      <c r="ES321" s="54"/>
      <c r="ET321" s="54"/>
      <c r="EU321" s="54"/>
      <c r="EV321" s="54"/>
      <c r="EW321" s="54"/>
      <c r="EX321" s="54"/>
      <c r="EY321" s="54"/>
      <c r="EZ321" s="54"/>
      <c r="FA321" s="54"/>
      <c r="FB321" s="54"/>
      <c r="FC321" s="54"/>
      <c r="FD321" s="54"/>
      <c r="FE321" s="54"/>
      <c r="FF321" s="54"/>
      <c r="FG321" s="54"/>
      <c r="FH321" s="54"/>
      <c r="FI321" s="54"/>
      <c r="FJ321" s="54"/>
      <c r="FK321" s="54"/>
      <c r="FL321" s="54"/>
      <c r="FM321" s="54"/>
      <c r="FN321" s="54"/>
      <c r="FO321" s="54"/>
      <c r="FP321" s="54"/>
      <c r="FQ321" s="54"/>
      <c r="FR321" s="54"/>
      <c r="FS321" s="54"/>
      <c r="FT321" s="54"/>
      <c r="FU321" s="54"/>
      <c r="FV321" s="54"/>
      <c r="FW321" s="54"/>
      <c r="FX321" s="54"/>
      <c r="FY321" s="54"/>
      <c r="FZ321" s="54"/>
      <c r="GA321" s="54"/>
      <c r="GB321" s="54"/>
      <c r="GC321" s="54"/>
      <c r="GD321" s="54"/>
      <c r="GE321" s="54"/>
      <c r="GF321" s="54"/>
      <c r="GG321" s="54"/>
      <c r="GH321" s="54"/>
      <c r="GI321" s="54"/>
      <c r="GJ321" s="54"/>
      <c r="GK321" s="54"/>
      <c r="GL321" s="54"/>
      <c r="GM321" s="54"/>
      <c r="GN321" s="54"/>
      <c r="GO321" s="54"/>
      <c r="GP321" s="54"/>
      <c r="GQ321" s="54"/>
      <c r="GR321" s="54"/>
      <c r="GS321" s="54"/>
      <c r="GT321" s="54"/>
      <c r="GU321" s="54"/>
      <c r="GV321" s="54"/>
      <c r="GW321" s="54"/>
      <c r="GX321" s="54"/>
      <c r="GY321" s="54"/>
      <c r="GZ321" s="54"/>
      <c r="HA321" s="54"/>
      <c r="HB321" s="54"/>
      <c r="HC321" s="54"/>
      <c r="HD321" s="54"/>
      <c r="HE321" s="54"/>
      <c r="HF321" s="54"/>
      <c r="HG321" s="54"/>
      <c r="HH321" s="54"/>
      <c r="HI321" s="54"/>
      <c r="HJ321" s="54"/>
      <c r="HK321" s="54"/>
      <c r="HL321" s="54"/>
      <c r="HM321" s="54"/>
      <c r="HN321" s="54"/>
      <c r="HO321" s="54"/>
      <c r="HP321" s="54"/>
      <c r="HQ321" s="54"/>
      <c r="HR321" s="54"/>
    </row>
    <row r="322" spans="1:226" s="53" customFormat="1">
      <c r="A322" s="61"/>
      <c r="AI322" s="54"/>
      <c r="AJ322" s="54"/>
      <c r="AK322" s="54"/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4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  <c r="CY322" s="54"/>
      <c r="CZ322" s="54"/>
      <c r="DA322" s="54"/>
      <c r="DB322" s="54"/>
      <c r="DC322" s="54"/>
      <c r="DD322" s="54"/>
      <c r="DE322" s="54"/>
      <c r="DF322" s="54"/>
      <c r="DG322" s="54"/>
      <c r="DH322" s="54"/>
      <c r="DI322" s="54"/>
      <c r="DJ322" s="54"/>
      <c r="DK322" s="54"/>
      <c r="DL322" s="54"/>
      <c r="DM322" s="54"/>
      <c r="DN322" s="54"/>
      <c r="DO322" s="54"/>
      <c r="DP322" s="54"/>
      <c r="DQ322" s="54"/>
      <c r="DR322" s="54"/>
      <c r="DS322" s="54"/>
      <c r="DT322" s="54"/>
      <c r="DU322" s="54"/>
      <c r="DV322" s="54"/>
      <c r="DW322" s="54"/>
      <c r="DX322" s="54"/>
      <c r="DY322" s="54"/>
      <c r="DZ322" s="54"/>
      <c r="EA322" s="54"/>
      <c r="EB322" s="54"/>
      <c r="EC322" s="54"/>
      <c r="ED322" s="54"/>
      <c r="EE322" s="54"/>
      <c r="EF322" s="54"/>
      <c r="EG322" s="54"/>
      <c r="EH322" s="54"/>
      <c r="EI322" s="54"/>
      <c r="EJ322" s="54"/>
      <c r="EK322" s="54"/>
      <c r="EL322" s="54"/>
      <c r="EM322" s="54"/>
      <c r="EN322" s="54"/>
      <c r="EO322" s="54"/>
      <c r="EP322" s="54"/>
      <c r="EQ322" s="54"/>
      <c r="ER322" s="54"/>
      <c r="ES322" s="54"/>
      <c r="ET322" s="54"/>
      <c r="EU322" s="54"/>
      <c r="EV322" s="54"/>
      <c r="EW322" s="54"/>
      <c r="EX322" s="54"/>
      <c r="EY322" s="54"/>
      <c r="EZ322" s="54"/>
      <c r="FA322" s="54"/>
      <c r="FB322" s="54"/>
      <c r="FC322" s="54"/>
      <c r="FD322" s="54"/>
      <c r="FE322" s="54"/>
      <c r="FF322" s="54"/>
      <c r="FG322" s="54"/>
      <c r="FH322" s="54"/>
      <c r="FI322" s="54"/>
      <c r="FJ322" s="54"/>
      <c r="FK322" s="54"/>
      <c r="FL322" s="54"/>
      <c r="FM322" s="54"/>
      <c r="FN322" s="54"/>
      <c r="FO322" s="54"/>
      <c r="FP322" s="54"/>
      <c r="FQ322" s="54"/>
      <c r="FR322" s="54"/>
      <c r="FS322" s="54"/>
      <c r="FT322" s="54"/>
      <c r="FU322" s="54"/>
      <c r="FV322" s="54"/>
      <c r="FW322" s="54"/>
      <c r="FX322" s="54"/>
      <c r="FY322" s="54"/>
      <c r="FZ322" s="54"/>
      <c r="GA322" s="54"/>
      <c r="GB322" s="54"/>
      <c r="GC322" s="54"/>
      <c r="GD322" s="54"/>
      <c r="GE322" s="54"/>
      <c r="GF322" s="54"/>
      <c r="GG322" s="54"/>
      <c r="GH322" s="54"/>
      <c r="GI322" s="54"/>
      <c r="GJ322" s="54"/>
      <c r="GK322" s="54"/>
      <c r="GL322" s="54"/>
      <c r="GM322" s="54"/>
      <c r="GN322" s="54"/>
      <c r="GO322" s="54"/>
      <c r="GP322" s="54"/>
      <c r="GQ322" s="54"/>
      <c r="GR322" s="54"/>
      <c r="GS322" s="54"/>
      <c r="GT322" s="54"/>
      <c r="GU322" s="54"/>
      <c r="GV322" s="54"/>
      <c r="GW322" s="54"/>
      <c r="GX322" s="54"/>
      <c r="GY322" s="54"/>
      <c r="GZ322" s="54"/>
      <c r="HA322" s="54"/>
      <c r="HB322" s="54"/>
      <c r="HC322" s="54"/>
      <c r="HD322" s="54"/>
      <c r="HE322" s="54"/>
      <c r="HF322" s="54"/>
      <c r="HG322" s="54"/>
      <c r="HH322" s="54"/>
      <c r="HI322" s="54"/>
      <c r="HJ322" s="54"/>
      <c r="HK322" s="54"/>
      <c r="HL322" s="54"/>
      <c r="HM322" s="54"/>
      <c r="HN322" s="54"/>
      <c r="HO322" s="54"/>
      <c r="HP322" s="54"/>
      <c r="HQ322" s="54"/>
      <c r="HR322" s="54"/>
    </row>
    <row r="323" spans="1:226" s="53" customFormat="1">
      <c r="A323" s="61"/>
      <c r="AI323" s="54"/>
      <c r="AJ323" s="54"/>
      <c r="AK323" s="54"/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4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  <c r="CY323" s="54"/>
      <c r="CZ323" s="54"/>
      <c r="DA323" s="54"/>
      <c r="DB323" s="54"/>
      <c r="DC323" s="54"/>
      <c r="DD323" s="54"/>
      <c r="DE323" s="54"/>
      <c r="DF323" s="54"/>
      <c r="DG323" s="54"/>
      <c r="DH323" s="54"/>
      <c r="DI323" s="54"/>
      <c r="DJ323" s="54"/>
      <c r="DK323" s="54"/>
      <c r="DL323" s="54"/>
      <c r="DM323" s="54"/>
      <c r="DN323" s="54"/>
      <c r="DO323" s="54"/>
      <c r="DP323" s="54"/>
      <c r="DQ323" s="54"/>
      <c r="DR323" s="54"/>
      <c r="DS323" s="54"/>
      <c r="DT323" s="54"/>
      <c r="DU323" s="54"/>
      <c r="DV323" s="54"/>
      <c r="DW323" s="54"/>
      <c r="DX323" s="54"/>
      <c r="DY323" s="54"/>
      <c r="DZ323" s="54"/>
      <c r="EA323" s="54"/>
      <c r="EB323" s="54"/>
      <c r="EC323" s="54"/>
      <c r="ED323" s="54"/>
      <c r="EE323" s="54"/>
      <c r="EF323" s="54"/>
      <c r="EG323" s="54"/>
      <c r="EH323" s="54"/>
      <c r="EI323" s="54"/>
      <c r="EJ323" s="54"/>
      <c r="EK323" s="54"/>
      <c r="EL323" s="54"/>
      <c r="EM323" s="54"/>
      <c r="EN323" s="54"/>
      <c r="EO323" s="54"/>
      <c r="EP323" s="54"/>
      <c r="EQ323" s="54"/>
      <c r="ER323" s="54"/>
      <c r="ES323" s="54"/>
      <c r="ET323" s="54"/>
      <c r="EU323" s="54"/>
      <c r="EV323" s="54"/>
      <c r="EW323" s="54"/>
      <c r="EX323" s="54"/>
      <c r="EY323" s="54"/>
      <c r="EZ323" s="54"/>
      <c r="FA323" s="54"/>
      <c r="FB323" s="54"/>
      <c r="FC323" s="54"/>
      <c r="FD323" s="54"/>
      <c r="FE323" s="54"/>
      <c r="FF323" s="54"/>
      <c r="FG323" s="54"/>
      <c r="FH323" s="54"/>
      <c r="FI323" s="54"/>
      <c r="FJ323" s="54"/>
      <c r="FK323" s="54"/>
      <c r="FL323" s="54"/>
      <c r="FM323" s="54"/>
      <c r="FN323" s="54"/>
      <c r="FO323" s="54"/>
      <c r="FP323" s="54"/>
      <c r="FQ323" s="54"/>
      <c r="FR323" s="54"/>
      <c r="FS323" s="54"/>
      <c r="FT323" s="54"/>
      <c r="FU323" s="54"/>
      <c r="FV323" s="54"/>
      <c r="FW323" s="54"/>
      <c r="FX323" s="54"/>
      <c r="FY323" s="54"/>
      <c r="FZ323" s="54"/>
      <c r="GA323" s="54"/>
      <c r="GB323" s="54"/>
      <c r="GC323" s="54"/>
      <c r="GD323" s="54"/>
      <c r="GE323" s="54"/>
      <c r="GF323" s="54"/>
      <c r="GG323" s="54"/>
      <c r="GH323" s="54"/>
      <c r="GI323" s="54"/>
      <c r="GJ323" s="54"/>
      <c r="GK323" s="54"/>
      <c r="GL323" s="54"/>
      <c r="GM323" s="54"/>
      <c r="GN323" s="54"/>
      <c r="GO323" s="54"/>
      <c r="GP323" s="54"/>
      <c r="GQ323" s="54"/>
      <c r="GR323" s="54"/>
      <c r="GS323" s="54"/>
      <c r="GT323" s="54"/>
      <c r="GU323" s="54"/>
      <c r="GV323" s="54"/>
      <c r="GW323" s="54"/>
      <c r="GX323" s="54"/>
      <c r="GY323" s="54"/>
      <c r="GZ323" s="54"/>
      <c r="HA323" s="54"/>
      <c r="HB323" s="54"/>
      <c r="HC323" s="54"/>
      <c r="HD323" s="54"/>
      <c r="HE323" s="54"/>
      <c r="HF323" s="54"/>
      <c r="HG323" s="54"/>
      <c r="HH323" s="54"/>
      <c r="HI323" s="54"/>
      <c r="HJ323" s="54"/>
      <c r="HK323" s="54"/>
      <c r="HL323" s="54"/>
      <c r="HM323" s="54"/>
      <c r="HN323" s="54"/>
      <c r="HO323" s="54"/>
      <c r="HP323" s="54"/>
      <c r="HQ323" s="54"/>
      <c r="HR323" s="54"/>
    </row>
    <row r="324" spans="1:226" s="53" customFormat="1">
      <c r="A324" s="61"/>
      <c r="AI324" s="54"/>
      <c r="AJ324" s="54"/>
      <c r="AK324" s="54"/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4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  <c r="CY324" s="54"/>
      <c r="CZ324" s="54"/>
      <c r="DA324" s="54"/>
      <c r="DB324" s="54"/>
      <c r="DC324" s="54"/>
      <c r="DD324" s="54"/>
      <c r="DE324" s="54"/>
      <c r="DF324" s="54"/>
      <c r="DG324" s="54"/>
      <c r="DH324" s="54"/>
      <c r="DI324" s="54"/>
      <c r="DJ324" s="54"/>
      <c r="DK324" s="54"/>
      <c r="DL324" s="54"/>
      <c r="DM324" s="54"/>
      <c r="DN324" s="54"/>
      <c r="DO324" s="54"/>
      <c r="DP324" s="54"/>
      <c r="DQ324" s="54"/>
      <c r="DR324" s="54"/>
      <c r="DS324" s="54"/>
      <c r="DT324" s="54"/>
      <c r="DU324" s="54"/>
      <c r="DV324" s="54"/>
      <c r="DW324" s="54"/>
      <c r="DX324" s="54"/>
      <c r="DY324" s="54"/>
      <c r="DZ324" s="54"/>
      <c r="EA324" s="54"/>
      <c r="EB324" s="54"/>
      <c r="EC324" s="54"/>
      <c r="ED324" s="54"/>
      <c r="EE324" s="54"/>
      <c r="EF324" s="54"/>
      <c r="EG324" s="54"/>
      <c r="EH324" s="54"/>
      <c r="EI324" s="54"/>
      <c r="EJ324" s="54"/>
      <c r="EK324" s="54"/>
      <c r="EL324" s="54"/>
      <c r="EM324" s="54"/>
      <c r="EN324" s="54"/>
      <c r="EO324" s="54"/>
      <c r="EP324" s="54"/>
      <c r="EQ324" s="54"/>
      <c r="ER324" s="54"/>
      <c r="ES324" s="54"/>
      <c r="ET324" s="54"/>
      <c r="EU324" s="54"/>
      <c r="EV324" s="54"/>
      <c r="EW324" s="54"/>
      <c r="EX324" s="54"/>
      <c r="EY324" s="54"/>
      <c r="EZ324" s="54"/>
      <c r="FA324" s="54"/>
      <c r="FB324" s="54"/>
      <c r="FC324" s="54"/>
      <c r="FD324" s="54"/>
      <c r="FE324" s="54"/>
      <c r="FF324" s="54"/>
      <c r="FG324" s="54"/>
      <c r="FH324" s="54"/>
      <c r="FI324" s="54"/>
      <c r="FJ324" s="54"/>
      <c r="FK324" s="54"/>
      <c r="FL324" s="54"/>
      <c r="FM324" s="54"/>
      <c r="FN324" s="54"/>
      <c r="FO324" s="54"/>
      <c r="FP324" s="54"/>
      <c r="FQ324" s="54"/>
      <c r="FR324" s="54"/>
      <c r="FS324" s="54"/>
      <c r="FT324" s="54"/>
      <c r="FU324" s="54"/>
      <c r="FV324" s="54"/>
      <c r="FW324" s="54"/>
      <c r="FX324" s="54"/>
      <c r="FY324" s="54"/>
      <c r="FZ324" s="54"/>
      <c r="GA324" s="54"/>
      <c r="GB324" s="54"/>
      <c r="GC324" s="54"/>
      <c r="GD324" s="54"/>
      <c r="GE324" s="54"/>
      <c r="GF324" s="54"/>
      <c r="GG324" s="54"/>
      <c r="GH324" s="54"/>
      <c r="GI324" s="54"/>
      <c r="GJ324" s="54"/>
      <c r="GK324" s="54"/>
      <c r="GL324" s="54"/>
      <c r="GM324" s="54"/>
      <c r="GN324" s="54"/>
      <c r="GO324" s="54"/>
      <c r="GP324" s="54"/>
      <c r="GQ324" s="54"/>
      <c r="GR324" s="54"/>
      <c r="GS324" s="54"/>
      <c r="GT324" s="54"/>
      <c r="GU324" s="54"/>
      <c r="GV324" s="54"/>
      <c r="GW324" s="54"/>
      <c r="GX324" s="54"/>
      <c r="GY324" s="54"/>
      <c r="GZ324" s="54"/>
      <c r="HA324" s="54"/>
      <c r="HB324" s="54"/>
      <c r="HC324" s="54"/>
      <c r="HD324" s="54"/>
      <c r="HE324" s="54"/>
      <c r="HF324" s="54"/>
      <c r="HG324" s="54"/>
      <c r="HH324" s="54"/>
      <c r="HI324" s="54"/>
      <c r="HJ324" s="54"/>
      <c r="HK324" s="54"/>
      <c r="HL324" s="54"/>
      <c r="HM324" s="54"/>
      <c r="HN324" s="54"/>
      <c r="HO324" s="54"/>
      <c r="HP324" s="54"/>
      <c r="HQ324" s="54"/>
      <c r="HR324" s="54"/>
    </row>
    <row r="325" spans="1:226" s="53" customFormat="1">
      <c r="A325" s="61"/>
      <c r="AI325" s="54"/>
      <c r="AJ325" s="54"/>
      <c r="AK325" s="54"/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4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  <c r="CY325" s="54"/>
      <c r="CZ325" s="54"/>
      <c r="DA325" s="54"/>
      <c r="DB325" s="54"/>
      <c r="DC325" s="54"/>
      <c r="DD325" s="54"/>
      <c r="DE325" s="54"/>
      <c r="DF325" s="54"/>
      <c r="DG325" s="54"/>
      <c r="DH325" s="54"/>
      <c r="DI325" s="54"/>
      <c r="DJ325" s="54"/>
      <c r="DK325" s="54"/>
      <c r="DL325" s="54"/>
      <c r="DM325" s="54"/>
      <c r="DN325" s="54"/>
      <c r="DO325" s="54"/>
      <c r="DP325" s="54"/>
      <c r="DQ325" s="54"/>
      <c r="DR325" s="54"/>
      <c r="DS325" s="54"/>
      <c r="DT325" s="54"/>
      <c r="DU325" s="54"/>
      <c r="DV325" s="54"/>
      <c r="DW325" s="54"/>
      <c r="DX325" s="54"/>
      <c r="DY325" s="54"/>
      <c r="DZ325" s="54"/>
      <c r="EA325" s="54"/>
      <c r="EB325" s="54"/>
      <c r="EC325" s="54"/>
      <c r="ED325" s="54"/>
      <c r="EE325" s="54"/>
      <c r="EF325" s="54"/>
      <c r="EG325" s="54"/>
      <c r="EH325" s="54"/>
      <c r="EI325" s="54"/>
      <c r="EJ325" s="54"/>
      <c r="EK325" s="54"/>
      <c r="EL325" s="54"/>
      <c r="EM325" s="54"/>
      <c r="EN325" s="54"/>
      <c r="EO325" s="54"/>
      <c r="EP325" s="54"/>
      <c r="EQ325" s="54"/>
      <c r="ER325" s="54"/>
      <c r="ES325" s="54"/>
      <c r="ET325" s="54"/>
      <c r="EU325" s="54"/>
      <c r="EV325" s="54"/>
      <c r="EW325" s="54"/>
      <c r="EX325" s="54"/>
      <c r="EY325" s="54"/>
      <c r="EZ325" s="54"/>
      <c r="FA325" s="54"/>
      <c r="FB325" s="54"/>
      <c r="FC325" s="54"/>
      <c r="FD325" s="54"/>
      <c r="FE325" s="54"/>
      <c r="FF325" s="54"/>
      <c r="FG325" s="54"/>
      <c r="FH325" s="54"/>
      <c r="FI325" s="54"/>
      <c r="FJ325" s="54"/>
      <c r="FK325" s="54"/>
      <c r="FL325" s="54"/>
      <c r="FM325" s="54"/>
      <c r="FN325" s="54"/>
      <c r="FO325" s="54"/>
      <c r="FP325" s="54"/>
      <c r="FQ325" s="54"/>
      <c r="FR325" s="54"/>
      <c r="FS325" s="54"/>
      <c r="FT325" s="54"/>
      <c r="FU325" s="54"/>
      <c r="FV325" s="54"/>
      <c r="FW325" s="54"/>
      <c r="FX325" s="54"/>
      <c r="FY325" s="54"/>
      <c r="FZ325" s="54"/>
      <c r="GA325" s="54"/>
      <c r="GB325" s="54"/>
      <c r="GC325" s="54"/>
      <c r="GD325" s="54"/>
      <c r="GE325" s="54"/>
      <c r="GF325" s="54"/>
      <c r="GG325" s="54"/>
      <c r="GH325" s="54"/>
      <c r="GI325" s="54"/>
      <c r="GJ325" s="54"/>
      <c r="GK325" s="54"/>
      <c r="GL325" s="54"/>
      <c r="GM325" s="54"/>
      <c r="GN325" s="54"/>
      <c r="GO325" s="54"/>
      <c r="GP325" s="54"/>
      <c r="GQ325" s="54"/>
      <c r="GR325" s="54"/>
      <c r="GS325" s="54"/>
      <c r="GT325" s="54"/>
      <c r="GU325" s="54"/>
      <c r="GV325" s="54"/>
      <c r="GW325" s="54"/>
      <c r="GX325" s="54"/>
      <c r="GY325" s="54"/>
      <c r="GZ325" s="54"/>
      <c r="HA325" s="54"/>
      <c r="HB325" s="54"/>
      <c r="HC325" s="54"/>
      <c r="HD325" s="54"/>
      <c r="HE325" s="54"/>
      <c r="HF325" s="54"/>
      <c r="HG325" s="54"/>
      <c r="HH325" s="54"/>
      <c r="HI325" s="54"/>
      <c r="HJ325" s="54"/>
      <c r="HK325" s="54"/>
      <c r="HL325" s="54"/>
      <c r="HM325" s="54"/>
      <c r="HN325" s="54"/>
      <c r="HO325" s="54"/>
      <c r="HP325" s="54"/>
      <c r="HQ325" s="54"/>
      <c r="HR325" s="54"/>
    </row>
    <row r="326" spans="1:226" s="53" customFormat="1">
      <c r="A326" s="61"/>
      <c r="AI326" s="54"/>
      <c r="AJ326" s="54"/>
      <c r="AK326" s="54"/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4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  <c r="CY326" s="54"/>
      <c r="CZ326" s="54"/>
      <c r="DA326" s="54"/>
      <c r="DB326" s="54"/>
      <c r="DC326" s="54"/>
      <c r="DD326" s="54"/>
      <c r="DE326" s="54"/>
      <c r="DF326" s="54"/>
      <c r="DG326" s="54"/>
      <c r="DH326" s="54"/>
      <c r="DI326" s="54"/>
      <c r="DJ326" s="54"/>
      <c r="DK326" s="54"/>
      <c r="DL326" s="54"/>
      <c r="DM326" s="54"/>
      <c r="DN326" s="54"/>
      <c r="DO326" s="54"/>
      <c r="DP326" s="54"/>
      <c r="DQ326" s="54"/>
      <c r="DR326" s="54"/>
      <c r="DS326" s="54"/>
      <c r="DT326" s="54"/>
      <c r="DU326" s="54"/>
      <c r="DV326" s="54"/>
      <c r="DW326" s="54"/>
      <c r="DX326" s="54"/>
      <c r="DY326" s="54"/>
      <c r="DZ326" s="54"/>
      <c r="EA326" s="54"/>
      <c r="EB326" s="54"/>
      <c r="EC326" s="54"/>
      <c r="ED326" s="54"/>
      <c r="EE326" s="54"/>
      <c r="EF326" s="54"/>
      <c r="EG326" s="54"/>
      <c r="EH326" s="54"/>
      <c r="EI326" s="54"/>
      <c r="EJ326" s="54"/>
      <c r="EK326" s="54"/>
      <c r="EL326" s="54"/>
      <c r="EM326" s="54"/>
      <c r="EN326" s="54"/>
      <c r="EO326" s="54"/>
      <c r="EP326" s="54"/>
      <c r="EQ326" s="54"/>
      <c r="ER326" s="54"/>
      <c r="ES326" s="54"/>
      <c r="ET326" s="54"/>
      <c r="EU326" s="54"/>
      <c r="EV326" s="54"/>
      <c r="EW326" s="54"/>
      <c r="EX326" s="54"/>
      <c r="EY326" s="54"/>
      <c r="EZ326" s="54"/>
      <c r="FA326" s="54"/>
      <c r="FB326" s="54"/>
      <c r="FC326" s="54"/>
      <c r="FD326" s="54"/>
      <c r="FE326" s="54"/>
      <c r="FF326" s="54"/>
      <c r="FG326" s="54"/>
      <c r="FH326" s="54"/>
      <c r="FI326" s="54"/>
      <c r="FJ326" s="54"/>
      <c r="FK326" s="54"/>
      <c r="FL326" s="54"/>
      <c r="FM326" s="54"/>
      <c r="FN326" s="54"/>
      <c r="FO326" s="54"/>
      <c r="FP326" s="54"/>
      <c r="FQ326" s="54"/>
      <c r="FR326" s="54"/>
      <c r="FS326" s="54"/>
      <c r="FT326" s="54"/>
      <c r="FU326" s="54"/>
      <c r="FV326" s="54"/>
      <c r="FW326" s="54"/>
      <c r="FX326" s="54"/>
      <c r="FY326" s="54"/>
      <c r="FZ326" s="54"/>
      <c r="GA326" s="54"/>
      <c r="GB326" s="54"/>
      <c r="GC326" s="54"/>
      <c r="GD326" s="54"/>
      <c r="GE326" s="54"/>
      <c r="GF326" s="54"/>
      <c r="GG326" s="54"/>
      <c r="GH326" s="54"/>
      <c r="GI326" s="54"/>
      <c r="GJ326" s="54"/>
      <c r="GK326" s="54"/>
      <c r="GL326" s="54"/>
      <c r="GM326" s="54"/>
      <c r="GN326" s="54"/>
      <c r="GO326" s="54"/>
      <c r="GP326" s="54"/>
      <c r="GQ326" s="54"/>
      <c r="GR326" s="54"/>
      <c r="GS326" s="54"/>
      <c r="GT326" s="54"/>
      <c r="GU326" s="54"/>
      <c r="GV326" s="54"/>
      <c r="GW326" s="54"/>
      <c r="GX326" s="54"/>
      <c r="GY326" s="54"/>
      <c r="GZ326" s="54"/>
      <c r="HA326" s="54"/>
      <c r="HB326" s="54"/>
      <c r="HC326" s="54"/>
      <c r="HD326" s="54"/>
      <c r="HE326" s="54"/>
      <c r="HF326" s="54"/>
      <c r="HG326" s="54"/>
      <c r="HH326" s="54"/>
      <c r="HI326" s="54"/>
      <c r="HJ326" s="54"/>
      <c r="HK326" s="54"/>
      <c r="HL326" s="54"/>
      <c r="HM326" s="54"/>
      <c r="HN326" s="54"/>
      <c r="HO326" s="54"/>
      <c r="HP326" s="54"/>
      <c r="HQ326" s="54"/>
      <c r="HR326" s="54"/>
    </row>
    <row r="327" spans="1:226" s="53" customFormat="1">
      <c r="A327" s="61"/>
      <c r="AI327" s="54"/>
      <c r="AJ327" s="54"/>
      <c r="AK327" s="54"/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4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  <c r="CY327" s="54"/>
      <c r="CZ327" s="54"/>
      <c r="DA327" s="54"/>
      <c r="DB327" s="54"/>
      <c r="DC327" s="54"/>
      <c r="DD327" s="54"/>
      <c r="DE327" s="54"/>
      <c r="DF327" s="54"/>
      <c r="DG327" s="54"/>
      <c r="DH327" s="54"/>
      <c r="DI327" s="54"/>
      <c r="DJ327" s="54"/>
      <c r="DK327" s="54"/>
      <c r="DL327" s="54"/>
      <c r="DM327" s="54"/>
      <c r="DN327" s="54"/>
      <c r="DO327" s="54"/>
      <c r="DP327" s="54"/>
      <c r="DQ327" s="54"/>
      <c r="DR327" s="54"/>
      <c r="DS327" s="54"/>
      <c r="DT327" s="54"/>
      <c r="DU327" s="54"/>
      <c r="DV327" s="54"/>
      <c r="DW327" s="54"/>
      <c r="DX327" s="54"/>
      <c r="DY327" s="54"/>
      <c r="DZ327" s="54"/>
      <c r="EA327" s="54"/>
      <c r="EB327" s="54"/>
      <c r="EC327" s="54"/>
      <c r="ED327" s="54"/>
      <c r="EE327" s="54"/>
      <c r="EF327" s="54"/>
      <c r="EG327" s="54"/>
      <c r="EH327" s="54"/>
      <c r="EI327" s="54"/>
      <c r="EJ327" s="54"/>
      <c r="EK327" s="54"/>
      <c r="EL327" s="54"/>
      <c r="EM327" s="54"/>
      <c r="EN327" s="54"/>
      <c r="EO327" s="54"/>
      <c r="EP327" s="54"/>
      <c r="EQ327" s="54"/>
      <c r="ER327" s="54"/>
      <c r="ES327" s="54"/>
      <c r="ET327" s="54"/>
      <c r="EU327" s="54"/>
      <c r="EV327" s="54"/>
      <c r="EW327" s="54"/>
      <c r="EX327" s="54"/>
      <c r="EY327" s="54"/>
      <c r="EZ327" s="54"/>
      <c r="FA327" s="54"/>
      <c r="FB327" s="54"/>
      <c r="FC327" s="54"/>
      <c r="FD327" s="54"/>
      <c r="FE327" s="54"/>
      <c r="FF327" s="54"/>
      <c r="FG327" s="54"/>
      <c r="FH327" s="54"/>
      <c r="FI327" s="54"/>
      <c r="FJ327" s="54"/>
      <c r="FK327" s="54"/>
      <c r="FL327" s="54"/>
      <c r="FM327" s="54"/>
      <c r="FN327" s="54"/>
      <c r="FO327" s="54"/>
      <c r="FP327" s="54"/>
      <c r="FQ327" s="54"/>
      <c r="FR327" s="54"/>
      <c r="FS327" s="54"/>
      <c r="FT327" s="54"/>
      <c r="FU327" s="54"/>
      <c r="FV327" s="54"/>
      <c r="FW327" s="54"/>
      <c r="FX327" s="54"/>
      <c r="FY327" s="54"/>
      <c r="FZ327" s="54"/>
      <c r="GA327" s="54"/>
      <c r="GB327" s="54"/>
      <c r="GC327" s="54"/>
      <c r="GD327" s="54"/>
      <c r="GE327" s="54"/>
      <c r="GF327" s="54"/>
      <c r="GG327" s="54"/>
      <c r="GH327" s="54"/>
      <c r="GI327" s="54"/>
      <c r="GJ327" s="54"/>
      <c r="GK327" s="54"/>
      <c r="GL327" s="54"/>
      <c r="GM327" s="54"/>
      <c r="GN327" s="54"/>
      <c r="GO327" s="54"/>
      <c r="GP327" s="54"/>
      <c r="GQ327" s="54"/>
      <c r="GR327" s="54"/>
      <c r="GS327" s="54"/>
      <c r="GT327" s="54"/>
      <c r="GU327" s="54"/>
      <c r="GV327" s="54"/>
      <c r="GW327" s="54"/>
      <c r="GX327" s="54"/>
      <c r="GY327" s="54"/>
      <c r="GZ327" s="54"/>
      <c r="HA327" s="54"/>
      <c r="HB327" s="54"/>
      <c r="HC327" s="54"/>
      <c r="HD327" s="54"/>
      <c r="HE327" s="54"/>
      <c r="HF327" s="54"/>
      <c r="HG327" s="54"/>
      <c r="HH327" s="54"/>
      <c r="HI327" s="54"/>
      <c r="HJ327" s="54"/>
      <c r="HK327" s="54"/>
      <c r="HL327" s="54"/>
      <c r="HM327" s="54"/>
      <c r="HN327" s="54"/>
      <c r="HO327" s="54"/>
      <c r="HP327" s="54"/>
      <c r="HQ327" s="54"/>
      <c r="HR327" s="54"/>
    </row>
    <row r="328" spans="1:226" s="53" customFormat="1">
      <c r="A328" s="61"/>
      <c r="AI328" s="54"/>
      <c r="AJ328" s="54"/>
      <c r="AK328" s="54"/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4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  <c r="CY328" s="54"/>
      <c r="CZ328" s="54"/>
      <c r="DA328" s="54"/>
      <c r="DB328" s="54"/>
      <c r="DC328" s="54"/>
      <c r="DD328" s="54"/>
      <c r="DE328" s="54"/>
      <c r="DF328" s="54"/>
      <c r="DG328" s="54"/>
      <c r="DH328" s="54"/>
      <c r="DI328" s="54"/>
      <c r="DJ328" s="54"/>
      <c r="DK328" s="54"/>
      <c r="DL328" s="54"/>
      <c r="DM328" s="54"/>
      <c r="DN328" s="54"/>
      <c r="DO328" s="54"/>
      <c r="DP328" s="54"/>
      <c r="DQ328" s="54"/>
      <c r="DR328" s="54"/>
      <c r="DS328" s="54"/>
      <c r="DT328" s="54"/>
      <c r="DU328" s="54"/>
      <c r="DV328" s="54"/>
      <c r="DW328" s="54"/>
      <c r="DX328" s="54"/>
      <c r="DY328" s="54"/>
      <c r="DZ328" s="54"/>
      <c r="EA328" s="54"/>
      <c r="EB328" s="54"/>
      <c r="EC328" s="54"/>
      <c r="ED328" s="54"/>
      <c r="EE328" s="54"/>
      <c r="EF328" s="54"/>
      <c r="EG328" s="54"/>
      <c r="EH328" s="54"/>
      <c r="EI328" s="54"/>
      <c r="EJ328" s="54"/>
      <c r="EK328" s="54"/>
      <c r="EL328" s="54"/>
      <c r="EM328" s="54"/>
      <c r="EN328" s="54"/>
      <c r="EO328" s="54"/>
      <c r="EP328" s="54"/>
      <c r="EQ328" s="54"/>
      <c r="ER328" s="54"/>
      <c r="ES328" s="54"/>
      <c r="ET328" s="54"/>
      <c r="EU328" s="54"/>
      <c r="EV328" s="54"/>
      <c r="EW328" s="54"/>
      <c r="EX328" s="54"/>
      <c r="EY328" s="54"/>
      <c r="EZ328" s="54"/>
      <c r="FA328" s="54"/>
      <c r="FB328" s="54"/>
      <c r="FC328" s="54"/>
      <c r="FD328" s="54"/>
      <c r="FE328" s="54"/>
      <c r="FF328" s="54"/>
      <c r="FG328" s="54"/>
      <c r="FH328" s="54"/>
      <c r="FI328" s="54"/>
      <c r="FJ328" s="54"/>
      <c r="FK328" s="54"/>
      <c r="FL328" s="54"/>
      <c r="FM328" s="54"/>
      <c r="FN328" s="54"/>
      <c r="FO328" s="54"/>
      <c r="FP328" s="54"/>
      <c r="FQ328" s="54"/>
      <c r="FR328" s="54"/>
      <c r="FS328" s="54"/>
      <c r="FT328" s="54"/>
      <c r="FU328" s="54"/>
      <c r="FV328" s="54"/>
      <c r="FW328" s="54"/>
      <c r="FX328" s="54"/>
      <c r="FY328" s="54"/>
      <c r="FZ328" s="54"/>
      <c r="GA328" s="54"/>
      <c r="GB328" s="54"/>
      <c r="GC328" s="54"/>
      <c r="GD328" s="54"/>
      <c r="GE328" s="54"/>
      <c r="GF328" s="54"/>
      <c r="GG328" s="54"/>
      <c r="GH328" s="54"/>
      <c r="GI328" s="54"/>
      <c r="GJ328" s="54"/>
      <c r="GK328" s="54"/>
      <c r="GL328" s="54"/>
      <c r="GM328" s="54"/>
      <c r="GN328" s="54"/>
      <c r="GO328" s="54"/>
      <c r="GP328" s="54"/>
      <c r="GQ328" s="54"/>
      <c r="GR328" s="54"/>
      <c r="GS328" s="54"/>
      <c r="GT328" s="54"/>
      <c r="GU328" s="54"/>
      <c r="GV328" s="54"/>
      <c r="GW328" s="54"/>
      <c r="GX328" s="54"/>
      <c r="GY328" s="54"/>
      <c r="GZ328" s="54"/>
      <c r="HA328" s="54"/>
      <c r="HB328" s="54"/>
      <c r="HC328" s="54"/>
      <c r="HD328" s="54"/>
      <c r="HE328" s="54"/>
      <c r="HF328" s="54"/>
      <c r="HG328" s="54"/>
      <c r="HH328" s="54"/>
      <c r="HI328" s="54"/>
      <c r="HJ328" s="54"/>
      <c r="HK328" s="54"/>
      <c r="HL328" s="54"/>
      <c r="HM328" s="54"/>
      <c r="HN328" s="54"/>
      <c r="HO328" s="54"/>
      <c r="HP328" s="54"/>
      <c r="HQ328" s="54"/>
      <c r="HR328" s="54"/>
    </row>
    <row r="329" spans="1:226" s="53" customFormat="1">
      <c r="A329" s="61"/>
      <c r="AI329" s="54"/>
      <c r="AJ329" s="54"/>
      <c r="AK329" s="54"/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  <c r="CY329" s="54"/>
      <c r="CZ329" s="54"/>
      <c r="DA329" s="54"/>
      <c r="DB329" s="54"/>
      <c r="DC329" s="54"/>
      <c r="DD329" s="54"/>
      <c r="DE329" s="54"/>
      <c r="DF329" s="54"/>
      <c r="DG329" s="54"/>
      <c r="DH329" s="54"/>
      <c r="DI329" s="54"/>
      <c r="DJ329" s="54"/>
      <c r="DK329" s="54"/>
      <c r="DL329" s="54"/>
      <c r="DM329" s="54"/>
      <c r="DN329" s="54"/>
      <c r="DO329" s="54"/>
      <c r="DP329" s="54"/>
      <c r="DQ329" s="54"/>
      <c r="DR329" s="54"/>
      <c r="DS329" s="54"/>
      <c r="DT329" s="54"/>
      <c r="DU329" s="54"/>
      <c r="DV329" s="54"/>
      <c r="DW329" s="54"/>
      <c r="DX329" s="54"/>
      <c r="DY329" s="54"/>
      <c r="DZ329" s="54"/>
      <c r="EA329" s="54"/>
      <c r="EB329" s="54"/>
      <c r="EC329" s="54"/>
      <c r="ED329" s="54"/>
      <c r="EE329" s="54"/>
      <c r="EF329" s="54"/>
      <c r="EG329" s="54"/>
      <c r="EH329" s="54"/>
      <c r="EI329" s="54"/>
      <c r="EJ329" s="54"/>
      <c r="EK329" s="54"/>
      <c r="EL329" s="54"/>
      <c r="EM329" s="54"/>
      <c r="EN329" s="54"/>
      <c r="EO329" s="54"/>
      <c r="EP329" s="54"/>
      <c r="EQ329" s="54"/>
      <c r="ER329" s="54"/>
      <c r="ES329" s="54"/>
      <c r="ET329" s="54"/>
      <c r="EU329" s="54"/>
      <c r="EV329" s="54"/>
      <c r="EW329" s="54"/>
      <c r="EX329" s="54"/>
      <c r="EY329" s="54"/>
      <c r="EZ329" s="54"/>
      <c r="FA329" s="54"/>
      <c r="FB329" s="54"/>
      <c r="FC329" s="54"/>
      <c r="FD329" s="54"/>
      <c r="FE329" s="54"/>
      <c r="FF329" s="54"/>
      <c r="FG329" s="54"/>
      <c r="FH329" s="54"/>
      <c r="FI329" s="54"/>
      <c r="FJ329" s="54"/>
      <c r="FK329" s="54"/>
      <c r="FL329" s="54"/>
      <c r="FM329" s="54"/>
      <c r="FN329" s="54"/>
      <c r="FO329" s="54"/>
      <c r="FP329" s="54"/>
      <c r="FQ329" s="54"/>
      <c r="FR329" s="54"/>
      <c r="FS329" s="54"/>
      <c r="FT329" s="54"/>
      <c r="FU329" s="54"/>
      <c r="FV329" s="54"/>
      <c r="FW329" s="54"/>
      <c r="FX329" s="54"/>
      <c r="FY329" s="54"/>
      <c r="FZ329" s="54"/>
      <c r="GA329" s="54"/>
      <c r="GB329" s="54"/>
      <c r="GC329" s="54"/>
      <c r="GD329" s="54"/>
      <c r="GE329" s="54"/>
      <c r="GF329" s="54"/>
      <c r="GG329" s="54"/>
      <c r="GH329" s="54"/>
      <c r="GI329" s="54"/>
      <c r="GJ329" s="54"/>
      <c r="GK329" s="54"/>
      <c r="GL329" s="54"/>
      <c r="GM329" s="54"/>
      <c r="GN329" s="54"/>
      <c r="GO329" s="54"/>
      <c r="GP329" s="54"/>
      <c r="GQ329" s="54"/>
      <c r="GR329" s="54"/>
      <c r="GS329" s="54"/>
      <c r="GT329" s="54"/>
      <c r="GU329" s="54"/>
      <c r="GV329" s="54"/>
      <c r="GW329" s="54"/>
      <c r="GX329" s="54"/>
      <c r="GY329" s="54"/>
      <c r="GZ329" s="54"/>
      <c r="HA329" s="54"/>
      <c r="HB329" s="54"/>
      <c r="HC329" s="54"/>
      <c r="HD329" s="54"/>
      <c r="HE329" s="54"/>
      <c r="HF329" s="54"/>
      <c r="HG329" s="54"/>
      <c r="HH329" s="54"/>
      <c r="HI329" s="54"/>
      <c r="HJ329" s="54"/>
      <c r="HK329" s="54"/>
      <c r="HL329" s="54"/>
      <c r="HM329" s="54"/>
      <c r="HN329" s="54"/>
      <c r="HO329" s="54"/>
      <c r="HP329" s="54"/>
      <c r="HQ329" s="54"/>
      <c r="HR329" s="54"/>
    </row>
    <row r="330" spans="1:226" s="53" customFormat="1">
      <c r="A330" s="61"/>
      <c r="AI330" s="54"/>
      <c r="AJ330" s="54"/>
      <c r="AK330" s="54"/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4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  <c r="CY330" s="54"/>
      <c r="CZ330" s="54"/>
      <c r="DA330" s="54"/>
      <c r="DB330" s="54"/>
      <c r="DC330" s="54"/>
      <c r="DD330" s="54"/>
      <c r="DE330" s="54"/>
      <c r="DF330" s="54"/>
      <c r="DG330" s="54"/>
      <c r="DH330" s="54"/>
      <c r="DI330" s="54"/>
      <c r="DJ330" s="54"/>
      <c r="DK330" s="54"/>
      <c r="DL330" s="54"/>
      <c r="DM330" s="54"/>
      <c r="DN330" s="54"/>
      <c r="DO330" s="54"/>
      <c r="DP330" s="54"/>
      <c r="DQ330" s="54"/>
      <c r="DR330" s="54"/>
      <c r="DS330" s="54"/>
      <c r="DT330" s="54"/>
      <c r="DU330" s="54"/>
      <c r="DV330" s="54"/>
      <c r="DW330" s="54"/>
      <c r="DX330" s="54"/>
      <c r="DY330" s="54"/>
      <c r="DZ330" s="54"/>
      <c r="EA330" s="54"/>
      <c r="EB330" s="54"/>
      <c r="EC330" s="54"/>
      <c r="ED330" s="54"/>
      <c r="EE330" s="54"/>
      <c r="EF330" s="54"/>
      <c r="EG330" s="54"/>
      <c r="EH330" s="54"/>
      <c r="EI330" s="54"/>
      <c r="EJ330" s="54"/>
      <c r="EK330" s="54"/>
      <c r="EL330" s="54"/>
      <c r="EM330" s="54"/>
      <c r="EN330" s="54"/>
      <c r="EO330" s="54"/>
      <c r="EP330" s="54"/>
      <c r="EQ330" s="54"/>
      <c r="ER330" s="54"/>
      <c r="ES330" s="54"/>
      <c r="ET330" s="54"/>
      <c r="EU330" s="54"/>
      <c r="EV330" s="54"/>
      <c r="EW330" s="54"/>
      <c r="EX330" s="54"/>
      <c r="EY330" s="54"/>
      <c r="EZ330" s="54"/>
      <c r="FA330" s="54"/>
      <c r="FB330" s="54"/>
      <c r="FC330" s="54"/>
      <c r="FD330" s="54"/>
      <c r="FE330" s="54"/>
      <c r="FF330" s="54"/>
      <c r="FG330" s="54"/>
      <c r="FH330" s="54"/>
      <c r="FI330" s="54"/>
      <c r="FJ330" s="54"/>
      <c r="FK330" s="54"/>
      <c r="FL330" s="54"/>
      <c r="FM330" s="54"/>
      <c r="FN330" s="54"/>
      <c r="FO330" s="54"/>
      <c r="FP330" s="54"/>
      <c r="FQ330" s="54"/>
      <c r="FR330" s="54"/>
      <c r="FS330" s="54"/>
      <c r="FT330" s="54"/>
      <c r="FU330" s="54"/>
      <c r="FV330" s="54"/>
      <c r="FW330" s="54"/>
      <c r="FX330" s="54"/>
      <c r="FY330" s="54"/>
      <c r="FZ330" s="54"/>
      <c r="GA330" s="54"/>
      <c r="GB330" s="54"/>
      <c r="GC330" s="54"/>
      <c r="GD330" s="54"/>
      <c r="GE330" s="54"/>
      <c r="GF330" s="54"/>
      <c r="GG330" s="54"/>
      <c r="GH330" s="54"/>
      <c r="GI330" s="54"/>
      <c r="GJ330" s="54"/>
      <c r="GK330" s="54"/>
      <c r="GL330" s="54"/>
      <c r="GM330" s="54"/>
      <c r="GN330" s="54"/>
      <c r="GO330" s="54"/>
      <c r="GP330" s="54"/>
      <c r="GQ330" s="54"/>
      <c r="GR330" s="54"/>
      <c r="GS330" s="54"/>
      <c r="GT330" s="54"/>
      <c r="GU330" s="54"/>
      <c r="GV330" s="54"/>
      <c r="GW330" s="54"/>
      <c r="GX330" s="54"/>
      <c r="GY330" s="54"/>
      <c r="GZ330" s="54"/>
      <c r="HA330" s="54"/>
      <c r="HB330" s="54"/>
      <c r="HC330" s="54"/>
      <c r="HD330" s="54"/>
      <c r="HE330" s="54"/>
      <c r="HF330" s="54"/>
      <c r="HG330" s="54"/>
      <c r="HH330" s="54"/>
      <c r="HI330" s="54"/>
      <c r="HJ330" s="54"/>
      <c r="HK330" s="54"/>
      <c r="HL330" s="54"/>
      <c r="HM330" s="54"/>
      <c r="HN330" s="54"/>
      <c r="HO330" s="54"/>
      <c r="HP330" s="54"/>
      <c r="HQ330" s="54"/>
      <c r="HR330" s="54"/>
    </row>
    <row r="331" spans="1:226" s="53" customFormat="1">
      <c r="A331" s="61"/>
      <c r="AI331" s="54"/>
      <c r="AJ331" s="54"/>
      <c r="AK331" s="54"/>
      <c r="AL331" s="54"/>
      <c r="AM331" s="54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4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  <c r="CY331" s="54"/>
      <c r="CZ331" s="54"/>
      <c r="DA331" s="54"/>
      <c r="DB331" s="54"/>
      <c r="DC331" s="54"/>
      <c r="DD331" s="54"/>
      <c r="DE331" s="54"/>
      <c r="DF331" s="54"/>
      <c r="DG331" s="54"/>
      <c r="DH331" s="54"/>
      <c r="DI331" s="54"/>
      <c r="DJ331" s="54"/>
      <c r="DK331" s="54"/>
      <c r="DL331" s="54"/>
      <c r="DM331" s="54"/>
      <c r="DN331" s="54"/>
      <c r="DO331" s="54"/>
      <c r="DP331" s="54"/>
      <c r="DQ331" s="54"/>
      <c r="DR331" s="54"/>
      <c r="DS331" s="54"/>
      <c r="DT331" s="54"/>
      <c r="DU331" s="54"/>
      <c r="DV331" s="54"/>
      <c r="DW331" s="54"/>
      <c r="DX331" s="54"/>
      <c r="DY331" s="54"/>
      <c r="DZ331" s="54"/>
      <c r="EA331" s="54"/>
      <c r="EB331" s="54"/>
      <c r="EC331" s="54"/>
      <c r="ED331" s="54"/>
      <c r="EE331" s="54"/>
      <c r="EF331" s="54"/>
      <c r="EG331" s="54"/>
      <c r="EH331" s="54"/>
      <c r="EI331" s="54"/>
      <c r="EJ331" s="54"/>
      <c r="EK331" s="54"/>
      <c r="EL331" s="54"/>
      <c r="EM331" s="54"/>
      <c r="EN331" s="54"/>
      <c r="EO331" s="54"/>
      <c r="EP331" s="54"/>
      <c r="EQ331" s="54"/>
      <c r="ER331" s="54"/>
      <c r="ES331" s="54"/>
      <c r="ET331" s="54"/>
      <c r="EU331" s="54"/>
      <c r="EV331" s="54"/>
      <c r="EW331" s="54"/>
      <c r="EX331" s="54"/>
      <c r="EY331" s="54"/>
      <c r="EZ331" s="54"/>
      <c r="FA331" s="54"/>
      <c r="FB331" s="54"/>
      <c r="FC331" s="54"/>
      <c r="FD331" s="54"/>
      <c r="FE331" s="54"/>
      <c r="FF331" s="54"/>
      <c r="FG331" s="54"/>
      <c r="FH331" s="54"/>
      <c r="FI331" s="54"/>
      <c r="FJ331" s="54"/>
      <c r="FK331" s="54"/>
      <c r="FL331" s="54"/>
      <c r="FM331" s="54"/>
      <c r="FN331" s="54"/>
      <c r="FO331" s="54"/>
      <c r="FP331" s="54"/>
      <c r="FQ331" s="54"/>
      <c r="FR331" s="54"/>
      <c r="FS331" s="54"/>
      <c r="FT331" s="54"/>
      <c r="FU331" s="54"/>
      <c r="FV331" s="54"/>
      <c r="FW331" s="54"/>
      <c r="FX331" s="54"/>
      <c r="FY331" s="54"/>
      <c r="FZ331" s="54"/>
      <c r="GA331" s="54"/>
      <c r="GB331" s="54"/>
      <c r="GC331" s="54"/>
      <c r="GD331" s="54"/>
      <c r="GE331" s="54"/>
      <c r="GF331" s="54"/>
      <c r="GG331" s="54"/>
      <c r="GH331" s="54"/>
      <c r="GI331" s="54"/>
      <c r="GJ331" s="54"/>
      <c r="GK331" s="54"/>
      <c r="GL331" s="54"/>
      <c r="GM331" s="54"/>
      <c r="GN331" s="54"/>
      <c r="GO331" s="54"/>
      <c r="GP331" s="54"/>
      <c r="GQ331" s="54"/>
      <c r="GR331" s="54"/>
      <c r="GS331" s="54"/>
      <c r="GT331" s="54"/>
      <c r="GU331" s="54"/>
      <c r="GV331" s="54"/>
      <c r="GW331" s="54"/>
      <c r="GX331" s="54"/>
      <c r="GY331" s="54"/>
      <c r="GZ331" s="54"/>
      <c r="HA331" s="54"/>
      <c r="HB331" s="54"/>
      <c r="HC331" s="54"/>
      <c r="HD331" s="54"/>
      <c r="HE331" s="54"/>
      <c r="HF331" s="54"/>
      <c r="HG331" s="54"/>
      <c r="HH331" s="54"/>
      <c r="HI331" s="54"/>
      <c r="HJ331" s="54"/>
      <c r="HK331" s="54"/>
      <c r="HL331" s="54"/>
      <c r="HM331" s="54"/>
      <c r="HN331" s="54"/>
      <c r="HO331" s="54"/>
      <c r="HP331" s="54"/>
      <c r="HQ331" s="54"/>
      <c r="HR331" s="54"/>
    </row>
    <row r="332" spans="1:226" s="53" customFormat="1">
      <c r="A332" s="61"/>
      <c r="AI332" s="54"/>
      <c r="AJ332" s="54"/>
      <c r="AK332" s="54"/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4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  <c r="CY332" s="54"/>
      <c r="CZ332" s="54"/>
      <c r="DA332" s="54"/>
      <c r="DB332" s="54"/>
      <c r="DC332" s="54"/>
      <c r="DD332" s="54"/>
      <c r="DE332" s="54"/>
      <c r="DF332" s="54"/>
      <c r="DG332" s="54"/>
      <c r="DH332" s="54"/>
      <c r="DI332" s="54"/>
      <c r="DJ332" s="54"/>
      <c r="DK332" s="54"/>
      <c r="DL332" s="54"/>
      <c r="DM332" s="54"/>
      <c r="DN332" s="54"/>
      <c r="DO332" s="54"/>
      <c r="DP332" s="54"/>
      <c r="DQ332" s="54"/>
      <c r="DR332" s="54"/>
      <c r="DS332" s="54"/>
      <c r="DT332" s="54"/>
      <c r="DU332" s="54"/>
      <c r="DV332" s="54"/>
      <c r="DW332" s="54"/>
      <c r="DX332" s="54"/>
      <c r="DY332" s="54"/>
      <c r="DZ332" s="54"/>
      <c r="EA332" s="54"/>
      <c r="EB332" s="54"/>
      <c r="EC332" s="54"/>
      <c r="ED332" s="54"/>
      <c r="EE332" s="54"/>
      <c r="EF332" s="54"/>
      <c r="EG332" s="54"/>
      <c r="EH332" s="54"/>
      <c r="EI332" s="54"/>
      <c r="EJ332" s="54"/>
      <c r="EK332" s="54"/>
      <c r="EL332" s="54"/>
      <c r="EM332" s="54"/>
      <c r="EN332" s="54"/>
      <c r="EO332" s="54"/>
      <c r="EP332" s="54"/>
      <c r="EQ332" s="54"/>
      <c r="ER332" s="54"/>
      <c r="ES332" s="54"/>
      <c r="ET332" s="54"/>
      <c r="EU332" s="54"/>
      <c r="EV332" s="54"/>
      <c r="EW332" s="54"/>
      <c r="EX332" s="54"/>
      <c r="EY332" s="54"/>
      <c r="EZ332" s="54"/>
      <c r="FA332" s="54"/>
      <c r="FB332" s="54"/>
      <c r="FC332" s="54"/>
      <c r="FD332" s="54"/>
      <c r="FE332" s="54"/>
      <c r="FF332" s="54"/>
      <c r="FG332" s="54"/>
      <c r="FH332" s="54"/>
      <c r="FI332" s="54"/>
      <c r="FJ332" s="54"/>
      <c r="FK332" s="54"/>
      <c r="FL332" s="54"/>
      <c r="FM332" s="54"/>
      <c r="FN332" s="54"/>
      <c r="FO332" s="54"/>
      <c r="FP332" s="54"/>
      <c r="FQ332" s="54"/>
      <c r="FR332" s="54"/>
      <c r="FS332" s="54"/>
      <c r="FT332" s="54"/>
      <c r="FU332" s="54"/>
      <c r="FV332" s="54"/>
      <c r="FW332" s="54"/>
      <c r="FX332" s="54"/>
      <c r="FY332" s="54"/>
      <c r="FZ332" s="54"/>
      <c r="GA332" s="54"/>
      <c r="GB332" s="54"/>
      <c r="GC332" s="54"/>
      <c r="GD332" s="54"/>
      <c r="GE332" s="54"/>
      <c r="GF332" s="54"/>
      <c r="GG332" s="54"/>
      <c r="GH332" s="54"/>
      <c r="GI332" s="54"/>
      <c r="GJ332" s="54"/>
      <c r="GK332" s="54"/>
      <c r="GL332" s="54"/>
      <c r="GM332" s="54"/>
      <c r="GN332" s="54"/>
      <c r="GO332" s="54"/>
      <c r="GP332" s="54"/>
      <c r="GQ332" s="54"/>
      <c r="GR332" s="54"/>
      <c r="GS332" s="54"/>
      <c r="GT332" s="54"/>
      <c r="GU332" s="54"/>
      <c r="GV332" s="54"/>
      <c r="GW332" s="54"/>
      <c r="GX332" s="54"/>
      <c r="GY332" s="54"/>
      <c r="GZ332" s="54"/>
      <c r="HA332" s="54"/>
      <c r="HB332" s="54"/>
      <c r="HC332" s="54"/>
      <c r="HD332" s="54"/>
      <c r="HE332" s="54"/>
      <c r="HF332" s="54"/>
      <c r="HG332" s="54"/>
      <c r="HH332" s="54"/>
      <c r="HI332" s="54"/>
      <c r="HJ332" s="54"/>
      <c r="HK332" s="54"/>
      <c r="HL332" s="54"/>
      <c r="HM332" s="54"/>
      <c r="HN332" s="54"/>
      <c r="HO332" s="54"/>
      <c r="HP332" s="54"/>
      <c r="HQ332" s="54"/>
      <c r="HR332" s="54"/>
    </row>
    <row r="333" spans="1:226" s="53" customFormat="1">
      <c r="A333" s="61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4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  <c r="CY333" s="54"/>
      <c r="CZ333" s="54"/>
      <c r="DA333" s="54"/>
      <c r="DB333" s="54"/>
      <c r="DC333" s="54"/>
      <c r="DD333" s="54"/>
      <c r="DE333" s="54"/>
      <c r="DF333" s="54"/>
      <c r="DG333" s="54"/>
      <c r="DH333" s="54"/>
      <c r="DI333" s="54"/>
      <c r="DJ333" s="54"/>
      <c r="DK333" s="54"/>
      <c r="DL333" s="54"/>
      <c r="DM333" s="54"/>
      <c r="DN333" s="54"/>
      <c r="DO333" s="54"/>
      <c r="DP333" s="54"/>
      <c r="DQ333" s="54"/>
      <c r="DR333" s="54"/>
      <c r="DS333" s="54"/>
      <c r="DT333" s="54"/>
      <c r="DU333" s="54"/>
      <c r="DV333" s="54"/>
      <c r="DW333" s="54"/>
      <c r="DX333" s="54"/>
      <c r="DY333" s="54"/>
      <c r="DZ333" s="54"/>
      <c r="EA333" s="54"/>
      <c r="EB333" s="54"/>
      <c r="EC333" s="54"/>
      <c r="ED333" s="54"/>
      <c r="EE333" s="54"/>
      <c r="EF333" s="54"/>
      <c r="EG333" s="54"/>
      <c r="EH333" s="54"/>
      <c r="EI333" s="54"/>
      <c r="EJ333" s="54"/>
      <c r="EK333" s="54"/>
      <c r="EL333" s="54"/>
      <c r="EM333" s="54"/>
      <c r="EN333" s="54"/>
      <c r="EO333" s="54"/>
      <c r="EP333" s="54"/>
      <c r="EQ333" s="54"/>
      <c r="ER333" s="54"/>
      <c r="ES333" s="54"/>
      <c r="ET333" s="54"/>
      <c r="EU333" s="54"/>
      <c r="EV333" s="54"/>
      <c r="EW333" s="54"/>
      <c r="EX333" s="54"/>
      <c r="EY333" s="54"/>
      <c r="EZ333" s="54"/>
      <c r="FA333" s="54"/>
      <c r="FB333" s="54"/>
      <c r="FC333" s="54"/>
      <c r="FD333" s="54"/>
      <c r="FE333" s="54"/>
      <c r="FF333" s="54"/>
      <c r="FG333" s="54"/>
      <c r="FH333" s="54"/>
      <c r="FI333" s="54"/>
      <c r="FJ333" s="54"/>
      <c r="FK333" s="54"/>
      <c r="FL333" s="54"/>
      <c r="FM333" s="54"/>
      <c r="FN333" s="54"/>
      <c r="FO333" s="54"/>
      <c r="FP333" s="54"/>
      <c r="FQ333" s="54"/>
      <c r="FR333" s="54"/>
      <c r="FS333" s="54"/>
      <c r="FT333" s="54"/>
      <c r="FU333" s="54"/>
      <c r="FV333" s="54"/>
      <c r="FW333" s="54"/>
      <c r="FX333" s="54"/>
      <c r="FY333" s="54"/>
      <c r="FZ333" s="54"/>
      <c r="GA333" s="54"/>
      <c r="GB333" s="54"/>
      <c r="GC333" s="54"/>
      <c r="GD333" s="54"/>
      <c r="GE333" s="54"/>
      <c r="GF333" s="54"/>
      <c r="GG333" s="54"/>
      <c r="GH333" s="54"/>
      <c r="GI333" s="54"/>
      <c r="GJ333" s="54"/>
      <c r="GK333" s="54"/>
      <c r="GL333" s="54"/>
      <c r="GM333" s="54"/>
      <c r="GN333" s="54"/>
      <c r="GO333" s="54"/>
      <c r="GP333" s="54"/>
      <c r="GQ333" s="54"/>
      <c r="GR333" s="54"/>
      <c r="GS333" s="54"/>
      <c r="GT333" s="54"/>
      <c r="GU333" s="54"/>
      <c r="GV333" s="54"/>
      <c r="GW333" s="54"/>
      <c r="GX333" s="54"/>
      <c r="GY333" s="54"/>
      <c r="GZ333" s="54"/>
      <c r="HA333" s="54"/>
      <c r="HB333" s="54"/>
      <c r="HC333" s="54"/>
      <c r="HD333" s="54"/>
      <c r="HE333" s="54"/>
      <c r="HF333" s="54"/>
      <c r="HG333" s="54"/>
      <c r="HH333" s="54"/>
      <c r="HI333" s="54"/>
      <c r="HJ333" s="54"/>
      <c r="HK333" s="54"/>
      <c r="HL333" s="54"/>
      <c r="HM333" s="54"/>
      <c r="HN333" s="54"/>
      <c r="HO333" s="54"/>
      <c r="HP333" s="54"/>
      <c r="HQ333" s="54"/>
      <c r="HR333" s="54"/>
    </row>
    <row r="334" spans="1:226" s="53" customFormat="1">
      <c r="A334" s="61"/>
      <c r="AI334" s="54"/>
      <c r="AJ334" s="54"/>
      <c r="AK334" s="54"/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4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  <c r="CY334" s="54"/>
      <c r="CZ334" s="54"/>
      <c r="DA334" s="54"/>
      <c r="DB334" s="54"/>
      <c r="DC334" s="54"/>
      <c r="DD334" s="54"/>
      <c r="DE334" s="54"/>
      <c r="DF334" s="54"/>
      <c r="DG334" s="54"/>
      <c r="DH334" s="54"/>
      <c r="DI334" s="54"/>
      <c r="DJ334" s="54"/>
      <c r="DK334" s="54"/>
      <c r="DL334" s="54"/>
      <c r="DM334" s="54"/>
      <c r="DN334" s="54"/>
      <c r="DO334" s="54"/>
      <c r="DP334" s="54"/>
      <c r="DQ334" s="54"/>
      <c r="DR334" s="54"/>
      <c r="DS334" s="54"/>
      <c r="DT334" s="54"/>
      <c r="DU334" s="54"/>
      <c r="DV334" s="54"/>
      <c r="DW334" s="54"/>
      <c r="DX334" s="54"/>
      <c r="DY334" s="54"/>
      <c r="DZ334" s="54"/>
      <c r="EA334" s="54"/>
      <c r="EB334" s="54"/>
      <c r="EC334" s="54"/>
      <c r="ED334" s="54"/>
      <c r="EE334" s="54"/>
      <c r="EF334" s="54"/>
      <c r="EG334" s="54"/>
      <c r="EH334" s="54"/>
      <c r="EI334" s="54"/>
      <c r="EJ334" s="54"/>
      <c r="EK334" s="54"/>
      <c r="EL334" s="54"/>
      <c r="EM334" s="54"/>
      <c r="EN334" s="54"/>
      <c r="EO334" s="54"/>
      <c r="EP334" s="54"/>
      <c r="EQ334" s="54"/>
      <c r="ER334" s="54"/>
      <c r="ES334" s="54"/>
      <c r="ET334" s="54"/>
      <c r="EU334" s="54"/>
      <c r="EV334" s="54"/>
      <c r="EW334" s="54"/>
      <c r="EX334" s="54"/>
      <c r="EY334" s="54"/>
      <c r="EZ334" s="54"/>
      <c r="FA334" s="54"/>
      <c r="FB334" s="54"/>
      <c r="FC334" s="54"/>
      <c r="FD334" s="54"/>
      <c r="FE334" s="54"/>
      <c r="FF334" s="54"/>
      <c r="FG334" s="54"/>
      <c r="FH334" s="54"/>
      <c r="FI334" s="54"/>
      <c r="FJ334" s="54"/>
      <c r="FK334" s="54"/>
      <c r="FL334" s="54"/>
      <c r="FM334" s="54"/>
      <c r="FN334" s="54"/>
      <c r="FO334" s="54"/>
      <c r="FP334" s="54"/>
      <c r="FQ334" s="54"/>
      <c r="FR334" s="54"/>
      <c r="FS334" s="54"/>
      <c r="FT334" s="54"/>
      <c r="FU334" s="54"/>
      <c r="FV334" s="54"/>
      <c r="FW334" s="54"/>
      <c r="FX334" s="54"/>
      <c r="FY334" s="54"/>
      <c r="FZ334" s="54"/>
      <c r="GA334" s="54"/>
      <c r="GB334" s="54"/>
      <c r="GC334" s="54"/>
      <c r="GD334" s="54"/>
      <c r="GE334" s="54"/>
      <c r="GF334" s="54"/>
      <c r="GG334" s="54"/>
      <c r="GH334" s="54"/>
      <c r="GI334" s="54"/>
      <c r="GJ334" s="54"/>
      <c r="GK334" s="54"/>
      <c r="GL334" s="54"/>
      <c r="GM334" s="54"/>
      <c r="GN334" s="54"/>
      <c r="GO334" s="54"/>
      <c r="GP334" s="54"/>
      <c r="GQ334" s="54"/>
      <c r="GR334" s="54"/>
      <c r="GS334" s="54"/>
      <c r="GT334" s="54"/>
      <c r="GU334" s="54"/>
      <c r="GV334" s="54"/>
      <c r="GW334" s="54"/>
      <c r="GX334" s="54"/>
      <c r="GY334" s="54"/>
      <c r="GZ334" s="54"/>
      <c r="HA334" s="54"/>
      <c r="HB334" s="54"/>
      <c r="HC334" s="54"/>
      <c r="HD334" s="54"/>
      <c r="HE334" s="54"/>
      <c r="HF334" s="54"/>
      <c r="HG334" s="54"/>
      <c r="HH334" s="54"/>
      <c r="HI334" s="54"/>
      <c r="HJ334" s="54"/>
      <c r="HK334" s="54"/>
      <c r="HL334" s="54"/>
      <c r="HM334" s="54"/>
      <c r="HN334" s="54"/>
      <c r="HO334" s="54"/>
      <c r="HP334" s="54"/>
      <c r="HQ334" s="54"/>
      <c r="HR334" s="54"/>
    </row>
    <row r="335" spans="1:226" s="53" customFormat="1">
      <c r="A335" s="61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4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  <c r="CY335" s="54"/>
      <c r="CZ335" s="54"/>
      <c r="DA335" s="54"/>
      <c r="DB335" s="54"/>
      <c r="DC335" s="54"/>
      <c r="DD335" s="54"/>
      <c r="DE335" s="54"/>
      <c r="DF335" s="54"/>
      <c r="DG335" s="54"/>
      <c r="DH335" s="54"/>
      <c r="DI335" s="54"/>
      <c r="DJ335" s="54"/>
      <c r="DK335" s="54"/>
      <c r="DL335" s="54"/>
      <c r="DM335" s="54"/>
      <c r="DN335" s="54"/>
      <c r="DO335" s="54"/>
      <c r="DP335" s="54"/>
      <c r="DQ335" s="54"/>
      <c r="DR335" s="54"/>
      <c r="DS335" s="54"/>
      <c r="DT335" s="54"/>
      <c r="DU335" s="54"/>
      <c r="DV335" s="54"/>
      <c r="DW335" s="54"/>
      <c r="DX335" s="54"/>
      <c r="DY335" s="54"/>
      <c r="DZ335" s="54"/>
      <c r="EA335" s="54"/>
      <c r="EB335" s="54"/>
      <c r="EC335" s="54"/>
      <c r="ED335" s="54"/>
      <c r="EE335" s="54"/>
      <c r="EF335" s="54"/>
      <c r="EG335" s="54"/>
      <c r="EH335" s="54"/>
      <c r="EI335" s="54"/>
      <c r="EJ335" s="54"/>
      <c r="EK335" s="54"/>
      <c r="EL335" s="54"/>
      <c r="EM335" s="54"/>
      <c r="EN335" s="54"/>
      <c r="EO335" s="54"/>
      <c r="EP335" s="54"/>
      <c r="EQ335" s="54"/>
      <c r="ER335" s="54"/>
      <c r="ES335" s="54"/>
      <c r="ET335" s="54"/>
      <c r="EU335" s="54"/>
      <c r="EV335" s="54"/>
      <c r="EW335" s="54"/>
      <c r="EX335" s="54"/>
      <c r="EY335" s="54"/>
      <c r="EZ335" s="54"/>
      <c r="FA335" s="54"/>
      <c r="FB335" s="54"/>
      <c r="FC335" s="54"/>
      <c r="FD335" s="54"/>
      <c r="FE335" s="54"/>
      <c r="FF335" s="54"/>
      <c r="FG335" s="54"/>
      <c r="FH335" s="54"/>
      <c r="FI335" s="54"/>
      <c r="FJ335" s="54"/>
      <c r="FK335" s="54"/>
      <c r="FL335" s="54"/>
      <c r="FM335" s="54"/>
      <c r="FN335" s="54"/>
      <c r="FO335" s="54"/>
      <c r="FP335" s="54"/>
      <c r="FQ335" s="54"/>
      <c r="FR335" s="54"/>
      <c r="FS335" s="54"/>
      <c r="FT335" s="54"/>
      <c r="FU335" s="54"/>
      <c r="FV335" s="54"/>
      <c r="FW335" s="54"/>
      <c r="FX335" s="54"/>
      <c r="FY335" s="54"/>
      <c r="FZ335" s="54"/>
      <c r="GA335" s="54"/>
      <c r="GB335" s="54"/>
      <c r="GC335" s="54"/>
      <c r="GD335" s="54"/>
      <c r="GE335" s="54"/>
      <c r="GF335" s="54"/>
      <c r="GG335" s="54"/>
      <c r="GH335" s="54"/>
      <c r="GI335" s="54"/>
      <c r="GJ335" s="54"/>
      <c r="GK335" s="54"/>
      <c r="GL335" s="54"/>
      <c r="GM335" s="54"/>
      <c r="GN335" s="54"/>
      <c r="GO335" s="54"/>
      <c r="GP335" s="54"/>
      <c r="GQ335" s="54"/>
      <c r="GR335" s="54"/>
      <c r="GS335" s="54"/>
      <c r="GT335" s="54"/>
      <c r="GU335" s="54"/>
      <c r="GV335" s="54"/>
      <c r="GW335" s="54"/>
      <c r="GX335" s="54"/>
      <c r="GY335" s="54"/>
      <c r="GZ335" s="54"/>
      <c r="HA335" s="54"/>
      <c r="HB335" s="54"/>
      <c r="HC335" s="54"/>
      <c r="HD335" s="54"/>
      <c r="HE335" s="54"/>
      <c r="HF335" s="54"/>
      <c r="HG335" s="54"/>
      <c r="HH335" s="54"/>
      <c r="HI335" s="54"/>
      <c r="HJ335" s="54"/>
      <c r="HK335" s="54"/>
      <c r="HL335" s="54"/>
      <c r="HM335" s="54"/>
      <c r="HN335" s="54"/>
      <c r="HO335" s="54"/>
      <c r="HP335" s="54"/>
      <c r="HQ335" s="54"/>
      <c r="HR335" s="54"/>
    </row>
    <row r="336" spans="1:226" s="53" customFormat="1">
      <c r="A336" s="61"/>
      <c r="AI336" s="54"/>
      <c r="AJ336" s="54"/>
      <c r="AK336" s="54"/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4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  <c r="CY336" s="54"/>
      <c r="CZ336" s="54"/>
      <c r="DA336" s="54"/>
      <c r="DB336" s="54"/>
      <c r="DC336" s="54"/>
      <c r="DD336" s="54"/>
      <c r="DE336" s="54"/>
      <c r="DF336" s="54"/>
      <c r="DG336" s="54"/>
      <c r="DH336" s="54"/>
      <c r="DI336" s="54"/>
      <c r="DJ336" s="54"/>
      <c r="DK336" s="54"/>
      <c r="DL336" s="54"/>
      <c r="DM336" s="54"/>
      <c r="DN336" s="54"/>
      <c r="DO336" s="54"/>
      <c r="DP336" s="54"/>
      <c r="DQ336" s="54"/>
      <c r="DR336" s="54"/>
      <c r="DS336" s="54"/>
      <c r="DT336" s="54"/>
      <c r="DU336" s="54"/>
      <c r="DV336" s="54"/>
      <c r="DW336" s="54"/>
      <c r="DX336" s="54"/>
      <c r="DY336" s="54"/>
      <c r="DZ336" s="54"/>
      <c r="EA336" s="54"/>
      <c r="EB336" s="54"/>
      <c r="EC336" s="54"/>
      <c r="ED336" s="54"/>
      <c r="EE336" s="54"/>
      <c r="EF336" s="54"/>
      <c r="EG336" s="54"/>
      <c r="EH336" s="54"/>
      <c r="EI336" s="54"/>
      <c r="EJ336" s="54"/>
      <c r="EK336" s="54"/>
      <c r="EL336" s="54"/>
      <c r="EM336" s="54"/>
      <c r="EN336" s="54"/>
      <c r="EO336" s="54"/>
      <c r="EP336" s="54"/>
      <c r="EQ336" s="54"/>
      <c r="ER336" s="54"/>
      <c r="ES336" s="54"/>
      <c r="ET336" s="54"/>
      <c r="EU336" s="54"/>
      <c r="EV336" s="54"/>
      <c r="EW336" s="54"/>
      <c r="EX336" s="54"/>
      <c r="EY336" s="54"/>
      <c r="EZ336" s="54"/>
      <c r="FA336" s="54"/>
      <c r="FB336" s="54"/>
      <c r="FC336" s="54"/>
      <c r="FD336" s="54"/>
      <c r="FE336" s="54"/>
      <c r="FF336" s="54"/>
      <c r="FG336" s="54"/>
      <c r="FH336" s="54"/>
      <c r="FI336" s="54"/>
      <c r="FJ336" s="54"/>
      <c r="FK336" s="54"/>
      <c r="FL336" s="54"/>
      <c r="FM336" s="54"/>
      <c r="FN336" s="54"/>
      <c r="FO336" s="54"/>
      <c r="FP336" s="54"/>
      <c r="FQ336" s="54"/>
      <c r="FR336" s="54"/>
      <c r="FS336" s="54"/>
      <c r="FT336" s="54"/>
      <c r="FU336" s="54"/>
      <c r="FV336" s="54"/>
      <c r="FW336" s="54"/>
      <c r="FX336" s="54"/>
      <c r="FY336" s="54"/>
      <c r="FZ336" s="54"/>
      <c r="GA336" s="54"/>
      <c r="GB336" s="54"/>
      <c r="GC336" s="54"/>
      <c r="GD336" s="54"/>
      <c r="GE336" s="54"/>
      <c r="GF336" s="54"/>
      <c r="GG336" s="54"/>
      <c r="GH336" s="54"/>
      <c r="GI336" s="54"/>
      <c r="GJ336" s="54"/>
      <c r="GK336" s="54"/>
      <c r="GL336" s="54"/>
      <c r="GM336" s="54"/>
      <c r="GN336" s="54"/>
      <c r="GO336" s="54"/>
      <c r="GP336" s="54"/>
      <c r="GQ336" s="54"/>
      <c r="GR336" s="54"/>
      <c r="GS336" s="54"/>
      <c r="GT336" s="54"/>
      <c r="GU336" s="54"/>
      <c r="GV336" s="54"/>
      <c r="GW336" s="54"/>
      <c r="GX336" s="54"/>
      <c r="GY336" s="54"/>
      <c r="GZ336" s="54"/>
      <c r="HA336" s="54"/>
      <c r="HB336" s="54"/>
      <c r="HC336" s="54"/>
      <c r="HD336" s="54"/>
      <c r="HE336" s="54"/>
      <c r="HF336" s="54"/>
      <c r="HG336" s="54"/>
      <c r="HH336" s="54"/>
      <c r="HI336" s="54"/>
      <c r="HJ336" s="54"/>
      <c r="HK336" s="54"/>
      <c r="HL336" s="54"/>
      <c r="HM336" s="54"/>
      <c r="HN336" s="54"/>
      <c r="HO336" s="54"/>
      <c r="HP336" s="54"/>
      <c r="HQ336" s="54"/>
      <c r="HR336" s="54"/>
    </row>
    <row r="337" spans="1:226" s="53" customFormat="1">
      <c r="A337" s="61"/>
      <c r="AI337" s="54"/>
      <c r="AJ337" s="54"/>
      <c r="AK337" s="54"/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4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  <c r="CY337" s="54"/>
      <c r="CZ337" s="54"/>
      <c r="DA337" s="54"/>
      <c r="DB337" s="54"/>
      <c r="DC337" s="54"/>
      <c r="DD337" s="54"/>
      <c r="DE337" s="54"/>
      <c r="DF337" s="54"/>
      <c r="DG337" s="54"/>
      <c r="DH337" s="54"/>
      <c r="DI337" s="54"/>
      <c r="DJ337" s="54"/>
      <c r="DK337" s="54"/>
      <c r="DL337" s="54"/>
      <c r="DM337" s="54"/>
      <c r="DN337" s="54"/>
      <c r="DO337" s="54"/>
      <c r="DP337" s="54"/>
      <c r="DQ337" s="54"/>
      <c r="DR337" s="54"/>
      <c r="DS337" s="54"/>
      <c r="DT337" s="54"/>
      <c r="DU337" s="54"/>
      <c r="DV337" s="54"/>
      <c r="DW337" s="54"/>
      <c r="DX337" s="54"/>
      <c r="DY337" s="54"/>
      <c r="DZ337" s="54"/>
      <c r="EA337" s="54"/>
      <c r="EB337" s="54"/>
      <c r="EC337" s="54"/>
      <c r="ED337" s="54"/>
      <c r="EE337" s="54"/>
      <c r="EF337" s="54"/>
      <c r="EG337" s="54"/>
      <c r="EH337" s="54"/>
      <c r="EI337" s="54"/>
      <c r="EJ337" s="54"/>
      <c r="EK337" s="54"/>
      <c r="EL337" s="54"/>
      <c r="EM337" s="54"/>
      <c r="EN337" s="54"/>
      <c r="EO337" s="54"/>
      <c r="EP337" s="54"/>
      <c r="EQ337" s="54"/>
      <c r="ER337" s="54"/>
      <c r="ES337" s="54"/>
      <c r="ET337" s="54"/>
      <c r="EU337" s="54"/>
      <c r="EV337" s="54"/>
      <c r="EW337" s="54"/>
      <c r="EX337" s="54"/>
      <c r="EY337" s="54"/>
      <c r="EZ337" s="54"/>
      <c r="FA337" s="54"/>
      <c r="FB337" s="54"/>
      <c r="FC337" s="54"/>
      <c r="FD337" s="54"/>
      <c r="FE337" s="54"/>
      <c r="FF337" s="54"/>
      <c r="FG337" s="54"/>
      <c r="FH337" s="54"/>
      <c r="FI337" s="54"/>
      <c r="FJ337" s="54"/>
      <c r="FK337" s="54"/>
      <c r="FL337" s="54"/>
      <c r="FM337" s="54"/>
      <c r="FN337" s="54"/>
      <c r="FO337" s="54"/>
      <c r="FP337" s="54"/>
      <c r="FQ337" s="54"/>
      <c r="FR337" s="54"/>
      <c r="FS337" s="54"/>
      <c r="FT337" s="54"/>
      <c r="FU337" s="54"/>
      <c r="FV337" s="54"/>
      <c r="FW337" s="54"/>
      <c r="FX337" s="54"/>
      <c r="FY337" s="54"/>
      <c r="FZ337" s="54"/>
      <c r="GA337" s="54"/>
      <c r="GB337" s="54"/>
      <c r="GC337" s="54"/>
      <c r="GD337" s="54"/>
      <c r="GE337" s="54"/>
      <c r="GF337" s="54"/>
      <c r="GG337" s="54"/>
      <c r="GH337" s="54"/>
      <c r="GI337" s="54"/>
      <c r="GJ337" s="54"/>
      <c r="GK337" s="54"/>
      <c r="GL337" s="54"/>
      <c r="GM337" s="54"/>
      <c r="GN337" s="54"/>
      <c r="GO337" s="54"/>
      <c r="GP337" s="54"/>
      <c r="GQ337" s="54"/>
      <c r="GR337" s="54"/>
      <c r="GS337" s="54"/>
      <c r="GT337" s="54"/>
      <c r="GU337" s="54"/>
      <c r="GV337" s="54"/>
      <c r="GW337" s="54"/>
      <c r="GX337" s="54"/>
      <c r="GY337" s="54"/>
      <c r="GZ337" s="54"/>
      <c r="HA337" s="54"/>
      <c r="HB337" s="54"/>
      <c r="HC337" s="54"/>
      <c r="HD337" s="54"/>
      <c r="HE337" s="54"/>
      <c r="HF337" s="54"/>
      <c r="HG337" s="54"/>
      <c r="HH337" s="54"/>
      <c r="HI337" s="54"/>
      <c r="HJ337" s="54"/>
      <c r="HK337" s="54"/>
      <c r="HL337" s="54"/>
      <c r="HM337" s="54"/>
      <c r="HN337" s="54"/>
      <c r="HO337" s="54"/>
      <c r="HP337" s="54"/>
      <c r="HQ337" s="54"/>
      <c r="HR337" s="54"/>
    </row>
    <row r="338" spans="1:226" s="53" customFormat="1">
      <c r="A338" s="61"/>
      <c r="AI338" s="54"/>
      <c r="AJ338" s="54"/>
      <c r="AK338" s="54"/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4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  <c r="CY338" s="54"/>
      <c r="CZ338" s="54"/>
      <c r="DA338" s="54"/>
      <c r="DB338" s="54"/>
      <c r="DC338" s="54"/>
      <c r="DD338" s="54"/>
      <c r="DE338" s="54"/>
      <c r="DF338" s="54"/>
      <c r="DG338" s="54"/>
      <c r="DH338" s="54"/>
      <c r="DI338" s="54"/>
      <c r="DJ338" s="54"/>
      <c r="DK338" s="54"/>
      <c r="DL338" s="54"/>
      <c r="DM338" s="54"/>
      <c r="DN338" s="54"/>
      <c r="DO338" s="54"/>
      <c r="DP338" s="54"/>
      <c r="DQ338" s="54"/>
      <c r="DR338" s="54"/>
      <c r="DS338" s="54"/>
      <c r="DT338" s="54"/>
      <c r="DU338" s="54"/>
      <c r="DV338" s="54"/>
      <c r="DW338" s="54"/>
      <c r="DX338" s="54"/>
      <c r="DY338" s="54"/>
      <c r="DZ338" s="54"/>
      <c r="EA338" s="54"/>
      <c r="EB338" s="54"/>
      <c r="EC338" s="54"/>
      <c r="ED338" s="54"/>
      <c r="EE338" s="54"/>
      <c r="EF338" s="54"/>
      <c r="EG338" s="54"/>
      <c r="EH338" s="54"/>
      <c r="EI338" s="54"/>
      <c r="EJ338" s="54"/>
      <c r="EK338" s="54"/>
      <c r="EL338" s="54"/>
      <c r="EM338" s="54"/>
      <c r="EN338" s="54"/>
      <c r="EO338" s="54"/>
      <c r="EP338" s="54"/>
      <c r="EQ338" s="54"/>
      <c r="ER338" s="54"/>
      <c r="ES338" s="54"/>
      <c r="ET338" s="54"/>
      <c r="EU338" s="54"/>
      <c r="EV338" s="54"/>
      <c r="EW338" s="54"/>
      <c r="EX338" s="54"/>
      <c r="EY338" s="54"/>
      <c r="EZ338" s="54"/>
      <c r="FA338" s="54"/>
      <c r="FB338" s="54"/>
      <c r="FC338" s="54"/>
      <c r="FD338" s="54"/>
      <c r="FE338" s="54"/>
      <c r="FF338" s="54"/>
      <c r="FG338" s="54"/>
      <c r="FH338" s="54"/>
      <c r="FI338" s="54"/>
      <c r="FJ338" s="54"/>
      <c r="FK338" s="54"/>
      <c r="FL338" s="54"/>
      <c r="FM338" s="54"/>
      <c r="FN338" s="54"/>
      <c r="FO338" s="54"/>
      <c r="FP338" s="54"/>
      <c r="FQ338" s="54"/>
      <c r="FR338" s="54"/>
      <c r="FS338" s="54"/>
      <c r="FT338" s="54"/>
      <c r="FU338" s="54"/>
      <c r="FV338" s="54"/>
      <c r="FW338" s="54"/>
      <c r="FX338" s="54"/>
      <c r="FY338" s="54"/>
      <c r="FZ338" s="54"/>
      <c r="GA338" s="54"/>
      <c r="GB338" s="54"/>
      <c r="GC338" s="54"/>
      <c r="GD338" s="54"/>
      <c r="GE338" s="54"/>
      <c r="GF338" s="54"/>
      <c r="GG338" s="54"/>
      <c r="GH338" s="54"/>
      <c r="GI338" s="54"/>
      <c r="GJ338" s="54"/>
      <c r="GK338" s="54"/>
      <c r="GL338" s="54"/>
      <c r="GM338" s="54"/>
      <c r="GN338" s="54"/>
      <c r="GO338" s="54"/>
      <c r="GP338" s="54"/>
      <c r="GQ338" s="54"/>
      <c r="GR338" s="54"/>
      <c r="GS338" s="54"/>
      <c r="GT338" s="54"/>
      <c r="GU338" s="54"/>
      <c r="GV338" s="54"/>
      <c r="GW338" s="54"/>
      <c r="GX338" s="54"/>
      <c r="GY338" s="54"/>
      <c r="GZ338" s="54"/>
      <c r="HA338" s="54"/>
      <c r="HB338" s="54"/>
      <c r="HC338" s="54"/>
      <c r="HD338" s="54"/>
      <c r="HE338" s="54"/>
      <c r="HF338" s="54"/>
      <c r="HG338" s="54"/>
      <c r="HH338" s="54"/>
      <c r="HI338" s="54"/>
      <c r="HJ338" s="54"/>
      <c r="HK338" s="54"/>
      <c r="HL338" s="54"/>
      <c r="HM338" s="54"/>
      <c r="HN338" s="54"/>
      <c r="HO338" s="54"/>
      <c r="HP338" s="54"/>
      <c r="HQ338" s="54"/>
      <c r="HR338" s="54"/>
    </row>
    <row r="339" spans="1:226" s="53" customFormat="1">
      <c r="A339" s="61"/>
      <c r="AI339" s="54"/>
      <c r="AJ339" s="54"/>
      <c r="AK339" s="54"/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4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  <c r="CY339" s="54"/>
      <c r="CZ339" s="54"/>
      <c r="DA339" s="54"/>
      <c r="DB339" s="54"/>
      <c r="DC339" s="54"/>
      <c r="DD339" s="54"/>
      <c r="DE339" s="54"/>
      <c r="DF339" s="54"/>
      <c r="DG339" s="54"/>
      <c r="DH339" s="54"/>
      <c r="DI339" s="54"/>
      <c r="DJ339" s="54"/>
      <c r="DK339" s="54"/>
      <c r="DL339" s="54"/>
      <c r="DM339" s="54"/>
      <c r="DN339" s="54"/>
      <c r="DO339" s="54"/>
      <c r="DP339" s="54"/>
      <c r="DQ339" s="54"/>
      <c r="DR339" s="54"/>
      <c r="DS339" s="54"/>
      <c r="DT339" s="54"/>
      <c r="DU339" s="54"/>
      <c r="DV339" s="54"/>
      <c r="DW339" s="54"/>
      <c r="DX339" s="54"/>
      <c r="DY339" s="54"/>
      <c r="DZ339" s="54"/>
      <c r="EA339" s="54"/>
      <c r="EB339" s="54"/>
      <c r="EC339" s="54"/>
      <c r="ED339" s="54"/>
      <c r="EE339" s="54"/>
      <c r="EF339" s="54"/>
      <c r="EG339" s="54"/>
      <c r="EH339" s="54"/>
      <c r="EI339" s="54"/>
      <c r="EJ339" s="54"/>
      <c r="EK339" s="54"/>
      <c r="EL339" s="54"/>
      <c r="EM339" s="54"/>
      <c r="EN339" s="54"/>
      <c r="EO339" s="54"/>
      <c r="EP339" s="54"/>
      <c r="EQ339" s="54"/>
      <c r="ER339" s="54"/>
      <c r="ES339" s="54"/>
      <c r="ET339" s="54"/>
      <c r="EU339" s="54"/>
      <c r="EV339" s="54"/>
      <c r="EW339" s="54"/>
      <c r="EX339" s="54"/>
      <c r="EY339" s="54"/>
      <c r="EZ339" s="54"/>
      <c r="FA339" s="54"/>
      <c r="FB339" s="54"/>
      <c r="FC339" s="54"/>
      <c r="FD339" s="54"/>
      <c r="FE339" s="54"/>
      <c r="FF339" s="54"/>
      <c r="FG339" s="54"/>
      <c r="FH339" s="54"/>
      <c r="FI339" s="54"/>
      <c r="FJ339" s="54"/>
      <c r="FK339" s="54"/>
      <c r="FL339" s="54"/>
      <c r="FM339" s="54"/>
      <c r="FN339" s="54"/>
      <c r="FO339" s="54"/>
      <c r="FP339" s="54"/>
      <c r="FQ339" s="54"/>
      <c r="FR339" s="54"/>
      <c r="FS339" s="54"/>
      <c r="FT339" s="54"/>
      <c r="FU339" s="54"/>
      <c r="FV339" s="54"/>
      <c r="FW339" s="54"/>
      <c r="FX339" s="54"/>
      <c r="FY339" s="54"/>
      <c r="FZ339" s="54"/>
      <c r="GA339" s="54"/>
      <c r="GB339" s="54"/>
      <c r="GC339" s="54"/>
      <c r="GD339" s="54"/>
      <c r="GE339" s="54"/>
      <c r="GF339" s="54"/>
      <c r="GG339" s="54"/>
      <c r="GH339" s="54"/>
      <c r="GI339" s="54"/>
      <c r="GJ339" s="54"/>
      <c r="GK339" s="54"/>
      <c r="GL339" s="54"/>
      <c r="GM339" s="54"/>
      <c r="GN339" s="54"/>
      <c r="GO339" s="54"/>
      <c r="GP339" s="54"/>
      <c r="GQ339" s="54"/>
      <c r="GR339" s="54"/>
      <c r="GS339" s="54"/>
      <c r="GT339" s="54"/>
      <c r="GU339" s="54"/>
      <c r="GV339" s="54"/>
      <c r="GW339" s="54"/>
      <c r="GX339" s="54"/>
      <c r="GY339" s="54"/>
      <c r="GZ339" s="54"/>
      <c r="HA339" s="54"/>
      <c r="HB339" s="54"/>
      <c r="HC339" s="54"/>
      <c r="HD339" s="54"/>
      <c r="HE339" s="54"/>
      <c r="HF339" s="54"/>
      <c r="HG339" s="54"/>
      <c r="HH339" s="54"/>
      <c r="HI339" s="54"/>
      <c r="HJ339" s="54"/>
      <c r="HK339" s="54"/>
      <c r="HL339" s="54"/>
      <c r="HM339" s="54"/>
      <c r="HN339" s="54"/>
      <c r="HO339" s="54"/>
      <c r="HP339" s="54"/>
      <c r="HQ339" s="54"/>
      <c r="HR339" s="54"/>
    </row>
    <row r="340" spans="1:226" s="53" customFormat="1">
      <c r="A340" s="61"/>
      <c r="AI340" s="54"/>
      <c r="AJ340" s="54"/>
      <c r="AK340" s="54"/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4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  <c r="CY340" s="54"/>
      <c r="CZ340" s="54"/>
      <c r="DA340" s="54"/>
      <c r="DB340" s="54"/>
      <c r="DC340" s="54"/>
      <c r="DD340" s="54"/>
      <c r="DE340" s="54"/>
      <c r="DF340" s="54"/>
      <c r="DG340" s="54"/>
      <c r="DH340" s="54"/>
      <c r="DI340" s="54"/>
      <c r="DJ340" s="54"/>
      <c r="DK340" s="54"/>
      <c r="DL340" s="54"/>
      <c r="DM340" s="54"/>
      <c r="DN340" s="54"/>
      <c r="DO340" s="54"/>
      <c r="DP340" s="54"/>
      <c r="DQ340" s="54"/>
      <c r="DR340" s="54"/>
      <c r="DS340" s="54"/>
      <c r="DT340" s="54"/>
      <c r="DU340" s="54"/>
      <c r="DV340" s="54"/>
      <c r="DW340" s="54"/>
      <c r="DX340" s="54"/>
      <c r="DY340" s="54"/>
      <c r="DZ340" s="54"/>
      <c r="EA340" s="54"/>
      <c r="EB340" s="54"/>
      <c r="EC340" s="54"/>
      <c r="ED340" s="54"/>
      <c r="EE340" s="54"/>
      <c r="EF340" s="54"/>
      <c r="EG340" s="54"/>
      <c r="EH340" s="54"/>
      <c r="EI340" s="54"/>
      <c r="EJ340" s="54"/>
      <c r="EK340" s="54"/>
      <c r="EL340" s="54"/>
      <c r="EM340" s="54"/>
      <c r="EN340" s="54"/>
      <c r="EO340" s="54"/>
      <c r="EP340" s="54"/>
      <c r="EQ340" s="54"/>
      <c r="ER340" s="54"/>
      <c r="ES340" s="54"/>
      <c r="ET340" s="54"/>
      <c r="EU340" s="54"/>
      <c r="EV340" s="54"/>
      <c r="EW340" s="54"/>
      <c r="EX340" s="54"/>
      <c r="EY340" s="54"/>
      <c r="EZ340" s="54"/>
      <c r="FA340" s="54"/>
      <c r="FB340" s="54"/>
      <c r="FC340" s="54"/>
      <c r="FD340" s="54"/>
      <c r="FE340" s="54"/>
      <c r="FF340" s="54"/>
      <c r="FG340" s="54"/>
      <c r="FH340" s="54"/>
      <c r="FI340" s="54"/>
      <c r="FJ340" s="54"/>
      <c r="FK340" s="54"/>
      <c r="FL340" s="54"/>
      <c r="FM340" s="54"/>
      <c r="FN340" s="54"/>
      <c r="FO340" s="54"/>
      <c r="FP340" s="54"/>
      <c r="FQ340" s="54"/>
      <c r="FR340" s="54"/>
      <c r="FS340" s="54"/>
      <c r="FT340" s="54"/>
      <c r="FU340" s="54"/>
      <c r="FV340" s="54"/>
      <c r="FW340" s="54"/>
      <c r="FX340" s="54"/>
      <c r="FY340" s="54"/>
      <c r="FZ340" s="54"/>
      <c r="GA340" s="54"/>
      <c r="GB340" s="54"/>
      <c r="GC340" s="54"/>
      <c r="GD340" s="54"/>
      <c r="GE340" s="54"/>
      <c r="GF340" s="54"/>
      <c r="GG340" s="54"/>
      <c r="GH340" s="54"/>
      <c r="GI340" s="54"/>
      <c r="GJ340" s="54"/>
      <c r="GK340" s="54"/>
      <c r="GL340" s="54"/>
      <c r="GM340" s="54"/>
      <c r="GN340" s="54"/>
      <c r="GO340" s="54"/>
      <c r="GP340" s="54"/>
      <c r="GQ340" s="54"/>
      <c r="GR340" s="54"/>
      <c r="GS340" s="54"/>
      <c r="GT340" s="54"/>
      <c r="GU340" s="54"/>
      <c r="GV340" s="54"/>
      <c r="GW340" s="54"/>
      <c r="GX340" s="54"/>
      <c r="GY340" s="54"/>
      <c r="GZ340" s="54"/>
      <c r="HA340" s="54"/>
      <c r="HB340" s="54"/>
      <c r="HC340" s="54"/>
      <c r="HD340" s="54"/>
      <c r="HE340" s="54"/>
      <c r="HF340" s="54"/>
      <c r="HG340" s="54"/>
      <c r="HH340" s="54"/>
      <c r="HI340" s="54"/>
      <c r="HJ340" s="54"/>
      <c r="HK340" s="54"/>
      <c r="HL340" s="54"/>
      <c r="HM340" s="54"/>
      <c r="HN340" s="54"/>
      <c r="HO340" s="54"/>
      <c r="HP340" s="54"/>
      <c r="HQ340" s="54"/>
      <c r="HR340" s="54"/>
    </row>
    <row r="341" spans="1:226" s="53" customFormat="1">
      <c r="A341" s="61"/>
      <c r="AI341" s="54"/>
      <c r="AJ341" s="54"/>
      <c r="AK341" s="54"/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4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  <c r="CY341" s="54"/>
      <c r="CZ341" s="54"/>
      <c r="DA341" s="54"/>
      <c r="DB341" s="54"/>
      <c r="DC341" s="54"/>
      <c r="DD341" s="54"/>
      <c r="DE341" s="54"/>
      <c r="DF341" s="54"/>
      <c r="DG341" s="54"/>
      <c r="DH341" s="54"/>
      <c r="DI341" s="54"/>
      <c r="DJ341" s="54"/>
      <c r="DK341" s="54"/>
      <c r="DL341" s="54"/>
      <c r="DM341" s="54"/>
      <c r="DN341" s="54"/>
      <c r="DO341" s="54"/>
      <c r="DP341" s="54"/>
      <c r="DQ341" s="54"/>
      <c r="DR341" s="54"/>
      <c r="DS341" s="54"/>
      <c r="DT341" s="54"/>
      <c r="DU341" s="54"/>
      <c r="DV341" s="54"/>
      <c r="DW341" s="54"/>
      <c r="DX341" s="54"/>
      <c r="DY341" s="54"/>
      <c r="DZ341" s="54"/>
      <c r="EA341" s="54"/>
      <c r="EB341" s="54"/>
      <c r="EC341" s="54"/>
      <c r="ED341" s="54"/>
      <c r="EE341" s="54"/>
      <c r="EF341" s="54"/>
      <c r="EG341" s="54"/>
      <c r="EH341" s="54"/>
      <c r="EI341" s="54"/>
      <c r="EJ341" s="54"/>
      <c r="EK341" s="54"/>
      <c r="EL341" s="54"/>
      <c r="EM341" s="54"/>
      <c r="EN341" s="54"/>
      <c r="EO341" s="54"/>
      <c r="EP341" s="54"/>
      <c r="EQ341" s="54"/>
      <c r="ER341" s="54"/>
      <c r="ES341" s="54"/>
      <c r="ET341" s="54"/>
      <c r="EU341" s="54"/>
      <c r="EV341" s="54"/>
      <c r="EW341" s="54"/>
      <c r="EX341" s="54"/>
      <c r="EY341" s="54"/>
      <c r="EZ341" s="54"/>
      <c r="FA341" s="54"/>
      <c r="FB341" s="54"/>
      <c r="FC341" s="54"/>
      <c r="FD341" s="54"/>
      <c r="FE341" s="54"/>
      <c r="FF341" s="54"/>
      <c r="FG341" s="54"/>
      <c r="FH341" s="54"/>
      <c r="FI341" s="54"/>
      <c r="FJ341" s="54"/>
      <c r="FK341" s="54"/>
      <c r="FL341" s="54"/>
      <c r="FM341" s="54"/>
      <c r="FN341" s="54"/>
      <c r="FO341" s="54"/>
      <c r="FP341" s="54"/>
      <c r="FQ341" s="54"/>
      <c r="FR341" s="54"/>
      <c r="FS341" s="54"/>
      <c r="FT341" s="54"/>
      <c r="FU341" s="54"/>
      <c r="FV341" s="54"/>
      <c r="FW341" s="54"/>
      <c r="FX341" s="54"/>
      <c r="FY341" s="54"/>
      <c r="FZ341" s="54"/>
      <c r="GA341" s="54"/>
      <c r="GB341" s="54"/>
      <c r="GC341" s="54"/>
      <c r="GD341" s="54"/>
      <c r="GE341" s="54"/>
      <c r="GF341" s="54"/>
      <c r="GG341" s="54"/>
      <c r="GH341" s="54"/>
      <c r="GI341" s="54"/>
      <c r="GJ341" s="54"/>
      <c r="GK341" s="54"/>
      <c r="GL341" s="54"/>
      <c r="GM341" s="54"/>
      <c r="GN341" s="54"/>
      <c r="GO341" s="54"/>
      <c r="GP341" s="54"/>
      <c r="GQ341" s="54"/>
      <c r="GR341" s="54"/>
      <c r="GS341" s="54"/>
      <c r="GT341" s="54"/>
      <c r="GU341" s="54"/>
      <c r="GV341" s="54"/>
      <c r="GW341" s="54"/>
      <c r="GX341" s="54"/>
      <c r="GY341" s="54"/>
      <c r="GZ341" s="54"/>
      <c r="HA341" s="54"/>
      <c r="HB341" s="54"/>
      <c r="HC341" s="54"/>
      <c r="HD341" s="54"/>
      <c r="HE341" s="54"/>
      <c r="HF341" s="54"/>
      <c r="HG341" s="54"/>
      <c r="HH341" s="54"/>
      <c r="HI341" s="54"/>
      <c r="HJ341" s="54"/>
      <c r="HK341" s="54"/>
      <c r="HL341" s="54"/>
      <c r="HM341" s="54"/>
      <c r="HN341" s="54"/>
      <c r="HO341" s="54"/>
      <c r="HP341" s="54"/>
      <c r="HQ341" s="54"/>
      <c r="HR341" s="54"/>
    </row>
    <row r="342" spans="1:226" s="53" customFormat="1">
      <c r="A342" s="61"/>
      <c r="AI342" s="54"/>
      <c r="AJ342" s="54"/>
      <c r="AK342" s="54"/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4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  <c r="CY342" s="54"/>
      <c r="CZ342" s="54"/>
      <c r="DA342" s="54"/>
      <c r="DB342" s="54"/>
      <c r="DC342" s="54"/>
      <c r="DD342" s="54"/>
      <c r="DE342" s="54"/>
      <c r="DF342" s="54"/>
      <c r="DG342" s="54"/>
      <c r="DH342" s="54"/>
      <c r="DI342" s="54"/>
      <c r="DJ342" s="54"/>
      <c r="DK342" s="54"/>
      <c r="DL342" s="54"/>
      <c r="DM342" s="54"/>
      <c r="DN342" s="54"/>
      <c r="DO342" s="54"/>
      <c r="DP342" s="54"/>
      <c r="DQ342" s="54"/>
      <c r="DR342" s="54"/>
      <c r="DS342" s="54"/>
      <c r="DT342" s="54"/>
      <c r="DU342" s="54"/>
      <c r="DV342" s="54"/>
      <c r="DW342" s="54"/>
      <c r="DX342" s="54"/>
      <c r="DY342" s="54"/>
      <c r="DZ342" s="54"/>
      <c r="EA342" s="54"/>
      <c r="EB342" s="54"/>
      <c r="EC342" s="54"/>
      <c r="ED342" s="54"/>
      <c r="EE342" s="54"/>
      <c r="EF342" s="54"/>
      <c r="EG342" s="54"/>
      <c r="EH342" s="54"/>
      <c r="EI342" s="54"/>
      <c r="EJ342" s="54"/>
      <c r="EK342" s="54"/>
      <c r="EL342" s="54"/>
      <c r="EM342" s="54"/>
      <c r="EN342" s="54"/>
      <c r="EO342" s="54"/>
      <c r="EP342" s="54"/>
      <c r="EQ342" s="54"/>
      <c r="ER342" s="54"/>
      <c r="ES342" s="54"/>
      <c r="ET342" s="54"/>
      <c r="EU342" s="54"/>
      <c r="EV342" s="54"/>
      <c r="EW342" s="54"/>
      <c r="EX342" s="54"/>
      <c r="EY342" s="54"/>
      <c r="EZ342" s="54"/>
      <c r="FA342" s="54"/>
      <c r="FB342" s="54"/>
      <c r="FC342" s="54"/>
      <c r="FD342" s="54"/>
      <c r="FE342" s="54"/>
      <c r="FF342" s="54"/>
      <c r="FG342" s="54"/>
      <c r="FH342" s="54"/>
      <c r="FI342" s="54"/>
      <c r="FJ342" s="54"/>
      <c r="FK342" s="54"/>
      <c r="FL342" s="54"/>
      <c r="FM342" s="54"/>
      <c r="FN342" s="54"/>
      <c r="FO342" s="54"/>
      <c r="FP342" s="54"/>
      <c r="FQ342" s="54"/>
      <c r="FR342" s="54"/>
      <c r="FS342" s="54"/>
      <c r="FT342" s="54"/>
      <c r="FU342" s="54"/>
      <c r="FV342" s="54"/>
      <c r="FW342" s="54"/>
      <c r="FX342" s="54"/>
      <c r="FY342" s="54"/>
      <c r="FZ342" s="54"/>
      <c r="GA342" s="54"/>
      <c r="GB342" s="54"/>
      <c r="GC342" s="54"/>
      <c r="GD342" s="54"/>
      <c r="GE342" s="54"/>
      <c r="GF342" s="54"/>
      <c r="GG342" s="54"/>
      <c r="GH342" s="54"/>
      <c r="GI342" s="54"/>
      <c r="GJ342" s="54"/>
      <c r="GK342" s="54"/>
      <c r="GL342" s="54"/>
      <c r="GM342" s="54"/>
      <c r="GN342" s="54"/>
      <c r="GO342" s="54"/>
      <c r="GP342" s="54"/>
      <c r="GQ342" s="54"/>
      <c r="GR342" s="54"/>
      <c r="GS342" s="54"/>
      <c r="GT342" s="54"/>
      <c r="GU342" s="54"/>
      <c r="GV342" s="54"/>
      <c r="GW342" s="54"/>
      <c r="GX342" s="54"/>
      <c r="GY342" s="54"/>
      <c r="GZ342" s="54"/>
      <c r="HA342" s="54"/>
      <c r="HB342" s="54"/>
      <c r="HC342" s="54"/>
      <c r="HD342" s="54"/>
      <c r="HE342" s="54"/>
      <c r="HF342" s="54"/>
      <c r="HG342" s="54"/>
      <c r="HH342" s="54"/>
      <c r="HI342" s="54"/>
      <c r="HJ342" s="54"/>
      <c r="HK342" s="54"/>
      <c r="HL342" s="54"/>
      <c r="HM342" s="54"/>
      <c r="HN342" s="54"/>
      <c r="HO342" s="54"/>
      <c r="HP342" s="54"/>
      <c r="HQ342" s="54"/>
      <c r="HR342" s="54"/>
    </row>
    <row r="343" spans="1:226" s="53" customFormat="1">
      <c r="A343" s="61"/>
      <c r="AI343" s="54"/>
      <c r="AJ343" s="54"/>
      <c r="AK343" s="54"/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4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  <c r="CY343" s="54"/>
      <c r="CZ343" s="54"/>
      <c r="DA343" s="54"/>
      <c r="DB343" s="54"/>
      <c r="DC343" s="54"/>
      <c r="DD343" s="54"/>
      <c r="DE343" s="54"/>
      <c r="DF343" s="54"/>
      <c r="DG343" s="54"/>
      <c r="DH343" s="54"/>
      <c r="DI343" s="54"/>
      <c r="DJ343" s="54"/>
      <c r="DK343" s="54"/>
      <c r="DL343" s="54"/>
      <c r="DM343" s="54"/>
      <c r="DN343" s="54"/>
      <c r="DO343" s="54"/>
      <c r="DP343" s="54"/>
      <c r="DQ343" s="54"/>
      <c r="DR343" s="54"/>
      <c r="DS343" s="54"/>
      <c r="DT343" s="54"/>
      <c r="DU343" s="54"/>
      <c r="DV343" s="54"/>
      <c r="DW343" s="54"/>
      <c r="DX343" s="54"/>
      <c r="DY343" s="54"/>
      <c r="DZ343" s="54"/>
      <c r="EA343" s="54"/>
      <c r="EB343" s="54"/>
      <c r="EC343" s="54"/>
      <c r="ED343" s="54"/>
      <c r="EE343" s="54"/>
      <c r="EF343" s="54"/>
      <c r="EG343" s="54"/>
      <c r="EH343" s="54"/>
      <c r="EI343" s="54"/>
      <c r="EJ343" s="54"/>
      <c r="EK343" s="54"/>
      <c r="EL343" s="54"/>
      <c r="EM343" s="54"/>
      <c r="EN343" s="54"/>
      <c r="EO343" s="54"/>
      <c r="EP343" s="54"/>
      <c r="EQ343" s="54"/>
      <c r="ER343" s="54"/>
      <c r="ES343" s="54"/>
      <c r="ET343" s="54"/>
      <c r="EU343" s="54"/>
      <c r="EV343" s="54"/>
      <c r="EW343" s="54"/>
      <c r="EX343" s="54"/>
      <c r="EY343" s="54"/>
      <c r="EZ343" s="54"/>
      <c r="FA343" s="54"/>
      <c r="FB343" s="54"/>
      <c r="FC343" s="54"/>
      <c r="FD343" s="54"/>
      <c r="FE343" s="54"/>
      <c r="FF343" s="54"/>
      <c r="FG343" s="54"/>
      <c r="FH343" s="54"/>
      <c r="FI343" s="54"/>
      <c r="FJ343" s="54"/>
      <c r="FK343" s="54"/>
      <c r="FL343" s="54"/>
      <c r="FM343" s="54"/>
      <c r="FN343" s="54"/>
      <c r="FO343" s="54"/>
      <c r="FP343" s="54"/>
      <c r="FQ343" s="54"/>
      <c r="FR343" s="54"/>
      <c r="FS343" s="54"/>
      <c r="FT343" s="54"/>
      <c r="FU343" s="54"/>
      <c r="FV343" s="54"/>
      <c r="FW343" s="54"/>
      <c r="FX343" s="54"/>
      <c r="FY343" s="54"/>
      <c r="FZ343" s="54"/>
      <c r="GA343" s="54"/>
      <c r="GB343" s="54"/>
      <c r="GC343" s="54"/>
      <c r="GD343" s="54"/>
      <c r="GE343" s="54"/>
      <c r="GF343" s="54"/>
      <c r="GG343" s="54"/>
      <c r="GH343" s="54"/>
      <c r="GI343" s="54"/>
      <c r="GJ343" s="54"/>
      <c r="GK343" s="54"/>
      <c r="GL343" s="54"/>
      <c r="GM343" s="54"/>
      <c r="GN343" s="54"/>
      <c r="GO343" s="54"/>
      <c r="GP343" s="54"/>
      <c r="GQ343" s="54"/>
      <c r="GR343" s="54"/>
      <c r="GS343" s="54"/>
      <c r="GT343" s="54"/>
      <c r="GU343" s="54"/>
      <c r="GV343" s="54"/>
      <c r="GW343" s="54"/>
      <c r="GX343" s="54"/>
      <c r="GY343" s="54"/>
      <c r="GZ343" s="54"/>
      <c r="HA343" s="54"/>
      <c r="HB343" s="54"/>
      <c r="HC343" s="54"/>
      <c r="HD343" s="54"/>
      <c r="HE343" s="54"/>
      <c r="HF343" s="54"/>
      <c r="HG343" s="54"/>
      <c r="HH343" s="54"/>
      <c r="HI343" s="54"/>
      <c r="HJ343" s="54"/>
      <c r="HK343" s="54"/>
      <c r="HL343" s="54"/>
      <c r="HM343" s="54"/>
      <c r="HN343" s="54"/>
      <c r="HO343" s="54"/>
      <c r="HP343" s="54"/>
      <c r="HQ343" s="54"/>
      <c r="HR343" s="54"/>
    </row>
    <row r="344" spans="1:226" s="53" customFormat="1">
      <c r="A344" s="61"/>
      <c r="AI344" s="54"/>
      <c r="AJ344" s="54"/>
      <c r="AK344" s="54"/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4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  <c r="CY344" s="54"/>
      <c r="CZ344" s="54"/>
      <c r="DA344" s="54"/>
      <c r="DB344" s="54"/>
      <c r="DC344" s="54"/>
      <c r="DD344" s="54"/>
      <c r="DE344" s="54"/>
      <c r="DF344" s="54"/>
      <c r="DG344" s="54"/>
      <c r="DH344" s="54"/>
      <c r="DI344" s="54"/>
      <c r="DJ344" s="54"/>
      <c r="DK344" s="54"/>
      <c r="DL344" s="54"/>
      <c r="DM344" s="54"/>
      <c r="DN344" s="54"/>
      <c r="DO344" s="54"/>
      <c r="DP344" s="54"/>
      <c r="DQ344" s="54"/>
      <c r="DR344" s="54"/>
      <c r="DS344" s="54"/>
      <c r="DT344" s="54"/>
      <c r="DU344" s="54"/>
      <c r="DV344" s="54"/>
      <c r="DW344" s="54"/>
      <c r="DX344" s="54"/>
      <c r="DY344" s="54"/>
      <c r="DZ344" s="54"/>
      <c r="EA344" s="54"/>
      <c r="EB344" s="54"/>
      <c r="EC344" s="54"/>
      <c r="ED344" s="54"/>
      <c r="EE344" s="54"/>
      <c r="EF344" s="54"/>
      <c r="EG344" s="54"/>
      <c r="EH344" s="54"/>
      <c r="EI344" s="54"/>
      <c r="EJ344" s="54"/>
      <c r="EK344" s="54"/>
      <c r="EL344" s="54"/>
      <c r="EM344" s="54"/>
      <c r="EN344" s="54"/>
      <c r="EO344" s="54"/>
      <c r="EP344" s="54"/>
      <c r="EQ344" s="54"/>
      <c r="ER344" s="54"/>
      <c r="ES344" s="54"/>
      <c r="ET344" s="54"/>
      <c r="EU344" s="54"/>
      <c r="EV344" s="54"/>
      <c r="EW344" s="54"/>
      <c r="EX344" s="54"/>
      <c r="EY344" s="54"/>
      <c r="EZ344" s="54"/>
      <c r="FA344" s="54"/>
      <c r="FB344" s="54"/>
      <c r="FC344" s="54"/>
      <c r="FD344" s="54"/>
      <c r="FE344" s="54"/>
      <c r="FF344" s="54"/>
      <c r="FG344" s="54"/>
      <c r="FH344" s="54"/>
      <c r="FI344" s="54"/>
      <c r="FJ344" s="54"/>
      <c r="FK344" s="54"/>
      <c r="FL344" s="54"/>
      <c r="FM344" s="54"/>
      <c r="FN344" s="54"/>
      <c r="FO344" s="54"/>
      <c r="FP344" s="54"/>
      <c r="FQ344" s="54"/>
      <c r="FR344" s="54"/>
      <c r="FS344" s="54"/>
      <c r="FT344" s="54"/>
      <c r="FU344" s="54"/>
      <c r="FV344" s="54"/>
      <c r="FW344" s="54"/>
      <c r="FX344" s="54"/>
      <c r="FY344" s="54"/>
      <c r="FZ344" s="54"/>
      <c r="GA344" s="54"/>
      <c r="GB344" s="54"/>
      <c r="GC344" s="54"/>
      <c r="GD344" s="54"/>
      <c r="GE344" s="54"/>
      <c r="GF344" s="54"/>
      <c r="GG344" s="54"/>
      <c r="GH344" s="54"/>
      <c r="GI344" s="54"/>
      <c r="GJ344" s="54"/>
      <c r="GK344" s="54"/>
      <c r="GL344" s="54"/>
      <c r="GM344" s="54"/>
      <c r="GN344" s="54"/>
      <c r="GO344" s="54"/>
      <c r="GP344" s="54"/>
      <c r="GQ344" s="54"/>
      <c r="GR344" s="54"/>
      <c r="GS344" s="54"/>
      <c r="GT344" s="54"/>
      <c r="GU344" s="54"/>
      <c r="GV344" s="54"/>
      <c r="GW344" s="54"/>
      <c r="GX344" s="54"/>
      <c r="GY344" s="54"/>
      <c r="GZ344" s="54"/>
      <c r="HA344" s="54"/>
      <c r="HB344" s="54"/>
      <c r="HC344" s="54"/>
      <c r="HD344" s="54"/>
      <c r="HE344" s="54"/>
      <c r="HF344" s="54"/>
      <c r="HG344" s="54"/>
      <c r="HH344" s="54"/>
      <c r="HI344" s="54"/>
      <c r="HJ344" s="54"/>
      <c r="HK344" s="54"/>
      <c r="HL344" s="54"/>
      <c r="HM344" s="54"/>
      <c r="HN344" s="54"/>
      <c r="HO344" s="54"/>
      <c r="HP344" s="54"/>
      <c r="HQ344" s="54"/>
      <c r="HR344" s="54"/>
    </row>
    <row r="345" spans="1:226" s="53" customFormat="1">
      <c r="A345" s="61"/>
      <c r="AI345" s="54"/>
      <c r="AJ345" s="54"/>
      <c r="AK345" s="54"/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4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  <c r="CY345" s="54"/>
      <c r="CZ345" s="54"/>
      <c r="DA345" s="54"/>
      <c r="DB345" s="54"/>
      <c r="DC345" s="54"/>
      <c r="DD345" s="54"/>
      <c r="DE345" s="54"/>
      <c r="DF345" s="54"/>
      <c r="DG345" s="54"/>
      <c r="DH345" s="54"/>
      <c r="DI345" s="54"/>
      <c r="DJ345" s="54"/>
      <c r="DK345" s="54"/>
      <c r="DL345" s="54"/>
      <c r="DM345" s="54"/>
      <c r="DN345" s="54"/>
      <c r="DO345" s="54"/>
      <c r="DP345" s="54"/>
      <c r="DQ345" s="54"/>
      <c r="DR345" s="54"/>
      <c r="DS345" s="54"/>
      <c r="DT345" s="54"/>
      <c r="DU345" s="54"/>
      <c r="DV345" s="54"/>
      <c r="DW345" s="54"/>
      <c r="DX345" s="54"/>
      <c r="DY345" s="54"/>
      <c r="DZ345" s="54"/>
      <c r="EA345" s="54"/>
      <c r="EB345" s="54"/>
      <c r="EC345" s="54"/>
      <c r="ED345" s="54"/>
      <c r="EE345" s="54"/>
      <c r="EF345" s="54"/>
      <c r="EG345" s="54"/>
      <c r="EH345" s="54"/>
      <c r="EI345" s="54"/>
      <c r="EJ345" s="54"/>
      <c r="EK345" s="54"/>
      <c r="EL345" s="54"/>
      <c r="EM345" s="54"/>
      <c r="EN345" s="54"/>
      <c r="EO345" s="54"/>
      <c r="EP345" s="54"/>
      <c r="EQ345" s="54"/>
      <c r="ER345" s="54"/>
      <c r="ES345" s="54"/>
      <c r="ET345" s="54"/>
      <c r="EU345" s="54"/>
      <c r="EV345" s="54"/>
      <c r="EW345" s="54"/>
      <c r="EX345" s="54"/>
      <c r="EY345" s="54"/>
      <c r="EZ345" s="54"/>
      <c r="FA345" s="54"/>
      <c r="FB345" s="54"/>
      <c r="FC345" s="54"/>
      <c r="FD345" s="54"/>
      <c r="FE345" s="54"/>
      <c r="FF345" s="54"/>
      <c r="FG345" s="54"/>
      <c r="FH345" s="54"/>
      <c r="FI345" s="54"/>
      <c r="FJ345" s="54"/>
      <c r="FK345" s="54"/>
      <c r="FL345" s="54"/>
      <c r="FM345" s="54"/>
      <c r="FN345" s="54"/>
      <c r="FO345" s="54"/>
      <c r="FP345" s="54"/>
      <c r="FQ345" s="54"/>
      <c r="FR345" s="54"/>
      <c r="FS345" s="54"/>
      <c r="FT345" s="54"/>
      <c r="FU345" s="54"/>
      <c r="FV345" s="54"/>
      <c r="FW345" s="54"/>
      <c r="FX345" s="54"/>
      <c r="FY345" s="54"/>
      <c r="FZ345" s="54"/>
      <c r="GA345" s="54"/>
      <c r="GB345" s="54"/>
      <c r="GC345" s="54"/>
      <c r="GD345" s="54"/>
      <c r="GE345" s="54"/>
      <c r="GF345" s="54"/>
      <c r="GG345" s="54"/>
      <c r="GH345" s="54"/>
      <c r="GI345" s="54"/>
      <c r="GJ345" s="54"/>
      <c r="GK345" s="54"/>
      <c r="GL345" s="54"/>
      <c r="GM345" s="54"/>
      <c r="GN345" s="54"/>
      <c r="GO345" s="54"/>
      <c r="GP345" s="54"/>
      <c r="GQ345" s="54"/>
      <c r="GR345" s="54"/>
      <c r="GS345" s="54"/>
      <c r="GT345" s="54"/>
      <c r="GU345" s="54"/>
      <c r="GV345" s="54"/>
      <c r="GW345" s="54"/>
      <c r="GX345" s="54"/>
      <c r="GY345" s="54"/>
      <c r="GZ345" s="54"/>
      <c r="HA345" s="54"/>
      <c r="HB345" s="54"/>
      <c r="HC345" s="54"/>
      <c r="HD345" s="54"/>
      <c r="HE345" s="54"/>
      <c r="HF345" s="54"/>
      <c r="HG345" s="54"/>
      <c r="HH345" s="54"/>
      <c r="HI345" s="54"/>
      <c r="HJ345" s="54"/>
      <c r="HK345" s="54"/>
      <c r="HL345" s="54"/>
      <c r="HM345" s="54"/>
      <c r="HN345" s="54"/>
      <c r="HO345" s="54"/>
      <c r="HP345" s="54"/>
      <c r="HQ345" s="54"/>
      <c r="HR345" s="54"/>
    </row>
    <row r="346" spans="1:226" s="53" customFormat="1">
      <c r="A346" s="61"/>
      <c r="AI346" s="54"/>
      <c r="AJ346" s="54"/>
      <c r="AK346" s="54"/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4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  <c r="CY346" s="54"/>
      <c r="CZ346" s="54"/>
      <c r="DA346" s="54"/>
      <c r="DB346" s="54"/>
      <c r="DC346" s="54"/>
      <c r="DD346" s="54"/>
      <c r="DE346" s="54"/>
      <c r="DF346" s="54"/>
      <c r="DG346" s="54"/>
      <c r="DH346" s="54"/>
      <c r="DI346" s="54"/>
      <c r="DJ346" s="54"/>
      <c r="DK346" s="54"/>
      <c r="DL346" s="54"/>
      <c r="DM346" s="54"/>
      <c r="DN346" s="54"/>
      <c r="DO346" s="54"/>
      <c r="DP346" s="54"/>
      <c r="DQ346" s="54"/>
      <c r="DR346" s="54"/>
      <c r="DS346" s="54"/>
      <c r="DT346" s="54"/>
      <c r="DU346" s="54"/>
      <c r="DV346" s="54"/>
      <c r="DW346" s="54"/>
      <c r="DX346" s="54"/>
      <c r="DY346" s="54"/>
      <c r="DZ346" s="54"/>
      <c r="EA346" s="54"/>
      <c r="EB346" s="54"/>
      <c r="EC346" s="54"/>
      <c r="ED346" s="54"/>
      <c r="EE346" s="54"/>
      <c r="EF346" s="54"/>
      <c r="EG346" s="54"/>
      <c r="EH346" s="54"/>
      <c r="EI346" s="54"/>
      <c r="EJ346" s="54"/>
      <c r="EK346" s="54"/>
      <c r="EL346" s="54"/>
      <c r="EM346" s="54"/>
      <c r="EN346" s="54"/>
      <c r="EO346" s="54"/>
      <c r="EP346" s="54"/>
      <c r="EQ346" s="54"/>
      <c r="ER346" s="54"/>
      <c r="ES346" s="54"/>
      <c r="ET346" s="54"/>
      <c r="EU346" s="54"/>
      <c r="EV346" s="54"/>
      <c r="EW346" s="54"/>
      <c r="EX346" s="54"/>
      <c r="EY346" s="54"/>
      <c r="EZ346" s="54"/>
      <c r="FA346" s="54"/>
      <c r="FB346" s="54"/>
      <c r="FC346" s="54"/>
      <c r="FD346" s="54"/>
      <c r="FE346" s="54"/>
      <c r="FF346" s="54"/>
      <c r="FG346" s="54"/>
      <c r="FH346" s="54"/>
      <c r="FI346" s="54"/>
      <c r="FJ346" s="54"/>
      <c r="FK346" s="54"/>
      <c r="FL346" s="54"/>
      <c r="FM346" s="54"/>
      <c r="FN346" s="54"/>
      <c r="FO346" s="54"/>
      <c r="FP346" s="54"/>
      <c r="FQ346" s="54"/>
      <c r="FR346" s="54"/>
      <c r="FS346" s="54"/>
      <c r="FT346" s="54"/>
      <c r="FU346" s="54"/>
      <c r="FV346" s="54"/>
      <c r="FW346" s="54"/>
      <c r="FX346" s="54"/>
      <c r="FY346" s="54"/>
      <c r="FZ346" s="54"/>
      <c r="GA346" s="54"/>
      <c r="GB346" s="54"/>
      <c r="GC346" s="54"/>
      <c r="GD346" s="54"/>
      <c r="GE346" s="54"/>
      <c r="GF346" s="54"/>
      <c r="GG346" s="54"/>
      <c r="GH346" s="54"/>
      <c r="GI346" s="54"/>
      <c r="GJ346" s="54"/>
      <c r="GK346" s="54"/>
      <c r="GL346" s="54"/>
      <c r="GM346" s="54"/>
      <c r="GN346" s="54"/>
      <c r="GO346" s="54"/>
      <c r="GP346" s="54"/>
      <c r="GQ346" s="54"/>
      <c r="GR346" s="54"/>
      <c r="GS346" s="54"/>
      <c r="GT346" s="54"/>
      <c r="GU346" s="54"/>
      <c r="GV346" s="54"/>
      <c r="GW346" s="54"/>
      <c r="GX346" s="54"/>
      <c r="GY346" s="54"/>
      <c r="GZ346" s="54"/>
      <c r="HA346" s="54"/>
      <c r="HB346" s="54"/>
      <c r="HC346" s="54"/>
      <c r="HD346" s="54"/>
      <c r="HE346" s="54"/>
      <c r="HF346" s="54"/>
      <c r="HG346" s="54"/>
      <c r="HH346" s="54"/>
      <c r="HI346" s="54"/>
      <c r="HJ346" s="54"/>
      <c r="HK346" s="54"/>
      <c r="HL346" s="54"/>
      <c r="HM346" s="54"/>
      <c r="HN346" s="54"/>
      <c r="HO346" s="54"/>
      <c r="HP346" s="54"/>
      <c r="HQ346" s="54"/>
      <c r="HR346" s="54"/>
    </row>
    <row r="347" spans="1:226" s="53" customFormat="1">
      <c r="A347" s="61"/>
      <c r="AI347" s="54"/>
      <c r="AJ347" s="54"/>
      <c r="AK347" s="54"/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4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  <c r="CY347" s="54"/>
      <c r="CZ347" s="54"/>
      <c r="DA347" s="54"/>
      <c r="DB347" s="54"/>
      <c r="DC347" s="54"/>
      <c r="DD347" s="54"/>
      <c r="DE347" s="54"/>
      <c r="DF347" s="54"/>
      <c r="DG347" s="54"/>
      <c r="DH347" s="54"/>
      <c r="DI347" s="54"/>
      <c r="DJ347" s="54"/>
      <c r="DK347" s="54"/>
      <c r="DL347" s="54"/>
      <c r="DM347" s="54"/>
      <c r="DN347" s="54"/>
      <c r="DO347" s="54"/>
      <c r="DP347" s="54"/>
      <c r="DQ347" s="54"/>
      <c r="DR347" s="54"/>
      <c r="DS347" s="54"/>
      <c r="DT347" s="54"/>
      <c r="DU347" s="54"/>
      <c r="DV347" s="54"/>
      <c r="DW347" s="54"/>
      <c r="DX347" s="54"/>
      <c r="DY347" s="54"/>
      <c r="DZ347" s="54"/>
      <c r="EA347" s="54"/>
      <c r="EB347" s="54"/>
      <c r="EC347" s="54"/>
      <c r="ED347" s="54"/>
      <c r="EE347" s="54"/>
      <c r="EF347" s="54"/>
      <c r="EG347" s="54"/>
      <c r="EH347" s="54"/>
      <c r="EI347" s="54"/>
      <c r="EJ347" s="54"/>
      <c r="EK347" s="54"/>
      <c r="EL347" s="54"/>
      <c r="EM347" s="54"/>
      <c r="EN347" s="54"/>
      <c r="EO347" s="54"/>
      <c r="EP347" s="54"/>
      <c r="EQ347" s="54"/>
      <c r="ER347" s="54"/>
      <c r="ES347" s="54"/>
      <c r="ET347" s="54"/>
      <c r="EU347" s="54"/>
      <c r="EV347" s="54"/>
      <c r="EW347" s="54"/>
      <c r="EX347" s="54"/>
      <c r="EY347" s="54"/>
      <c r="EZ347" s="54"/>
      <c r="FA347" s="54"/>
      <c r="FB347" s="54"/>
      <c r="FC347" s="54"/>
      <c r="FD347" s="54"/>
      <c r="FE347" s="54"/>
      <c r="FF347" s="54"/>
      <c r="FG347" s="54"/>
      <c r="FH347" s="54"/>
      <c r="FI347" s="54"/>
      <c r="FJ347" s="54"/>
      <c r="FK347" s="54"/>
      <c r="FL347" s="54"/>
      <c r="FM347" s="54"/>
      <c r="FN347" s="54"/>
      <c r="FO347" s="54"/>
      <c r="FP347" s="54"/>
      <c r="FQ347" s="54"/>
      <c r="FR347" s="54"/>
      <c r="FS347" s="54"/>
      <c r="FT347" s="54"/>
      <c r="FU347" s="54"/>
      <c r="FV347" s="54"/>
      <c r="FW347" s="54"/>
      <c r="FX347" s="54"/>
      <c r="FY347" s="54"/>
      <c r="FZ347" s="54"/>
      <c r="GA347" s="54"/>
      <c r="GB347" s="54"/>
      <c r="GC347" s="54"/>
      <c r="GD347" s="54"/>
      <c r="GE347" s="54"/>
      <c r="GF347" s="54"/>
      <c r="GG347" s="54"/>
      <c r="GH347" s="54"/>
      <c r="GI347" s="54"/>
      <c r="GJ347" s="54"/>
      <c r="GK347" s="54"/>
      <c r="GL347" s="54"/>
      <c r="GM347" s="54"/>
      <c r="GN347" s="54"/>
      <c r="GO347" s="54"/>
      <c r="GP347" s="54"/>
      <c r="GQ347" s="54"/>
      <c r="GR347" s="54"/>
      <c r="GS347" s="54"/>
      <c r="GT347" s="54"/>
      <c r="GU347" s="54"/>
      <c r="GV347" s="54"/>
      <c r="GW347" s="54"/>
      <c r="GX347" s="54"/>
      <c r="GY347" s="54"/>
      <c r="GZ347" s="54"/>
      <c r="HA347" s="54"/>
      <c r="HB347" s="54"/>
      <c r="HC347" s="54"/>
      <c r="HD347" s="54"/>
      <c r="HE347" s="54"/>
      <c r="HF347" s="54"/>
      <c r="HG347" s="54"/>
      <c r="HH347" s="54"/>
      <c r="HI347" s="54"/>
      <c r="HJ347" s="54"/>
      <c r="HK347" s="54"/>
      <c r="HL347" s="54"/>
      <c r="HM347" s="54"/>
      <c r="HN347" s="54"/>
      <c r="HO347" s="54"/>
      <c r="HP347" s="54"/>
      <c r="HQ347" s="54"/>
      <c r="HR347" s="54"/>
    </row>
    <row r="348" spans="1:226" s="53" customFormat="1">
      <c r="A348" s="61"/>
      <c r="AI348" s="54"/>
      <c r="AJ348" s="54"/>
      <c r="AK348" s="54"/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4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  <c r="CY348" s="54"/>
      <c r="CZ348" s="54"/>
      <c r="DA348" s="54"/>
      <c r="DB348" s="54"/>
      <c r="DC348" s="54"/>
      <c r="DD348" s="54"/>
      <c r="DE348" s="54"/>
      <c r="DF348" s="54"/>
      <c r="DG348" s="54"/>
      <c r="DH348" s="54"/>
      <c r="DI348" s="54"/>
      <c r="DJ348" s="54"/>
      <c r="DK348" s="54"/>
      <c r="DL348" s="54"/>
      <c r="DM348" s="54"/>
      <c r="DN348" s="54"/>
      <c r="DO348" s="54"/>
      <c r="DP348" s="54"/>
      <c r="DQ348" s="54"/>
      <c r="DR348" s="54"/>
      <c r="DS348" s="54"/>
      <c r="DT348" s="54"/>
      <c r="DU348" s="54"/>
      <c r="DV348" s="54"/>
      <c r="DW348" s="54"/>
      <c r="DX348" s="54"/>
      <c r="DY348" s="54"/>
      <c r="DZ348" s="54"/>
      <c r="EA348" s="54"/>
      <c r="EB348" s="54"/>
      <c r="EC348" s="54"/>
      <c r="ED348" s="54"/>
      <c r="EE348" s="54"/>
      <c r="EF348" s="54"/>
      <c r="EG348" s="54"/>
      <c r="EH348" s="54"/>
      <c r="EI348" s="54"/>
      <c r="EJ348" s="54"/>
      <c r="EK348" s="54"/>
      <c r="EL348" s="54"/>
      <c r="EM348" s="54"/>
      <c r="EN348" s="54"/>
      <c r="EO348" s="54"/>
      <c r="EP348" s="54"/>
      <c r="EQ348" s="54"/>
      <c r="ER348" s="54"/>
      <c r="ES348" s="54"/>
      <c r="ET348" s="54"/>
      <c r="EU348" s="54"/>
      <c r="EV348" s="54"/>
      <c r="EW348" s="54"/>
      <c r="EX348" s="54"/>
      <c r="EY348" s="54"/>
      <c r="EZ348" s="54"/>
      <c r="FA348" s="54"/>
      <c r="FB348" s="54"/>
      <c r="FC348" s="54"/>
      <c r="FD348" s="54"/>
      <c r="FE348" s="54"/>
      <c r="FF348" s="54"/>
      <c r="FG348" s="54"/>
      <c r="FH348" s="54"/>
      <c r="FI348" s="54"/>
      <c r="FJ348" s="54"/>
      <c r="FK348" s="54"/>
      <c r="FL348" s="54"/>
      <c r="FM348" s="54"/>
      <c r="FN348" s="54"/>
      <c r="FO348" s="54"/>
      <c r="FP348" s="54"/>
      <c r="FQ348" s="54"/>
      <c r="FR348" s="54"/>
      <c r="FS348" s="54"/>
      <c r="FT348" s="54"/>
      <c r="FU348" s="54"/>
      <c r="FV348" s="54"/>
      <c r="FW348" s="54"/>
      <c r="FX348" s="54"/>
      <c r="FY348" s="54"/>
      <c r="FZ348" s="54"/>
      <c r="GA348" s="54"/>
      <c r="GB348" s="54"/>
      <c r="GC348" s="54"/>
      <c r="GD348" s="54"/>
      <c r="GE348" s="54"/>
      <c r="GF348" s="54"/>
      <c r="GG348" s="54"/>
      <c r="GH348" s="54"/>
      <c r="GI348" s="54"/>
      <c r="GJ348" s="54"/>
      <c r="GK348" s="54"/>
      <c r="GL348" s="54"/>
      <c r="GM348" s="54"/>
      <c r="GN348" s="54"/>
      <c r="GO348" s="54"/>
      <c r="GP348" s="54"/>
      <c r="GQ348" s="54"/>
      <c r="GR348" s="54"/>
      <c r="GS348" s="54"/>
      <c r="GT348" s="54"/>
      <c r="GU348" s="54"/>
      <c r="GV348" s="54"/>
      <c r="GW348" s="54"/>
      <c r="GX348" s="54"/>
      <c r="GY348" s="54"/>
      <c r="GZ348" s="54"/>
      <c r="HA348" s="54"/>
      <c r="HB348" s="54"/>
      <c r="HC348" s="54"/>
      <c r="HD348" s="54"/>
      <c r="HE348" s="54"/>
      <c r="HF348" s="54"/>
      <c r="HG348" s="54"/>
      <c r="HH348" s="54"/>
      <c r="HI348" s="54"/>
      <c r="HJ348" s="54"/>
      <c r="HK348" s="54"/>
      <c r="HL348" s="54"/>
      <c r="HM348" s="54"/>
      <c r="HN348" s="54"/>
      <c r="HO348" s="54"/>
      <c r="HP348" s="54"/>
      <c r="HQ348" s="54"/>
      <c r="HR348" s="54"/>
    </row>
    <row r="349" spans="1:226" s="53" customFormat="1">
      <c r="A349" s="61"/>
      <c r="AI349" s="54"/>
      <c r="AJ349" s="54"/>
      <c r="AK349" s="54"/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4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  <c r="CY349" s="54"/>
      <c r="CZ349" s="54"/>
      <c r="DA349" s="54"/>
      <c r="DB349" s="54"/>
      <c r="DC349" s="54"/>
      <c r="DD349" s="54"/>
      <c r="DE349" s="54"/>
      <c r="DF349" s="54"/>
      <c r="DG349" s="54"/>
      <c r="DH349" s="54"/>
      <c r="DI349" s="54"/>
      <c r="DJ349" s="54"/>
      <c r="DK349" s="54"/>
      <c r="DL349" s="54"/>
      <c r="DM349" s="54"/>
      <c r="DN349" s="54"/>
      <c r="DO349" s="54"/>
      <c r="DP349" s="54"/>
      <c r="DQ349" s="54"/>
      <c r="DR349" s="54"/>
      <c r="DS349" s="54"/>
      <c r="DT349" s="54"/>
      <c r="DU349" s="54"/>
      <c r="DV349" s="54"/>
      <c r="DW349" s="54"/>
      <c r="DX349" s="54"/>
      <c r="DY349" s="54"/>
      <c r="DZ349" s="54"/>
      <c r="EA349" s="54"/>
      <c r="EB349" s="54"/>
      <c r="EC349" s="54"/>
      <c r="ED349" s="54"/>
      <c r="EE349" s="54"/>
      <c r="EF349" s="54"/>
      <c r="EG349" s="54"/>
      <c r="EH349" s="54"/>
      <c r="EI349" s="54"/>
      <c r="EJ349" s="54"/>
      <c r="EK349" s="54"/>
      <c r="EL349" s="54"/>
      <c r="EM349" s="54"/>
      <c r="EN349" s="54"/>
      <c r="EO349" s="54"/>
      <c r="EP349" s="54"/>
      <c r="EQ349" s="54"/>
      <c r="ER349" s="54"/>
      <c r="ES349" s="54"/>
      <c r="ET349" s="54"/>
      <c r="EU349" s="54"/>
      <c r="EV349" s="54"/>
      <c r="EW349" s="54"/>
      <c r="EX349" s="54"/>
      <c r="EY349" s="54"/>
      <c r="EZ349" s="54"/>
      <c r="FA349" s="54"/>
      <c r="FB349" s="54"/>
      <c r="FC349" s="54"/>
      <c r="FD349" s="54"/>
      <c r="FE349" s="54"/>
      <c r="FF349" s="54"/>
      <c r="FG349" s="54"/>
      <c r="FH349" s="54"/>
      <c r="FI349" s="54"/>
      <c r="FJ349" s="54"/>
      <c r="FK349" s="54"/>
      <c r="FL349" s="54"/>
      <c r="FM349" s="54"/>
      <c r="FN349" s="54"/>
      <c r="FO349" s="54"/>
      <c r="FP349" s="54"/>
      <c r="FQ349" s="54"/>
      <c r="FR349" s="54"/>
      <c r="FS349" s="54"/>
      <c r="FT349" s="54"/>
      <c r="FU349" s="54"/>
      <c r="FV349" s="54"/>
      <c r="FW349" s="54"/>
      <c r="FX349" s="54"/>
      <c r="FY349" s="54"/>
      <c r="FZ349" s="54"/>
      <c r="GA349" s="54"/>
      <c r="GB349" s="54"/>
      <c r="GC349" s="54"/>
      <c r="GD349" s="54"/>
      <c r="GE349" s="54"/>
      <c r="GF349" s="54"/>
      <c r="GG349" s="54"/>
      <c r="GH349" s="54"/>
      <c r="GI349" s="54"/>
      <c r="GJ349" s="54"/>
      <c r="GK349" s="54"/>
      <c r="GL349" s="54"/>
      <c r="GM349" s="54"/>
      <c r="GN349" s="54"/>
      <c r="GO349" s="54"/>
      <c r="GP349" s="54"/>
      <c r="GQ349" s="54"/>
      <c r="GR349" s="54"/>
      <c r="GS349" s="54"/>
      <c r="GT349" s="54"/>
      <c r="GU349" s="54"/>
      <c r="GV349" s="54"/>
      <c r="GW349" s="54"/>
      <c r="GX349" s="54"/>
      <c r="GY349" s="54"/>
      <c r="GZ349" s="54"/>
      <c r="HA349" s="54"/>
      <c r="HB349" s="54"/>
      <c r="HC349" s="54"/>
      <c r="HD349" s="54"/>
      <c r="HE349" s="54"/>
      <c r="HF349" s="54"/>
      <c r="HG349" s="54"/>
      <c r="HH349" s="54"/>
      <c r="HI349" s="54"/>
      <c r="HJ349" s="54"/>
      <c r="HK349" s="54"/>
      <c r="HL349" s="54"/>
      <c r="HM349" s="54"/>
      <c r="HN349" s="54"/>
      <c r="HO349" s="54"/>
      <c r="HP349" s="54"/>
      <c r="HQ349" s="54"/>
      <c r="HR349" s="54"/>
    </row>
    <row r="350" spans="1:226" s="53" customFormat="1">
      <c r="A350" s="61"/>
      <c r="AI350" s="54"/>
      <c r="AJ350" s="54"/>
      <c r="AK350" s="54"/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4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  <c r="CY350" s="54"/>
      <c r="CZ350" s="54"/>
      <c r="DA350" s="54"/>
      <c r="DB350" s="54"/>
      <c r="DC350" s="54"/>
      <c r="DD350" s="54"/>
      <c r="DE350" s="54"/>
      <c r="DF350" s="54"/>
      <c r="DG350" s="54"/>
      <c r="DH350" s="54"/>
      <c r="DI350" s="54"/>
      <c r="DJ350" s="54"/>
      <c r="DK350" s="54"/>
      <c r="DL350" s="54"/>
      <c r="DM350" s="54"/>
      <c r="DN350" s="54"/>
      <c r="DO350" s="54"/>
      <c r="DP350" s="54"/>
      <c r="DQ350" s="54"/>
      <c r="DR350" s="54"/>
      <c r="DS350" s="54"/>
      <c r="DT350" s="54"/>
      <c r="DU350" s="54"/>
      <c r="DV350" s="54"/>
      <c r="DW350" s="54"/>
      <c r="DX350" s="54"/>
      <c r="DY350" s="54"/>
      <c r="DZ350" s="54"/>
      <c r="EA350" s="54"/>
      <c r="EB350" s="54"/>
      <c r="EC350" s="54"/>
      <c r="ED350" s="54"/>
      <c r="EE350" s="54"/>
      <c r="EF350" s="54"/>
      <c r="EG350" s="54"/>
      <c r="EH350" s="54"/>
      <c r="EI350" s="54"/>
      <c r="EJ350" s="54"/>
      <c r="EK350" s="54"/>
      <c r="EL350" s="54"/>
      <c r="EM350" s="54"/>
      <c r="EN350" s="54"/>
      <c r="EO350" s="54"/>
      <c r="EP350" s="54"/>
      <c r="EQ350" s="54"/>
      <c r="ER350" s="54"/>
      <c r="ES350" s="54"/>
      <c r="ET350" s="54"/>
      <c r="EU350" s="54"/>
      <c r="EV350" s="54"/>
      <c r="EW350" s="54"/>
      <c r="EX350" s="54"/>
      <c r="EY350" s="54"/>
      <c r="EZ350" s="54"/>
      <c r="FA350" s="54"/>
      <c r="FB350" s="54"/>
      <c r="FC350" s="54"/>
      <c r="FD350" s="54"/>
      <c r="FE350" s="54"/>
      <c r="FF350" s="54"/>
      <c r="FG350" s="54"/>
      <c r="FH350" s="54"/>
      <c r="FI350" s="54"/>
      <c r="FJ350" s="54"/>
      <c r="FK350" s="54"/>
      <c r="FL350" s="54"/>
      <c r="FM350" s="54"/>
      <c r="FN350" s="54"/>
      <c r="FO350" s="54"/>
      <c r="FP350" s="54"/>
      <c r="FQ350" s="54"/>
      <c r="FR350" s="54"/>
      <c r="FS350" s="54"/>
      <c r="FT350" s="54"/>
      <c r="FU350" s="54"/>
      <c r="FV350" s="54"/>
      <c r="FW350" s="54"/>
      <c r="FX350" s="54"/>
      <c r="FY350" s="54"/>
      <c r="FZ350" s="54"/>
      <c r="GA350" s="54"/>
      <c r="GB350" s="54"/>
      <c r="GC350" s="54"/>
      <c r="GD350" s="54"/>
      <c r="GE350" s="54"/>
      <c r="GF350" s="54"/>
      <c r="GG350" s="54"/>
      <c r="GH350" s="54"/>
      <c r="GI350" s="54"/>
      <c r="GJ350" s="54"/>
      <c r="GK350" s="54"/>
      <c r="GL350" s="54"/>
      <c r="GM350" s="54"/>
      <c r="GN350" s="54"/>
      <c r="GO350" s="54"/>
      <c r="GP350" s="54"/>
      <c r="GQ350" s="54"/>
      <c r="GR350" s="54"/>
      <c r="GS350" s="54"/>
      <c r="GT350" s="54"/>
      <c r="GU350" s="54"/>
      <c r="GV350" s="54"/>
      <c r="GW350" s="54"/>
      <c r="GX350" s="54"/>
      <c r="GY350" s="54"/>
      <c r="GZ350" s="54"/>
      <c r="HA350" s="54"/>
      <c r="HB350" s="54"/>
      <c r="HC350" s="54"/>
      <c r="HD350" s="54"/>
      <c r="HE350" s="54"/>
      <c r="HF350" s="54"/>
      <c r="HG350" s="54"/>
      <c r="HH350" s="54"/>
      <c r="HI350" s="54"/>
      <c r="HJ350" s="54"/>
      <c r="HK350" s="54"/>
      <c r="HL350" s="54"/>
      <c r="HM350" s="54"/>
      <c r="HN350" s="54"/>
      <c r="HO350" s="54"/>
      <c r="HP350" s="54"/>
      <c r="HQ350" s="54"/>
      <c r="HR350" s="54"/>
    </row>
    <row r="351" spans="1:226" s="53" customFormat="1">
      <c r="A351" s="61"/>
      <c r="AI351" s="54"/>
      <c r="AJ351" s="54"/>
      <c r="AK351" s="54"/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4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  <c r="CY351" s="54"/>
      <c r="CZ351" s="54"/>
      <c r="DA351" s="54"/>
      <c r="DB351" s="54"/>
      <c r="DC351" s="54"/>
      <c r="DD351" s="54"/>
      <c r="DE351" s="54"/>
      <c r="DF351" s="54"/>
      <c r="DG351" s="54"/>
      <c r="DH351" s="54"/>
      <c r="DI351" s="54"/>
      <c r="DJ351" s="54"/>
      <c r="DK351" s="54"/>
      <c r="DL351" s="54"/>
      <c r="DM351" s="54"/>
      <c r="DN351" s="54"/>
      <c r="DO351" s="54"/>
      <c r="DP351" s="54"/>
      <c r="DQ351" s="54"/>
      <c r="DR351" s="54"/>
      <c r="DS351" s="54"/>
      <c r="DT351" s="54"/>
      <c r="DU351" s="54"/>
      <c r="DV351" s="54"/>
      <c r="DW351" s="54"/>
      <c r="DX351" s="54"/>
      <c r="DY351" s="54"/>
      <c r="DZ351" s="54"/>
      <c r="EA351" s="54"/>
      <c r="EB351" s="54"/>
      <c r="EC351" s="54"/>
      <c r="ED351" s="54"/>
      <c r="EE351" s="54"/>
      <c r="EF351" s="54"/>
      <c r="EG351" s="54"/>
      <c r="EH351" s="54"/>
      <c r="EI351" s="54"/>
      <c r="EJ351" s="54"/>
      <c r="EK351" s="54"/>
      <c r="EL351" s="54"/>
      <c r="EM351" s="54"/>
      <c r="EN351" s="54"/>
      <c r="EO351" s="54"/>
      <c r="EP351" s="54"/>
      <c r="EQ351" s="54"/>
      <c r="ER351" s="54"/>
      <c r="ES351" s="54"/>
      <c r="ET351" s="54"/>
      <c r="EU351" s="54"/>
      <c r="EV351" s="54"/>
      <c r="EW351" s="54"/>
      <c r="EX351" s="54"/>
      <c r="EY351" s="54"/>
      <c r="EZ351" s="54"/>
      <c r="FA351" s="54"/>
      <c r="FB351" s="54"/>
      <c r="FC351" s="54"/>
      <c r="FD351" s="54"/>
      <c r="FE351" s="54"/>
      <c r="FF351" s="54"/>
      <c r="FG351" s="54"/>
      <c r="FH351" s="54"/>
      <c r="FI351" s="54"/>
      <c r="FJ351" s="54"/>
      <c r="FK351" s="54"/>
      <c r="FL351" s="54"/>
      <c r="FM351" s="54"/>
      <c r="FN351" s="54"/>
      <c r="FO351" s="54"/>
      <c r="FP351" s="54"/>
      <c r="FQ351" s="54"/>
      <c r="FR351" s="54"/>
      <c r="FS351" s="54"/>
      <c r="FT351" s="54"/>
      <c r="FU351" s="54"/>
      <c r="FV351" s="54"/>
      <c r="FW351" s="54"/>
      <c r="FX351" s="54"/>
      <c r="FY351" s="54"/>
      <c r="FZ351" s="54"/>
      <c r="GA351" s="54"/>
      <c r="GB351" s="54"/>
      <c r="GC351" s="54"/>
      <c r="GD351" s="54"/>
      <c r="GE351" s="54"/>
      <c r="GF351" s="54"/>
      <c r="GG351" s="54"/>
      <c r="GH351" s="54"/>
      <c r="GI351" s="54"/>
      <c r="GJ351" s="54"/>
      <c r="GK351" s="54"/>
      <c r="GL351" s="54"/>
      <c r="GM351" s="54"/>
      <c r="GN351" s="54"/>
      <c r="GO351" s="54"/>
      <c r="GP351" s="54"/>
      <c r="GQ351" s="54"/>
      <c r="GR351" s="54"/>
      <c r="GS351" s="54"/>
      <c r="GT351" s="54"/>
      <c r="GU351" s="54"/>
      <c r="GV351" s="54"/>
      <c r="GW351" s="54"/>
      <c r="GX351" s="54"/>
      <c r="GY351" s="54"/>
      <c r="GZ351" s="54"/>
      <c r="HA351" s="54"/>
      <c r="HB351" s="54"/>
      <c r="HC351" s="54"/>
      <c r="HD351" s="54"/>
      <c r="HE351" s="54"/>
      <c r="HF351" s="54"/>
      <c r="HG351" s="54"/>
      <c r="HH351" s="54"/>
      <c r="HI351" s="54"/>
      <c r="HJ351" s="54"/>
      <c r="HK351" s="54"/>
      <c r="HL351" s="54"/>
      <c r="HM351" s="54"/>
      <c r="HN351" s="54"/>
      <c r="HO351" s="54"/>
      <c r="HP351" s="54"/>
      <c r="HQ351" s="54"/>
      <c r="HR351" s="54"/>
    </row>
    <row r="352" spans="1:226" s="53" customFormat="1">
      <c r="A352" s="61"/>
      <c r="AI352" s="54"/>
      <c r="AJ352" s="54"/>
      <c r="AK352" s="54"/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4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  <c r="CY352" s="54"/>
      <c r="CZ352" s="54"/>
      <c r="DA352" s="54"/>
      <c r="DB352" s="54"/>
      <c r="DC352" s="54"/>
      <c r="DD352" s="54"/>
      <c r="DE352" s="54"/>
      <c r="DF352" s="54"/>
      <c r="DG352" s="54"/>
      <c r="DH352" s="54"/>
      <c r="DI352" s="54"/>
      <c r="DJ352" s="54"/>
      <c r="DK352" s="54"/>
      <c r="DL352" s="54"/>
      <c r="DM352" s="54"/>
      <c r="DN352" s="54"/>
      <c r="DO352" s="54"/>
      <c r="DP352" s="54"/>
      <c r="DQ352" s="54"/>
      <c r="DR352" s="54"/>
      <c r="DS352" s="54"/>
      <c r="DT352" s="54"/>
      <c r="DU352" s="54"/>
      <c r="DV352" s="54"/>
      <c r="DW352" s="54"/>
      <c r="DX352" s="54"/>
      <c r="DY352" s="54"/>
      <c r="DZ352" s="54"/>
      <c r="EA352" s="54"/>
      <c r="EB352" s="54"/>
      <c r="EC352" s="54"/>
      <c r="ED352" s="54"/>
      <c r="EE352" s="54"/>
      <c r="EF352" s="54"/>
      <c r="EG352" s="54"/>
      <c r="EH352" s="54"/>
      <c r="EI352" s="54"/>
      <c r="EJ352" s="54"/>
      <c r="EK352" s="54"/>
      <c r="EL352" s="54"/>
      <c r="EM352" s="54"/>
      <c r="EN352" s="54"/>
      <c r="EO352" s="54"/>
      <c r="EP352" s="54"/>
      <c r="EQ352" s="54"/>
      <c r="ER352" s="54"/>
      <c r="ES352" s="54"/>
      <c r="ET352" s="54"/>
      <c r="EU352" s="54"/>
      <c r="EV352" s="54"/>
      <c r="EW352" s="54"/>
      <c r="EX352" s="54"/>
      <c r="EY352" s="54"/>
      <c r="EZ352" s="54"/>
      <c r="FA352" s="54"/>
      <c r="FB352" s="54"/>
      <c r="FC352" s="54"/>
      <c r="FD352" s="54"/>
      <c r="FE352" s="54"/>
      <c r="FF352" s="54"/>
      <c r="FG352" s="54"/>
      <c r="FH352" s="54"/>
      <c r="FI352" s="54"/>
      <c r="FJ352" s="54"/>
      <c r="FK352" s="54"/>
      <c r="FL352" s="54"/>
      <c r="FM352" s="54"/>
      <c r="FN352" s="54"/>
      <c r="FO352" s="54"/>
      <c r="FP352" s="54"/>
      <c r="FQ352" s="54"/>
      <c r="FR352" s="54"/>
      <c r="FS352" s="54"/>
      <c r="FT352" s="54"/>
      <c r="FU352" s="54"/>
      <c r="FV352" s="54"/>
      <c r="FW352" s="54"/>
      <c r="FX352" s="54"/>
      <c r="FY352" s="54"/>
      <c r="FZ352" s="54"/>
      <c r="GA352" s="54"/>
      <c r="GB352" s="54"/>
      <c r="GC352" s="54"/>
      <c r="GD352" s="54"/>
      <c r="GE352" s="54"/>
      <c r="GF352" s="54"/>
      <c r="GG352" s="54"/>
      <c r="GH352" s="54"/>
      <c r="GI352" s="54"/>
      <c r="GJ352" s="54"/>
      <c r="GK352" s="54"/>
      <c r="GL352" s="54"/>
      <c r="GM352" s="54"/>
      <c r="GN352" s="54"/>
      <c r="GO352" s="54"/>
      <c r="GP352" s="54"/>
      <c r="GQ352" s="54"/>
      <c r="GR352" s="54"/>
      <c r="GS352" s="54"/>
      <c r="GT352" s="54"/>
      <c r="GU352" s="54"/>
      <c r="GV352" s="54"/>
      <c r="GW352" s="54"/>
      <c r="GX352" s="54"/>
      <c r="GY352" s="54"/>
      <c r="GZ352" s="54"/>
      <c r="HA352" s="54"/>
      <c r="HB352" s="54"/>
      <c r="HC352" s="54"/>
      <c r="HD352" s="54"/>
      <c r="HE352" s="54"/>
      <c r="HF352" s="54"/>
      <c r="HG352" s="54"/>
      <c r="HH352" s="54"/>
      <c r="HI352" s="54"/>
      <c r="HJ352" s="54"/>
      <c r="HK352" s="54"/>
      <c r="HL352" s="54"/>
      <c r="HM352" s="54"/>
      <c r="HN352" s="54"/>
      <c r="HO352" s="54"/>
      <c r="HP352" s="54"/>
      <c r="HQ352" s="54"/>
      <c r="HR352" s="54"/>
    </row>
    <row r="353" spans="1:226" s="53" customFormat="1">
      <c r="A353" s="61"/>
      <c r="AI353" s="54"/>
      <c r="AJ353" s="54"/>
      <c r="AK353" s="54"/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4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  <c r="CY353" s="54"/>
      <c r="CZ353" s="54"/>
      <c r="DA353" s="54"/>
      <c r="DB353" s="54"/>
      <c r="DC353" s="54"/>
      <c r="DD353" s="54"/>
      <c r="DE353" s="54"/>
      <c r="DF353" s="54"/>
      <c r="DG353" s="54"/>
      <c r="DH353" s="54"/>
      <c r="DI353" s="54"/>
      <c r="DJ353" s="54"/>
      <c r="DK353" s="54"/>
      <c r="DL353" s="54"/>
      <c r="DM353" s="54"/>
      <c r="DN353" s="54"/>
      <c r="DO353" s="54"/>
      <c r="DP353" s="54"/>
      <c r="DQ353" s="54"/>
      <c r="DR353" s="54"/>
      <c r="DS353" s="54"/>
      <c r="DT353" s="54"/>
      <c r="DU353" s="54"/>
      <c r="DV353" s="54"/>
      <c r="DW353" s="54"/>
      <c r="DX353" s="54"/>
      <c r="DY353" s="54"/>
      <c r="DZ353" s="54"/>
      <c r="EA353" s="54"/>
      <c r="EB353" s="54"/>
      <c r="EC353" s="54"/>
      <c r="ED353" s="54"/>
      <c r="EE353" s="54"/>
      <c r="EF353" s="54"/>
      <c r="EG353" s="54"/>
      <c r="EH353" s="54"/>
      <c r="EI353" s="54"/>
      <c r="EJ353" s="54"/>
      <c r="EK353" s="54"/>
      <c r="EL353" s="54"/>
      <c r="EM353" s="54"/>
      <c r="EN353" s="54"/>
      <c r="EO353" s="54"/>
      <c r="EP353" s="54"/>
      <c r="EQ353" s="54"/>
      <c r="ER353" s="54"/>
      <c r="ES353" s="54"/>
      <c r="ET353" s="54"/>
      <c r="EU353" s="54"/>
      <c r="EV353" s="54"/>
      <c r="EW353" s="54"/>
      <c r="EX353" s="54"/>
      <c r="EY353" s="54"/>
      <c r="EZ353" s="54"/>
      <c r="FA353" s="54"/>
      <c r="FB353" s="54"/>
      <c r="FC353" s="54"/>
      <c r="FD353" s="54"/>
      <c r="FE353" s="54"/>
      <c r="FF353" s="54"/>
      <c r="FG353" s="54"/>
      <c r="FH353" s="54"/>
      <c r="FI353" s="54"/>
      <c r="FJ353" s="54"/>
      <c r="FK353" s="54"/>
      <c r="FL353" s="54"/>
      <c r="FM353" s="54"/>
      <c r="FN353" s="54"/>
      <c r="FO353" s="54"/>
      <c r="FP353" s="54"/>
      <c r="FQ353" s="54"/>
      <c r="FR353" s="54"/>
      <c r="FS353" s="54"/>
      <c r="FT353" s="54"/>
      <c r="FU353" s="54"/>
      <c r="FV353" s="54"/>
      <c r="FW353" s="54"/>
      <c r="FX353" s="54"/>
      <c r="FY353" s="54"/>
      <c r="FZ353" s="54"/>
      <c r="GA353" s="54"/>
      <c r="GB353" s="54"/>
      <c r="GC353" s="54"/>
      <c r="GD353" s="54"/>
      <c r="GE353" s="54"/>
      <c r="GF353" s="54"/>
      <c r="GG353" s="54"/>
      <c r="GH353" s="54"/>
      <c r="GI353" s="54"/>
      <c r="GJ353" s="54"/>
      <c r="GK353" s="54"/>
      <c r="GL353" s="54"/>
      <c r="GM353" s="54"/>
      <c r="GN353" s="54"/>
      <c r="GO353" s="54"/>
      <c r="GP353" s="54"/>
      <c r="GQ353" s="54"/>
      <c r="GR353" s="54"/>
      <c r="GS353" s="54"/>
      <c r="GT353" s="54"/>
      <c r="GU353" s="54"/>
      <c r="GV353" s="54"/>
      <c r="GW353" s="54"/>
      <c r="GX353" s="54"/>
      <c r="GY353" s="54"/>
      <c r="GZ353" s="54"/>
      <c r="HA353" s="54"/>
      <c r="HB353" s="54"/>
      <c r="HC353" s="54"/>
      <c r="HD353" s="54"/>
      <c r="HE353" s="54"/>
      <c r="HF353" s="54"/>
      <c r="HG353" s="54"/>
      <c r="HH353" s="54"/>
      <c r="HI353" s="54"/>
      <c r="HJ353" s="54"/>
      <c r="HK353" s="54"/>
      <c r="HL353" s="54"/>
      <c r="HM353" s="54"/>
      <c r="HN353" s="54"/>
      <c r="HO353" s="54"/>
      <c r="HP353" s="54"/>
      <c r="HQ353" s="54"/>
      <c r="HR353" s="54"/>
    </row>
    <row r="354" spans="1:226" s="53" customFormat="1">
      <c r="A354" s="61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4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  <c r="CY354" s="54"/>
      <c r="CZ354" s="54"/>
      <c r="DA354" s="54"/>
      <c r="DB354" s="54"/>
      <c r="DC354" s="54"/>
      <c r="DD354" s="54"/>
      <c r="DE354" s="54"/>
      <c r="DF354" s="54"/>
      <c r="DG354" s="54"/>
      <c r="DH354" s="54"/>
      <c r="DI354" s="54"/>
      <c r="DJ354" s="54"/>
      <c r="DK354" s="54"/>
      <c r="DL354" s="54"/>
      <c r="DM354" s="54"/>
      <c r="DN354" s="54"/>
      <c r="DO354" s="54"/>
      <c r="DP354" s="54"/>
      <c r="DQ354" s="54"/>
      <c r="DR354" s="54"/>
      <c r="DS354" s="54"/>
      <c r="DT354" s="54"/>
      <c r="DU354" s="54"/>
      <c r="DV354" s="54"/>
      <c r="DW354" s="54"/>
      <c r="DX354" s="54"/>
      <c r="DY354" s="54"/>
      <c r="DZ354" s="54"/>
      <c r="EA354" s="54"/>
      <c r="EB354" s="54"/>
      <c r="EC354" s="54"/>
      <c r="ED354" s="54"/>
      <c r="EE354" s="54"/>
      <c r="EF354" s="54"/>
      <c r="EG354" s="54"/>
      <c r="EH354" s="54"/>
      <c r="EI354" s="54"/>
      <c r="EJ354" s="54"/>
      <c r="EK354" s="54"/>
      <c r="EL354" s="54"/>
      <c r="EM354" s="54"/>
      <c r="EN354" s="54"/>
      <c r="EO354" s="54"/>
      <c r="EP354" s="54"/>
      <c r="EQ354" s="54"/>
      <c r="ER354" s="54"/>
      <c r="ES354" s="54"/>
      <c r="ET354" s="54"/>
      <c r="EU354" s="54"/>
      <c r="EV354" s="54"/>
      <c r="EW354" s="54"/>
      <c r="EX354" s="54"/>
      <c r="EY354" s="54"/>
      <c r="EZ354" s="54"/>
      <c r="FA354" s="54"/>
      <c r="FB354" s="54"/>
      <c r="FC354" s="54"/>
      <c r="FD354" s="54"/>
      <c r="FE354" s="54"/>
      <c r="FF354" s="54"/>
      <c r="FG354" s="54"/>
      <c r="FH354" s="54"/>
      <c r="FI354" s="54"/>
      <c r="FJ354" s="54"/>
      <c r="FK354" s="54"/>
      <c r="FL354" s="54"/>
      <c r="FM354" s="54"/>
      <c r="FN354" s="54"/>
      <c r="FO354" s="54"/>
      <c r="FP354" s="54"/>
      <c r="FQ354" s="54"/>
      <c r="FR354" s="54"/>
      <c r="FS354" s="54"/>
      <c r="FT354" s="54"/>
      <c r="FU354" s="54"/>
      <c r="FV354" s="54"/>
      <c r="FW354" s="54"/>
      <c r="FX354" s="54"/>
      <c r="FY354" s="54"/>
      <c r="FZ354" s="54"/>
      <c r="GA354" s="54"/>
      <c r="GB354" s="54"/>
      <c r="GC354" s="54"/>
      <c r="GD354" s="54"/>
      <c r="GE354" s="54"/>
      <c r="GF354" s="54"/>
      <c r="GG354" s="54"/>
      <c r="GH354" s="54"/>
      <c r="GI354" s="54"/>
      <c r="GJ354" s="54"/>
      <c r="GK354" s="54"/>
      <c r="GL354" s="54"/>
      <c r="GM354" s="54"/>
      <c r="GN354" s="54"/>
      <c r="GO354" s="54"/>
      <c r="GP354" s="54"/>
      <c r="GQ354" s="54"/>
      <c r="GR354" s="54"/>
      <c r="GS354" s="54"/>
      <c r="GT354" s="54"/>
      <c r="GU354" s="54"/>
      <c r="GV354" s="54"/>
      <c r="GW354" s="54"/>
      <c r="GX354" s="54"/>
      <c r="GY354" s="54"/>
      <c r="GZ354" s="54"/>
      <c r="HA354" s="54"/>
      <c r="HB354" s="54"/>
      <c r="HC354" s="54"/>
      <c r="HD354" s="54"/>
      <c r="HE354" s="54"/>
      <c r="HF354" s="54"/>
      <c r="HG354" s="54"/>
      <c r="HH354" s="54"/>
      <c r="HI354" s="54"/>
      <c r="HJ354" s="54"/>
      <c r="HK354" s="54"/>
      <c r="HL354" s="54"/>
      <c r="HM354" s="54"/>
      <c r="HN354" s="54"/>
      <c r="HO354" s="54"/>
      <c r="HP354" s="54"/>
      <c r="HQ354" s="54"/>
      <c r="HR354" s="54"/>
    </row>
    <row r="355" spans="1:226" s="53" customFormat="1">
      <c r="A355" s="61"/>
      <c r="AI355" s="54"/>
      <c r="AJ355" s="54"/>
      <c r="AK355" s="54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4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  <c r="CY355" s="54"/>
      <c r="CZ355" s="54"/>
      <c r="DA355" s="54"/>
      <c r="DB355" s="54"/>
      <c r="DC355" s="54"/>
      <c r="DD355" s="54"/>
      <c r="DE355" s="54"/>
      <c r="DF355" s="54"/>
      <c r="DG355" s="54"/>
      <c r="DH355" s="54"/>
      <c r="DI355" s="54"/>
      <c r="DJ355" s="54"/>
      <c r="DK355" s="54"/>
      <c r="DL355" s="54"/>
      <c r="DM355" s="54"/>
      <c r="DN355" s="54"/>
      <c r="DO355" s="54"/>
      <c r="DP355" s="54"/>
      <c r="DQ355" s="54"/>
      <c r="DR355" s="54"/>
      <c r="DS355" s="54"/>
      <c r="DT355" s="54"/>
      <c r="DU355" s="54"/>
      <c r="DV355" s="54"/>
      <c r="DW355" s="54"/>
      <c r="DX355" s="54"/>
      <c r="DY355" s="54"/>
      <c r="DZ355" s="54"/>
      <c r="EA355" s="54"/>
      <c r="EB355" s="54"/>
      <c r="EC355" s="54"/>
      <c r="ED355" s="54"/>
      <c r="EE355" s="54"/>
      <c r="EF355" s="54"/>
      <c r="EG355" s="54"/>
      <c r="EH355" s="54"/>
      <c r="EI355" s="54"/>
      <c r="EJ355" s="54"/>
      <c r="EK355" s="54"/>
      <c r="EL355" s="54"/>
      <c r="EM355" s="54"/>
      <c r="EN355" s="54"/>
      <c r="EO355" s="54"/>
      <c r="EP355" s="54"/>
      <c r="EQ355" s="54"/>
      <c r="ER355" s="54"/>
      <c r="ES355" s="54"/>
      <c r="ET355" s="54"/>
      <c r="EU355" s="54"/>
      <c r="EV355" s="54"/>
      <c r="EW355" s="54"/>
      <c r="EX355" s="54"/>
      <c r="EY355" s="54"/>
      <c r="EZ355" s="54"/>
      <c r="FA355" s="54"/>
      <c r="FB355" s="54"/>
      <c r="FC355" s="54"/>
      <c r="FD355" s="54"/>
      <c r="FE355" s="54"/>
      <c r="FF355" s="54"/>
      <c r="FG355" s="54"/>
      <c r="FH355" s="54"/>
      <c r="FI355" s="54"/>
      <c r="FJ355" s="54"/>
      <c r="FK355" s="54"/>
      <c r="FL355" s="54"/>
      <c r="FM355" s="54"/>
      <c r="FN355" s="54"/>
      <c r="FO355" s="54"/>
      <c r="FP355" s="54"/>
      <c r="FQ355" s="54"/>
      <c r="FR355" s="54"/>
      <c r="FS355" s="54"/>
      <c r="FT355" s="54"/>
      <c r="FU355" s="54"/>
      <c r="FV355" s="54"/>
      <c r="FW355" s="54"/>
      <c r="FX355" s="54"/>
      <c r="FY355" s="54"/>
      <c r="FZ355" s="54"/>
      <c r="GA355" s="54"/>
      <c r="GB355" s="54"/>
      <c r="GC355" s="54"/>
      <c r="GD355" s="54"/>
      <c r="GE355" s="54"/>
      <c r="GF355" s="54"/>
      <c r="GG355" s="54"/>
      <c r="GH355" s="54"/>
      <c r="GI355" s="54"/>
      <c r="GJ355" s="54"/>
      <c r="GK355" s="54"/>
      <c r="GL355" s="54"/>
      <c r="GM355" s="54"/>
      <c r="GN355" s="54"/>
      <c r="GO355" s="54"/>
      <c r="GP355" s="54"/>
      <c r="GQ355" s="54"/>
      <c r="GR355" s="54"/>
      <c r="GS355" s="54"/>
      <c r="GT355" s="54"/>
      <c r="GU355" s="54"/>
      <c r="GV355" s="54"/>
      <c r="GW355" s="54"/>
      <c r="GX355" s="54"/>
      <c r="GY355" s="54"/>
      <c r="GZ355" s="54"/>
      <c r="HA355" s="54"/>
      <c r="HB355" s="54"/>
      <c r="HC355" s="54"/>
      <c r="HD355" s="54"/>
      <c r="HE355" s="54"/>
      <c r="HF355" s="54"/>
      <c r="HG355" s="54"/>
      <c r="HH355" s="54"/>
      <c r="HI355" s="54"/>
      <c r="HJ355" s="54"/>
      <c r="HK355" s="54"/>
      <c r="HL355" s="54"/>
      <c r="HM355" s="54"/>
      <c r="HN355" s="54"/>
      <c r="HO355" s="54"/>
      <c r="HP355" s="54"/>
      <c r="HQ355" s="54"/>
      <c r="HR355" s="54"/>
    </row>
    <row r="356" spans="1:226" s="53" customFormat="1">
      <c r="A356" s="61"/>
      <c r="AI356" s="54"/>
      <c r="AJ356" s="54"/>
      <c r="AK356" s="54"/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4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  <c r="CY356" s="54"/>
      <c r="CZ356" s="54"/>
      <c r="DA356" s="54"/>
      <c r="DB356" s="54"/>
      <c r="DC356" s="54"/>
      <c r="DD356" s="54"/>
      <c r="DE356" s="54"/>
      <c r="DF356" s="54"/>
      <c r="DG356" s="54"/>
      <c r="DH356" s="54"/>
      <c r="DI356" s="54"/>
      <c r="DJ356" s="54"/>
      <c r="DK356" s="54"/>
      <c r="DL356" s="54"/>
      <c r="DM356" s="54"/>
      <c r="DN356" s="54"/>
      <c r="DO356" s="54"/>
      <c r="DP356" s="54"/>
      <c r="DQ356" s="54"/>
      <c r="DR356" s="54"/>
      <c r="DS356" s="54"/>
      <c r="DT356" s="54"/>
      <c r="DU356" s="54"/>
      <c r="DV356" s="54"/>
      <c r="DW356" s="54"/>
      <c r="DX356" s="54"/>
      <c r="DY356" s="54"/>
      <c r="DZ356" s="54"/>
      <c r="EA356" s="54"/>
      <c r="EB356" s="54"/>
      <c r="EC356" s="54"/>
      <c r="ED356" s="54"/>
      <c r="EE356" s="54"/>
      <c r="EF356" s="54"/>
      <c r="EG356" s="54"/>
      <c r="EH356" s="54"/>
      <c r="EI356" s="54"/>
      <c r="EJ356" s="54"/>
      <c r="EK356" s="54"/>
      <c r="EL356" s="54"/>
      <c r="EM356" s="54"/>
      <c r="EN356" s="54"/>
      <c r="EO356" s="54"/>
      <c r="EP356" s="54"/>
      <c r="EQ356" s="54"/>
      <c r="ER356" s="54"/>
      <c r="ES356" s="54"/>
      <c r="ET356" s="54"/>
      <c r="EU356" s="54"/>
      <c r="EV356" s="54"/>
      <c r="EW356" s="54"/>
      <c r="EX356" s="54"/>
      <c r="EY356" s="54"/>
      <c r="EZ356" s="54"/>
      <c r="FA356" s="54"/>
      <c r="FB356" s="54"/>
      <c r="FC356" s="54"/>
      <c r="FD356" s="54"/>
      <c r="FE356" s="54"/>
      <c r="FF356" s="54"/>
      <c r="FG356" s="54"/>
      <c r="FH356" s="54"/>
      <c r="FI356" s="54"/>
      <c r="FJ356" s="54"/>
      <c r="FK356" s="54"/>
      <c r="FL356" s="54"/>
      <c r="FM356" s="54"/>
      <c r="FN356" s="54"/>
      <c r="FO356" s="54"/>
      <c r="FP356" s="54"/>
      <c r="FQ356" s="54"/>
      <c r="FR356" s="54"/>
      <c r="FS356" s="54"/>
      <c r="FT356" s="54"/>
      <c r="FU356" s="54"/>
      <c r="FV356" s="54"/>
      <c r="FW356" s="54"/>
      <c r="FX356" s="54"/>
      <c r="FY356" s="54"/>
      <c r="FZ356" s="54"/>
      <c r="GA356" s="54"/>
      <c r="GB356" s="54"/>
      <c r="GC356" s="54"/>
      <c r="GD356" s="54"/>
      <c r="GE356" s="54"/>
      <c r="GF356" s="54"/>
      <c r="GG356" s="54"/>
      <c r="GH356" s="54"/>
      <c r="GI356" s="54"/>
      <c r="GJ356" s="54"/>
      <c r="GK356" s="54"/>
      <c r="GL356" s="54"/>
      <c r="GM356" s="54"/>
      <c r="GN356" s="54"/>
      <c r="GO356" s="54"/>
      <c r="GP356" s="54"/>
      <c r="GQ356" s="54"/>
      <c r="GR356" s="54"/>
      <c r="GS356" s="54"/>
      <c r="GT356" s="54"/>
      <c r="GU356" s="54"/>
      <c r="GV356" s="54"/>
      <c r="GW356" s="54"/>
      <c r="GX356" s="54"/>
      <c r="GY356" s="54"/>
      <c r="GZ356" s="54"/>
      <c r="HA356" s="54"/>
      <c r="HB356" s="54"/>
      <c r="HC356" s="54"/>
      <c r="HD356" s="54"/>
      <c r="HE356" s="54"/>
      <c r="HF356" s="54"/>
      <c r="HG356" s="54"/>
      <c r="HH356" s="54"/>
      <c r="HI356" s="54"/>
      <c r="HJ356" s="54"/>
      <c r="HK356" s="54"/>
      <c r="HL356" s="54"/>
      <c r="HM356" s="54"/>
      <c r="HN356" s="54"/>
      <c r="HO356" s="54"/>
      <c r="HP356" s="54"/>
      <c r="HQ356" s="54"/>
      <c r="HR356" s="54"/>
    </row>
    <row r="357" spans="1:226" s="53" customFormat="1">
      <c r="A357" s="61"/>
      <c r="AI357" s="54"/>
      <c r="AJ357" s="54"/>
      <c r="AK357" s="54"/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4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  <c r="CY357" s="54"/>
      <c r="CZ357" s="54"/>
      <c r="DA357" s="54"/>
      <c r="DB357" s="54"/>
      <c r="DC357" s="54"/>
      <c r="DD357" s="54"/>
      <c r="DE357" s="54"/>
      <c r="DF357" s="54"/>
      <c r="DG357" s="54"/>
      <c r="DH357" s="54"/>
      <c r="DI357" s="54"/>
      <c r="DJ357" s="54"/>
      <c r="DK357" s="54"/>
      <c r="DL357" s="54"/>
      <c r="DM357" s="54"/>
      <c r="DN357" s="54"/>
      <c r="DO357" s="54"/>
      <c r="DP357" s="54"/>
      <c r="DQ357" s="54"/>
      <c r="DR357" s="54"/>
      <c r="DS357" s="54"/>
      <c r="DT357" s="54"/>
      <c r="DU357" s="54"/>
      <c r="DV357" s="54"/>
      <c r="DW357" s="54"/>
      <c r="DX357" s="54"/>
      <c r="DY357" s="54"/>
      <c r="DZ357" s="54"/>
      <c r="EA357" s="54"/>
      <c r="EB357" s="54"/>
      <c r="EC357" s="54"/>
      <c r="ED357" s="54"/>
      <c r="EE357" s="54"/>
      <c r="EF357" s="54"/>
      <c r="EG357" s="54"/>
      <c r="EH357" s="54"/>
      <c r="EI357" s="54"/>
      <c r="EJ357" s="54"/>
      <c r="EK357" s="54"/>
      <c r="EL357" s="54"/>
      <c r="EM357" s="54"/>
      <c r="EN357" s="54"/>
      <c r="EO357" s="54"/>
      <c r="EP357" s="54"/>
      <c r="EQ357" s="54"/>
      <c r="ER357" s="54"/>
      <c r="ES357" s="54"/>
      <c r="ET357" s="54"/>
      <c r="EU357" s="54"/>
      <c r="EV357" s="54"/>
      <c r="EW357" s="54"/>
      <c r="EX357" s="54"/>
      <c r="EY357" s="54"/>
      <c r="EZ357" s="54"/>
      <c r="FA357" s="54"/>
      <c r="FB357" s="54"/>
      <c r="FC357" s="54"/>
      <c r="FD357" s="54"/>
      <c r="FE357" s="54"/>
      <c r="FF357" s="54"/>
      <c r="FG357" s="54"/>
      <c r="FH357" s="54"/>
      <c r="FI357" s="54"/>
      <c r="FJ357" s="54"/>
      <c r="FK357" s="54"/>
      <c r="FL357" s="54"/>
      <c r="FM357" s="54"/>
      <c r="FN357" s="54"/>
      <c r="FO357" s="54"/>
      <c r="FP357" s="54"/>
      <c r="FQ357" s="54"/>
      <c r="FR357" s="54"/>
      <c r="FS357" s="54"/>
      <c r="FT357" s="54"/>
      <c r="FU357" s="54"/>
      <c r="FV357" s="54"/>
      <c r="FW357" s="54"/>
      <c r="FX357" s="54"/>
      <c r="FY357" s="54"/>
      <c r="FZ357" s="54"/>
      <c r="GA357" s="54"/>
      <c r="GB357" s="54"/>
      <c r="GC357" s="54"/>
      <c r="GD357" s="54"/>
      <c r="GE357" s="54"/>
      <c r="GF357" s="54"/>
      <c r="GG357" s="54"/>
      <c r="GH357" s="54"/>
      <c r="GI357" s="54"/>
      <c r="GJ357" s="54"/>
      <c r="GK357" s="54"/>
      <c r="GL357" s="54"/>
      <c r="GM357" s="54"/>
      <c r="GN357" s="54"/>
      <c r="GO357" s="54"/>
      <c r="GP357" s="54"/>
      <c r="GQ357" s="54"/>
      <c r="GR357" s="54"/>
      <c r="GS357" s="54"/>
      <c r="GT357" s="54"/>
      <c r="GU357" s="54"/>
      <c r="GV357" s="54"/>
      <c r="GW357" s="54"/>
      <c r="GX357" s="54"/>
      <c r="GY357" s="54"/>
      <c r="GZ357" s="54"/>
      <c r="HA357" s="54"/>
      <c r="HB357" s="54"/>
      <c r="HC357" s="54"/>
      <c r="HD357" s="54"/>
      <c r="HE357" s="54"/>
      <c r="HF357" s="54"/>
      <c r="HG357" s="54"/>
      <c r="HH357" s="54"/>
      <c r="HI357" s="54"/>
      <c r="HJ357" s="54"/>
      <c r="HK357" s="54"/>
      <c r="HL357" s="54"/>
      <c r="HM357" s="54"/>
      <c r="HN357" s="54"/>
      <c r="HO357" s="54"/>
      <c r="HP357" s="54"/>
      <c r="HQ357" s="54"/>
      <c r="HR357" s="54"/>
    </row>
    <row r="358" spans="1:226" s="53" customFormat="1">
      <c r="A358" s="61"/>
      <c r="AI358" s="54"/>
      <c r="AJ358" s="54"/>
      <c r="AK358" s="54"/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4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  <c r="CY358" s="54"/>
      <c r="CZ358" s="54"/>
      <c r="DA358" s="54"/>
      <c r="DB358" s="54"/>
      <c r="DC358" s="54"/>
      <c r="DD358" s="54"/>
      <c r="DE358" s="54"/>
      <c r="DF358" s="54"/>
      <c r="DG358" s="54"/>
      <c r="DH358" s="54"/>
      <c r="DI358" s="54"/>
      <c r="DJ358" s="54"/>
      <c r="DK358" s="54"/>
      <c r="DL358" s="54"/>
      <c r="DM358" s="54"/>
      <c r="DN358" s="54"/>
      <c r="DO358" s="54"/>
      <c r="DP358" s="54"/>
      <c r="DQ358" s="54"/>
      <c r="DR358" s="54"/>
      <c r="DS358" s="54"/>
      <c r="DT358" s="54"/>
      <c r="DU358" s="54"/>
      <c r="DV358" s="54"/>
      <c r="DW358" s="54"/>
      <c r="DX358" s="54"/>
      <c r="DY358" s="54"/>
      <c r="DZ358" s="54"/>
      <c r="EA358" s="54"/>
      <c r="EB358" s="54"/>
      <c r="EC358" s="54"/>
      <c r="ED358" s="54"/>
      <c r="EE358" s="54"/>
      <c r="EF358" s="54"/>
      <c r="EG358" s="54"/>
      <c r="EH358" s="54"/>
      <c r="EI358" s="54"/>
      <c r="EJ358" s="54"/>
      <c r="EK358" s="54"/>
      <c r="EL358" s="54"/>
      <c r="EM358" s="54"/>
      <c r="EN358" s="54"/>
      <c r="EO358" s="54"/>
      <c r="EP358" s="54"/>
      <c r="EQ358" s="54"/>
      <c r="ER358" s="54"/>
      <c r="ES358" s="54"/>
      <c r="ET358" s="54"/>
      <c r="EU358" s="54"/>
      <c r="EV358" s="54"/>
      <c r="EW358" s="54"/>
      <c r="EX358" s="54"/>
      <c r="EY358" s="54"/>
      <c r="EZ358" s="54"/>
      <c r="FA358" s="54"/>
      <c r="FB358" s="54"/>
      <c r="FC358" s="54"/>
      <c r="FD358" s="54"/>
      <c r="FE358" s="54"/>
      <c r="FF358" s="54"/>
      <c r="FG358" s="54"/>
      <c r="FH358" s="54"/>
      <c r="FI358" s="54"/>
      <c r="FJ358" s="54"/>
      <c r="FK358" s="54"/>
      <c r="FL358" s="54"/>
      <c r="FM358" s="54"/>
      <c r="FN358" s="54"/>
      <c r="FO358" s="54"/>
      <c r="FP358" s="54"/>
      <c r="FQ358" s="54"/>
      <c r="FR358" s="54"/>
      <c r="FS358" s="54"/>
      <c r="FT358" s="54"/>
      <c r="FU358" s="54"/>
      <c r="FV358" s="54"/>
      <c r="FW358" s="54"/>
      <c r="FX358" s="54"/>
      <c r="FY358" s="54"/>
      <c r="FZ358" s="54"/>
      <c r="GA358" s="54"/>
      <c r="GB358" s="54"/>
      <c r="GC358" s="54"/>
      <c r="GD358" s="54"/>
      <c r="GE358" s="54"/>
      <c r="GF358" s="54"/>
      <c r="GG358" s="54"/>
      <c r="GH358" s="54"/>
      <c r="GI358" s="54"/>
      <c r="GJ358" s="54"/>
      <c r="GK358" s="54"/>
      <c r="GL358" s="54"/>
      <c r="GM358" s="54"/>
      <c r="GN358" s="54"/>
      <c r="GO358" s="54"/>
      <c r="GP358" s="54"/>
      <c r="GQ358" s="54"/>
      <c r="GR358" s="54"/>
      <c r="GS358" s="54"/>
      <c r="GT358" s="54"/>
      <c r="GU358" s="54"/>
      <c r="GV358" s="54"/>
      <c r="GW358" s="54"/>
      <c r="GX358" s="54"/>
      <c r="GY358" s="54"/>
      <c r="GZ358" s="54"/>
      <c r="HA358" s="54"/>
      <c r="HB358" s="54"/>
      <c r="HC358" s="54"/>
      <c r="HD358" s="54"/>
      <c r="HE358" s="54"/>
      <c r="HF358" s="54"/>
      <c r="HG358" s="54"/>
      <c r="HH358" s="54"/>
      <c r="HI358" s="54"/>
      <c r="HJ358" s="54"/>
      <c r="HK358" s="54"/>
      <c r="HL358" s="54"/>
      <c r="HM358" s="54"/>
      <c r="HN358" s="54"/>
      <c r="HO358" s="54"/>
      <c r="HP358" s="54"/>
      <c r="HQ358" s="54"/>
      <c r="HR358" s="54"/>
    </row>
    <row r="359" spans="1:226" s="53" customFormat="1">
      <c r="A359" s="61"/>
      <c r="AI359" s="54"/>
      <c r="AJ359" s="54"/>
      <c r="AK359" s="54"/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4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  <c r="CY359" s="54"/>
      <c r="CZ359" s="54"/>
      <c r="DA359" s="54"/>
      <c r="DB359" s="54"/>
      <c r="DC359" s="54"/>
      <c r="DD359" s="54"/>
      <c r="DE359" s="54"/>
      <c r="DF359" s="54"/>
      <c r="DG359" s="54"/>
      <c r="DH359" s="54"/>
      <c r="DI359" s="54"/>
      <c r="DJ359" s="54"/>
      <c r="DK359" s="54"/>
      <c r="DL359" s="54"/>
      <c r="DM359" s="54"/>
      <c r="DN359" s="54"/>
      <c r="DO359" s="54"/>
      <c r="DP359" s="54"/>
      <c r="DQ359" s="54"/>
      <c r="DR359" s="54"/>
      <c r="DS359" s="54"/>
      <c r="DT359" s="54"/>
      <c r="DU359" s="54"/>
      <c r="DV359" s="54"/>
      <c r="DW359" s="54"/>
      <c r="DX359" s="54"/>
      <c r="DY359" s="54"/>
      <c r="DZ359" s="54"/>
      <c r="EA359" s="54"/>
      <c r="EB359" s="54"/>
      <c r="EC359" s="54"/>
      <c r="ED359" s="54"/>
      <c r="EE359" s="54"/>
      <c r="EF359" s="54"/>
      <c r="EG359" s="54"/>
      <c r="EH359" s="54"/>
      <c r="EI359" s="54"/>
      <c r="EJ359" s="54"/>
      <c r="EK359" s="54"/>
      <c r="EL359" s="54"/>
      <c r="EM359" s="54"/>
      <c r="EN359" s="54"/>
      <c r="EO359" s="54"/>
      <c r="EP359" s="54"/>
      <c r="EQ359" s="54"/>
      <c r="ER359" s="54"/>
      <c r="ES359" s="54"/>
      <c r="ET359" s="54"/>
      <c r="EU359" s="54"/>
      <c r="EV359" s="54"/>
      <c r="EW359" s="54"/>
      <c r="EX359" s="54"/>
      <c r="EY359" s="54"/>
      <c r="EZ359" s="54"/>
      <c r="FA359" s="54"/>
      <c r="FB359" s="54"/>
      <c r="FC359" s="54"/>
      <c r="FD359" s="54"/>
      <c r="FE359" s="54"/>
      <c r="FF359" s="54"/>
      <c r="FG359" s="54"/>
      <c r="FH359" s="54"/>
      <c r="FI359" s="54"/>
      <c r="FJ359" s="54"/>
      <c r="FK359" s="54"/>
      <c r="FL359" s="54"/>
      <c r="FM359" s="54"/>
      <c r="FN359" s="54"/>
      <c r="FO359" s="54"/>
      <c r="FP359" s="54"/>
      <c r="FQ359" s="54"/>
      <c r="FR359" s="54"/>
      <c r="FS359" s="54"/>
      <c r="FT359" s="54"/>
      <c r="FU359" s="54"/>
      <c r="FV359" s="54"/>
      <c r="FW359" s="54"/>
      <c r="FX359" s="54"/>
      <c r="FY359" s="54"/>
      <c r="FZ359" s="54"/>
      <c r="GA359" s="54"/>
      <c r="GB359" s="54"/>
      <c r="GC359" s="54"/>
      <c r="GD359" s="54"/>
      <c r="GE359" s="54"/>
      <c r="GF359" s="54"/>
      <c r="GG359" s="54"/>
      <c r="GH359" s="54"/>
      <c r="GI359" s="54"/>
      <c r="GJ359" s="54"/>
      <c r="GK359" s="54"/>
      <c r="GL359" s="54"/>
      <c r="GM359" s="54"/>
      <c r="GN359" s="54"/>
      <c r="GO359" s="54"/>
      <c r="GP359" s="54"/>
      <c r="GQ359" s="54"/>
      <c r="GR359" s="54"/>
      <c r="GS359" s="54"/>
      <c r="GT359" s="54"/>
      <c r="GU359" s="54"/>
      <c r="GV359" s="54"/>
      <c r="GW359" s="54"/>
      <c r="GX359" s="54"/>
      <c r="GY359" s="54"/>
      <c r="GZ359" s="54"/>
      <c r="HA359" s="54"/>
      <c r="HB359" s="54"/>
      <c r="HC359" s="54"/>
      <c r="HD359" s="54"/>
      <c r="HE359" s="54"/>
      <c r="HF359" s="54"/>
      <c r="HG359" s="54"/>
      <c r="HH359" s="54"/>
      <c r="HI359" s="54"/>
      <c r="HJ359" s="54"/>
      <c r="HK359" s="54"/>
      <c r="HL359" s="54"/>
      <c r="HM359" s="54"/>
      <c r="HN359" s="54"/>
      <c r="HO359" s="54"/>
      <c r="HP359" s="54"/>
      <c r="HQ359" s="54"/>
      <c r="HR359" s="54"/>
    </row>
    <row r="360" spans="1:226" s="53" customFormat="1">
      <c r="A360" s="61"/>
      <c r="AI360" s="54"/>
      <c r="AJ360" s="54"/>
      <c r="AK360" s="54"/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4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  <c r="CY360" s="54"/>
      <c r="CZ360" s="54"/>
      <c r="DA360" s="54"/>
      <c r="DB360" s="54"/>
      <c r="DC360" s="54"/>
      <c r="DD360" s="54"/>
      <c r="DE360" s="54"/>
      <c r="DF360" s="54"/>
      <c r="DG360" s="54"/>
      <c r="DH360" s="54"/>
      <c r="DI360" s="54"/>
      <c r="DJ360" s="54"/>
      <c r="DK360" s="54"/>
      <c r="DL360" s="54"/>
      <c r="DM360" s="54"/>
      <c r="DN360" s="54"/>
      <c r="DO360" s="54"/>
      <c r="DP360" s="54"/>
      <c r="DQ360" s="54"/>
      <c r="DR360" s="54"/>
      <c r="DS360" s="54"/>
      <c r="DT360" s="54"/>
      <c r="DU360" s="54"/>
      <c r="DV360" s="54"/>
      <c r="DW360" s="54"/>
      <c r="DX360" s="54"/>
      <c r="DY360" s="54"/>
      <c r="DZ360" s="54"/>
      <c r="EA360" s="54"/>
      <c r="EB360" s="54"/>
      <c r="EC360" s="54"/>
      <c r="ED360" s="54"/>
      <c r="EE360" s="54"/>
      <c r="EF360" s="54"/>
      <c r="EG360" s="54"/>
      <c r="EH360" s="54"/>
      <c r="EI360" s="54"/>
      <c r="EJ360" s="54"/>
      <c r="EK360" s="54"/>
      <c r="EL360" s="54"/>
      <c r="EM360" s="54"/>
      <c r="EN360" s="54"/>
      <c r="EO360" s="54"/>
      <c r="EP360" s="54"/>
      <c r="EQ360" s="54"/>
      <c r="ER360" s="54"/>
      <c r="ES360" s="54"/>
      <c r="ET360" s="54"/>
      <c r="EU360" s="54"/>
      <c r="EV360" s="54"/>
      <c r="EW360" s="54"/>
      <c r="EX360" s="54"/>
      <c r="EY360" s="54"/>
      <c r="EZ360" s="54"/>
      <c r="FA360" s="54"/>
      <c r="FB360" s="54"/>
      <c r="FC360" s="54"/>
      <c r="FD360" s="54"/>
      <c r="FE360" s="54"/>
      <c r="FF360" s="54"/>
      <c r="FG360" s="54"/>
      <c r="FH360" s="54"/>
      <c r="FI360" s="54"/>
      <c r="FJ360" s="54"/>
      <c r="FK360" s="54"/>
      <c r="FL360" s="54"/>
      <c r="FM360" s="54"/>
      <c r="FN360" s="54"/>
      <c r="FO360" s="54"/>
      <c r="FP360" s="54"/>
      <c r="FQ360" s="54"/>
      <c r="FR360" s="54"/>
      <c r="FS360" s="54"/>
      <c r="FT360" s="54"/>
      <c r="FU360" s="54"/>
      <c r="FV360" s="54"/>
      <c r="FW360" s="54"/>
      <c r="FX360" s="54"/>
      <c r="FY360" s="54"/>
      <c r="FZ360" s="54"/>
      <c r="GA360" s="54"/>
      <c r="GB360" s="54"/>
      <c r="GC360" s="54"/>
      <c r="GD360" s="54"/>
      <c r="GE360" s="54"/>
      <c r="GF360" s="54"/>
      <c r="GG360" s="54"/>
      <c r="GH360" s="54"/>
      <c r="GI360" s="54"/>
      <c r="GJ360" s="54"/>
      <c r="GK360" s="54"/>
      <c r="GL360" s="54"/>
      <c r="GM360" s="54"/>
      <c r="GN360" s="54"/>
      <c r="GO360" s="54"/>
      <c r="GP360" s="54"/>
      <c r="GQ360" s="54"/>
      <c r="GR360" s="54"/>
      <c r="GS360" s="54"/>
      <c r="GT360" s="54"/>
      <c r="GU360" s="54"/>
      <c r="GV360" s="54"/>
      <c r="GW360" s="54"/>
      <c r="GX360" s="54"/>
      <c r="GY360" s="54"/>
      <c r="GZ360" s="54"/>
      <c r="HA360" s="54"/>
      <c r="HB360" s="54"/>
      <c r="HC360" s="54"/>
      <c r="HD360" s="54"/>
      <c r="HE360" s="54"/>
      <c r="HF360" s="54"/>
      <c r="HG360" s="54"/>
      <c r="HH360" s="54"/>
      <c r="HI360" s="54"/>
      <c r="HJ360" s="54"/>
      <c r="HK360" s="54"/>
      <c r="HL360" s="54"/>
      <c r="HM360" s="54"/>
      <c r="HN360" s="54"/>
      <c r="HO360" s="54"/>
      <c r="HP360" s="54"/>
      <c r="HQ360" s="54"/>
      <c r="HR360" s="54"/>
    </row>
    <row r="361" spans="1:226" s="53" customFormat="1">
      <c r="A361" s="61"/>
      <c r="AI361" s="54"/>
      <c r="AJ361" s="54"/>
      <c r="AK361" s="54"/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4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  <c r="CY361" s="54"/>
      <c r="CZ361" s="54"/>
      <c r="DA361" s="54"/>
      <c r="DB361" s="54"/>
      <c r="DC361" s="54"/>
      <c r="DD361" s="54"/>
      <c r="DE361" s="54"/>
      <c r="DF361" s="54"/>
      <c r="DG361" s="54"/>
      <c r="DH361" s="54"/>
      <c r="DI361" s="54"/>
      <c r="DJ361" s="54"/>
      <c r="DK361" s="54"/>
      <c r="DL361" s="54"/>
      <c r="DM361" s="54"/>
      <c r="DN361" s="54"/>
      <c r="DO361" s="54"/>
      <c r="DP361" s="54"/>
      <c r="DQ361" s="54"/>
      <c r="DR361" s="54"/>
      <c r="DS361" s="54"/>
      <c r="DT361" s="54"/>
      <c r="DU361" s="54"/>
      <c r="DV361" s="54"/>
      <c r="DW361" s="54"/>
      <c r="DX361" s="54"/>
      <c r="DY361" s="54"/>
      <c r="DZ361" s="54"/>
      <c r="EA361" s="54"/>
      <c r="EB361" s="54"/>
      <c r="EC361" s="54"/>
      <c r="ED361" s="54"/>
      <c r="EE361" s="54"/>
      <c r="EF361" s="54"/>
      <c r="EG361" s="54"/>
      <c r="EH361" s="54"/>
      <c r="EI361" s="54"/>
      <c r="EJ361" s="54"/>
      <c r="EK361" s="54"/>
      <c r="EL361" s="54"/>
      <c r="EM361" s="54"/>
      <c r="EN361" s="54"/>
      <c r="EO361" s="54"/>
      <c r="EP361" s="54"/>
      <c r="EQ361" s="54"/>
      <c r="ER361" s="54"/>
      <c r="ES361" s="54"/>
      <c r="ET361" s="54"/>
      <c r="EU361" s="54"/>
      <c r="EV361" s="54"/>
      <c r="EW361" s="54"/>
      <c r="EX361" s="54"/>
      <c r="EY361" s="54"/>
      <c r="EZ361" s="54"/>
      <c r="FA361" s="54"/>
      <c r="FB361" s="54"/>
      <c r="FC361" s="54"/>
      <c r="FD361" s="54"/>
      <c r="FE361" s="54"/>
      <c r="FF361" s="54"/>
      <c r="FG361" s="54"/>
      <c r="FH361" s="54"/>
      <c r="FI361" s="54"/>
      <c r="FJ361" s="54"/>
      <c r="FK361" s="54"/>
      <c r="FL361" s="54"/>
      <c r="FM361" s="54"/>
      <c r="FN361" s="54"/>
      <c r="FO361" s="54"/>
      <c r="FP361" s="54"/>
      <c r="FQ361" s="54"/>
      <c r="FR361" s="54"/>
      <c r="FS361" s="54"/>
      <c r="FT361" s="54"/>
      <c r="FU361" s="54"/>
      <c r="FV361" s="54"/>
      <c r="FW361" s="54"/>
      <c r="FX361" s="54"/>
      <c r="FY361" s="54"/>
      <c r="FZ361" s="54"/>
      <c r="GA361" s="54"/>
      <c r="GB361" s="54"/>
      <c r="GC361" s="54"/>
      <c r="GD361" s="54"/>
      <c r="GE361" s="54"/>
      <c r="GF361" s="54"/>
      <c r="GG361" s="54"/>
      <c r="GH361" s="54"/>
      <c r="GI361" s="54"/>
      <c r="GJ361" s="54"/>
      <c r="GK361" s="54"/>
      <c r="GL361" s="54"/>
      <c r="GM361" s="54"/>
      <c r="GN361" s="54"/>
      <c r="GO361" s="54"/>
      <c r="GP361" s="54"/>
      <c r="GQ361" s="54"/>
      <c r="GR361" s="54"/>
      <c r="GS361" s="54"/>
      <c r="GT361" s="54"/>
      <c r="GU361" s="54"/>
      <c r="GV361" s="54"/>
      <c r="GW361" s="54"/>
      <c r="GX361" s="54"/>
      <c r="GY361" s="54"/>
      <c r="GZ361" s="54"/>
      <c r="HA361" s="54"/>
      <c r="HB361" s="54"/>
      <c r="HC361" s="54"/>
      <c r="HD361" s="54"/>
      <c r="HE361" s="54"/>
      <c r="HF361" s="54"/>
      <c r="HG361" s="54"/>
      <c r="HH361" s="54"/>
      <c r="HI361" s="54"/>
      <c r="HJ361" s="54"/>
      <c r="HK361" s="54"/>
      <c r="HL361" s="54"/>
      <c r="HM361" s="54"/>
      <c r="HN361" s="54"/>
      <c r="HO361" s="54"/>
      <c r="HP361" s="54"/>
      <c r="HQ361" s="54"/>
      <c r="HR361" s="54"/>
    </row>
    <row r="362" spans="1:226" s="53" customFormat="1">
      <c r="A362" s="61"/>
      <c r="AI362" s="54"/>
      <c r="AJ362" s="54"/>
      <c r="AK362" s="54"/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4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  <c r="CY362" s="54"/>
      <c r="CZ362" s="54"/>
      <c r="DA362" s="54"/>
      <c r="DB362" s="54"/>
      <c r="DC362" s="54"/>
      <c r="DD362" s="54"/>
      <c r="DE362" s="54"/>
      <c r="DF362" s="54"/>
      <c r="DG362" s="54"/>
      <c r="DH362" s="54"/>
      <c r="DI362" s="54"/>
      <c r="DJ362" s="54"/>
      <c r="DK362" s="54"/>
      <c r="DL362" s="54"/>
      <c r="DM362" s="54"/>
      <c r="DN362" s="54"/>
      <c r="DO362" s="54"/>
      <c r="DP362" s="54"/>
      <c r="DQ362" s="54"/>
      <c r="DR362" s="54"/>
      <c r="DS362" s="54"/>
      <c r="DT362" s="54"/>
      <c r="DU362" s="54"/>
      <c r="DV362" s="54"/>
      <c r="DW362" s="54"/>
      <c r="DX362" s="54"/>
      <c r="DY362" s="54"/>
      <c r="DZ362" s="54"/>
      <c r="EA362" s="54"/>
      <c r="EB362" s="54"/>
      <c r="EC362" s="54"/>
      <c r="ED362" s="54"/>
      <c r="EE362" s="54"/>
      <c r="EF362" s="54"/>
      <c r="EG362" s="54"/>
      <c r="EH362" s="54"/>
      <c r="EI362" s="54"/>
      <c r="EJ362" s="54"/>
      <c r="EK362" s="54"/>
      <c r="EL362" s="54"/>
      <c r="EM362" s="54"/>
      <c r="EN362" s="54"/>
      <c r="EO362" s="54"/>
      <c r="EP362" s="54"/>
      <c r="EQ362" s="54"/>
      <c r="ER362" s="54"/>
      <c r="ES362" s="54"/>
      <c r="ET362" s="54"/>
      <c r="EU362" s="54"/>
      <c r="EV362" s="54"/>
      <c r="EW362" s="54"/>
      <c r="EX362" s="54"/>
      <c r="EY362" s="54"/>
      <c r="EZ362" s="54"/>
      <c r="FA362" s="54"/>
      <c r="FB362" s="54"/>
      <c r="FC362" s="54"/>
      <c r="FD362" s="54"/>
      <c r="FE362" s="54"/>
      <c r="FF362" s="54"/>
      <c r="FG362" s="54"/>
      <c r="FH362" s="54"/>
      <c r="FI362" s="54"/>
      <c r="FJ362" s="54"/>
      <c r="FK362" s="54"/>
      <c r="FL362" s="54"/>
      <c r="FM362" s="54"/>
      <c r="FN362" s="54"/>
      <c r="FO362" s="54"/>
      <c r="FP362" s="54"/>
      <c r="FQ362" s="54"/>
      <c r="FR362" s="54"/>
      <c r="FS362" s="54"/>
      <c r="FT362" s="54"/>
      <c r="FU362" s="54"/>
      <c r="FV362" s="54"/>
      <c r="FW362" s="54"/>
      <c r="FX362" s="54"/>
      <c r="FY362" s="54"/>
      <c r="FZ362" s="54"/>
      <c r="GA362" s="54"/>
      <c r="GB362" s="54"/>
      <c r="GC362" s="54"/>
      <c r="GD362" s="54"/>
      <c r="GE362" s="54"/>
      <c r="GF362" s="54"/>
      <c r="GG362" s="54"/>
      <c r="GH362" s="54"/>
      <c r="GI362" s="54"/>
      <c r="GJ362" s="54"/>
      <c r="GK362" s="54"/>
      <c r="GL362" s="54"/>
      <c r="GM362" s="54"/>
      <c r="GN362" s="54"/>
      <c r="GO362" s="54"/>
      <c r="GP362" s="54"/>
      <c r="GQ362" s="54"/>
      <c r="GR362" s="54"/>
      <c r="GS362" s="54"/>
      <c r="GT362" s="54"/>
      <c r="GU362" s="54"/>
      <c r="GV362" s="54"/>
      <c r="GW362" s="54"/>
      <c r="GX362" s="54"/>
      <c r="GY362" s="54"/>
      <c r="GZ362" s="54"/>
      <c r="HA362" s="54"/>
      <c r="HB362" s="54"/>
      <c r="HC362" s="54"/>
      <c r="HD362" s="54"/>
      <c r="HE362" s="54"/>
      <c r="HF362" s="54"/>
      <c r="HG362" s="54"/>
      <c r="HH362" s="54"/>
      <c r="HI362" s="54"/>
      <c r="HJ362" s="54"/>
      <c r="HK362" s="54"/>
      <c r="HL362" s="54"/>
      <c r="HM362" s="54"/>
      <c r="HN362" s="54"/>
      <c r="HO362" s="54"/>
      <c r="HP362" s="54"/>
      <c r="HQ362" s="54"/>
      <c r="HR362" s="54"/>
    </row>
    <row r="363" spans="1:226" s="53" customFormat="1">
      <c r="A363" s="61"/>
      <c r="AI363" s="54"/>
      <c r="AJ363" s="54"/>
      <c r="AK363" s="54"/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4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  <c r="CY363" s="54"/>
      <c r="CZ363" s="54"/>
      <c r="DA363" s="54"/>
      <c r="DB363" s="54"/>
      <c r="DC363" s="54"/>
      <c r="DD363" s="54"/>
      <c r="DE363" s="54"/>
      <c r="DF363" s="54"/>
      <c r="DG363" s="54"/>
      <c r="DH363" s="54"/>
      <c r="DI363" s="54"/>
      <c r="DJ363" s="54"/>
      <c r="DK363" s="54"/>
      <c r="DL363" s="54"/>
      <c r="DM363" s="54"/>
      <c r="DN363" s="54"/>
      <c r="DO363" s="54"/>
      <c r="DP363" s="54"/>
      <c r="DQ363" s="54"/>
      <c r="DR363" s="54"/>
      <c r="DS363" s="54"/>
      <c r="DT363" s="54"/>
      <c r="DU363" s="54"/>
      <c r="DV363" s="54"/>
      <c r="DW363" s="54"/>
      <c r="DX363" s="54"/>
      <c r="DY363" s="54"/>
      <c r="DZ363" s="54"/>
      <c r="EA363" s="54"/>
      <c r="EB363" s="54"/>
      <c r="EC363" s="54"/>
      <c r="ED363" s="54"/>
      <c r="EE363" s="54"/>
      <c r="EF363" s="54"/>
      <c r="EG363" s="54"/>
      <c r="EH363" s="54"/>
      <c r="EI363" s="54"/>
      <c r="EJ363" s="54"/>
      <c r="EK363" s="54"/>
      <c r="EL363" s="54"/>
      <c r="EM363" s="54"/>
      <c r="EN363" s="54"/>
      <c r="EO363" s="54"/>
      <c r="EP363" s="54"/>
      <c r="EQ363" s="54"/>
      <c r="ER363" s="54"/>
      <c r="ES363" s="54"/>
      <c r="ET363" s="54"/>
      <c r="EU363" s="54"/>
      <c r="EV363" s="54"/>
      <c r="EW363" s="54"/>
      <c r="EX363" s="54"/>
      <c r="EY363" s="54"/>
      <c r="EZ363" s="54"/>
      <c r="FA363" s="54"/>
      <c r="FB363" s="54"/>
      <c r="FC363" s="54"/>
      <c r="FD363" s="54"/>
      <c r="FE363" s="54"/>
      <c r="FF363" s="54"/>
      <c r="FG363" s="54"/>
      <c r="FH363" s="54"/>
      <c r="FI363" s="54"/>
      <c r="FJ363" s="54"/>
      <c r="FK363" s="54"/>
      <c r="FL363" s="54"/>
      <c r="FM363" s="54"/>
      <c r="FN363" s="54"/>
      <c r="FO363" s="54"/>
      <c r="FP363" s="54"/>
      <c r="FQ363" s="54"/>
      <c r="FR363" s="54"/>
      <c r="FS363" s="54"/>
      <c r="FT363" s="54"/>
      <c r="FU363" s="54"/>
      <c r="FV363" s="54"/>
      <c r="FW363" s="54"/>
      <c r="FX363" s="54"/>
      <c r="FY363" s="54"/>
      <c r="FZ363" s="54"/>
      <c r="GA363" s="54"/>
      <c r="GB363" s="54"/>
      <c r="GC363" s="54"/>
      <c r="GD363" s="54"/>
      <c r="GE363" s="54"/>
      <c r="GF363" s="54"/>
      <c r="GG363" s="54"/>
      <c r="GH363" s="54"/>
      <c r="GI363" s="54"/>
      <c r="GJ363" s="54"/>
      <c r="GK363" s="54"/>
      <c r="GL363" s="54"/>
      <c r="GM363" s="54"/>
      <c r="GN363" s="54"/>
      <c r="GO363" s="54"/>
      <c r="GP363" s="54"/>
      <c r="GQ363" s="54"/>
      <c r="GR363" s="54"/>
      <c r="GS363" s="54"/>
      <c r="GT363" s="54"/>
      <c r="GU363" s="54"/>
      <c r="GV363" s="54"/>
      <c r="GW363" s="54"/>
      <c r="GX363" s="54"/>
      <c r="GY363" s="54"/>
      <c r="GZ363" s="54"/>
      <c r="HA363" s="54"/>
      <c r="HB363" s="54"/>
      <c r="HC363" s="54"/>
      <c r="HD363" s="54"/>
      <c r="HE363" s="54"/>
      <c r="HF363" s="54"/>
      <c r="HG363" s="54"/>
      <c r="HH363" s="54"/>
      <c r="HI363" s="54"/>
      <c r="HJ363" s="54"/>
      <c r="HK363" s="54"/>
      <c r="HL363" s="54"/>
      <c r="HM363" s="54"/>
      <c r="HN363" s="54"/>
      <c r="HO363" s="54"/>
      <c r="HP363" s="54"/>
      <c r="HQ363" s="54"/>
      <c r="HR363" s="54"/>
    </row>
    <row r="364" spans="1:226" s="53" customFormat="1">
      <c r="A364" s="61"/>
      <c r="AI364" s="54"/>
      <c r="AJ364" s="54"/>
      <c r="AK364" s="54"/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4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  <c r="CY364" s="54"/>
      <c r="CZ364" s="54"/>
      <c r="DA364" s="54"/>
      <c r="DB364" s="54"/>
      <c r="DC364" s="54"/>
      <c r="DD364" s="54"/>
      <c r="DE364" s="54"/>
      <c r="DF364" s="54"/>
      <c r="DG364" s="54"/>
      <c r="DH364" s="54"/>
      <c r="DI364" s="54"/>
      <c r="DJ364" s="54"/>
      <c r="DK364" s="54"/>
      <c r="DL364" s="54"/>
      <c r="DM364" s="54"/>
      <c r="DN364" s="54"/>
      <c r="DO364" s="54"/>
      <c r="DP364" s="54"/>
      <c r="DQ364" s="54"/>
      <c r="DR364" s="54"/>
      <c r="DS364" s="54"/>
      <c r="DT364" s="54"/>
      <c r="DU364" s="54"/>
      <c r="DV364" s="54"/>
      <c r="DW364" s="54"/>
      <c r="DX364" s="54"/>
      <c r="DY364" s="54"/>
      <c r="DZ364" s="54"/>
      <c r="EA364" s="54"/>
      <c r="EB364" s="54"/>
      <c r="EC364" s="54"/>
      <c r="ED364" s="54"/>
      <c r="EE364" s="54"/>
      <c r="EF364" s="54"/>
      <c r="EG364" s="54"/>
      <c r="EH364" s="54"/>
      <c r="EI364" s="54"/>
      <c r="EJ364" s="54"/>
      <c r="EK364" s="54"/>
      <c r="EL364" s="54"/>
      <c r="EM364" s="54"/>
      <c r="EN364" s="54"/>
      <c r="EO364" s="54"/>
      <c r="EP364" s="54"/>
      <c r="EQ364" s="54"/>
      <c r="ER364" s="54"/>
      <c r="ES364" s="54"/>
      <c r="ET364" s="54"/>
      <c r="EU364" s="54"/>
      <c r="EV364" s="54"/>
      <c r="EW364" s="54"/>
      <c r="EX364" s="54"/>
      <c r="EY364" s="54"/>
      <c r="EZ364" s="54"/>
      <c r="FA364" s="54"/>
      <c r="FB364" s="54"/>
      <c r="FC364" s="54"/>
      <c r="FD364" s="54"/>
      <c r="FE364" s="54"/>
      <c r="FF364" s="54"/>
      <c r="FG364" s="54"/>
      <c r="FH364" s="54"/>
      <c r="FI364" s="54"/>
      <c r="FJ364" s="54"/>
      <c r="FK364" s="54"/>
      <c r="FL364" s="54"/>
      <c r="FM364" s="54"/>
      <c r="FN364" s="54"/>
      <c r="FO364" s="54"/>
      <c r="FP364" s="54"/>
      <c r="FQ364" s="54"/>
      <c r="FR364" s="54"/>
      <c r="FS364" s="54"/>
      <c r="FT364" s="54"/>
      <c r="FU364" s="54"/>
      <c r="FV364" s="54"/>
      <c r="FW364" s="54"/>
      <c r="FX364" s="54"/>
      <c r="FY364" s="54"/>
      <c r="FZ364" s="54"/>
      <c r="GA364" s="54"/>
      <c r="GB364" s="54"/>
      <c r="GC364" s="54"/>
      <c r="GD364" s="54"/>
      <c r="GE364" s="54"/>
      <c r="GF364" s="54"/>
      <c r="GG364" s="54"/>
      <c r="GH364" s="54"/>
      <c r="GI364" s="54"/>
      <c r="GJ364" s="54"/>
      <c r="GK364" s="54"/>
      <c r="GL364" s="54"/>
      <c r="GM364" s="54"/>
      <c r="GN364" s="54"/>
      <c r="GO364" s="54"/>
      <c r="GP364" s="54"/>
      <c r="GQ364" s="54"/>
      <c r="GR364" s="54"/>
      <c r="GS364" s="54"/>
      <c r="GT364" s="54"/>
      <c r="GU364" s="54"/>
      <c r="GV364" s="54"/>
      <c r="GW364" s="54"/>
      <c r="GX364" s="54"/>
      <c r="GY364" s="54"/>
      <c r="GZ364" s="54"/>
      <c r="HA364" s="54"/>
      <c r="HB364" s="54"/>
      <c r="HC364" s="54"/>
      <c r="HD364" s="54"/>
      <c r="HE364" s="54"/>
      <c r="HF364" s="54"/>
      <c r="HG364" s="54"/>
      <c r="HH364" s="54"/>
      <c r="HI364" s="54"/>
      <c r="HJ364" s="54"/>
      <c r="HK364" s="54"/>
      <c r="HL364" s="54"/>
      <c r="HM364" s="54"/>
      <c r="HN364" s="54"/>
      <c r="HO364" s="54"/>
      <c r="HP364" s="54"/>
      <c r="HQ364" s="54"/>
      <c r="HR364" s="54"/>
    </row>
    <row r="365" spans="1:226" s="53" customFormat="1">
      <c r="A365" s="61"/>
      <c r="AI365" s="54"/>
      <c r="AJ365" s="54"/>
      <c r="AK365" s="54"/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4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  <c r="CY365" s="54"/>
      <c r="CZ365" s="54"/>
      <c r="DA365" s="54"/>
      <c r="DB365" s="54"/>
      <c r="DC365" s="54"/>
      <c r="DD365" s="54"/>
      <c r="DE365" s="54"/>
      <c r="DF365" s="54"/>
      <c r="DG365" s="54"/>
      <c r="DH365" s="54"/>
      <c r="DI365" s="54"/>
      <c r="DJ365" s="54"/>
      <c r="DK365" s="54"/>
      <c r="DL365" s="54"/>
      <c r="DM365" s="54"/>
      <c r="DN365" s="54"/>
      <c r="DO365" s="54"/>
      <c r="DP365" s="54"/>
      <c r="DQ365" s="54"/>
      <c r="DR365" s="54"/>
      <c r="DS365" s="54"/>
      <c r="DT365" s="54"/>
      <c r="DU365" s="54"/>
      <c r="DV365" s="54"/>
      <c r="DW365" s="54"/>
      <c r="DX365" s="54"/>
      <c r="DY365" s="54"/>
      <c r="DZ365" s="54"/>
      <c r="EA365" s="54"/>
      <c r="EB365" s="54"/>
      <c r="EC365" s="54"/>
      <c r="ED365" s="54"/>
      <c r="EE365" s="54"/>
      <c r="EF365" s="54"/>
      <c r="EG365" s="54"/>
      <c r="EH365" s="54"/>
      <c r="EI365" s="54"/>
      <c r="EJ365" s="54"/>
      <c r="EK365" s="54"/>
      <c r="EL365" s="54"/>
      <c r="EM365" s="54"/>
      <c r="EN365" s="54"/>
      <c r="EO365" s="54"/>
      <c r="EP365" s="54"/>
      <c r="EQ365" s="54"/>
      <c r="ER365" s="54"/>
      <c r="ES365" s="54"/>
      <c r="ET365" s="54"/>
      <c r="EU365" s="54"/>
      <c r="EV365" s="54"/>
      <c r="EW365" s="54"/>
      <c r="EX365" s="54"/>
      <c r="EY365" s="54"/>
      <c r="EZ365" s="54"/>
      <c r="FA365" s="54"/>
      <c r="FB365" s="54"/>
      <c r="FC365" s="54"/>
      <c r="FD365" s="54"/>
      <c r="FE365" s="54"/>
      <c r="FF365" s="54"/>
      <c r="FG365" s="54"/>
      <c r="FH365" s="54"/>
      <c r="FI365" s="54"/>
      <c r="FJ365" s="54"/>
      <c r="FK365" s="54"/>
      <c r="FL365" s="54"/>
      <c r="FM365" s="54"/>
      <c r="FN365" s="54"/>
      <c r="FO365" s="54"/>
      <c r="FP365" s="54"/>
      <c r="FQ365" s="54"/>
      <c r="FR365" s="54"/>
      <c r="FS365" s="54"/>
      <c r="FT365" s="54"/>
      <c r="FU365" s="54"/>
      <c r="FV365" s="54"/>
      <c r="FW365" s="54"/>
      <c r="FX365" s="54"/>
      <c r="FY365" s="54"/>
      <c r="FZ365" s="54"/>
      <c r="GA365" s="54"/>
      <c r="GB365" s="54"/>
      <c r="GC365" s="54"/>
      <c r="GD365" s="54"/>
      <c r="GE365" s="54"/>
      <c r="GF365" s="54"/>
      <c r="GG365" s="54"/>
      <c r="GH365" s="54"/>
      <c r="GI365" s="54"/>
      <c r="GJ365" s="54"/>
      <c r="GK365" s="54"/>
      <c r="GL365" s="54"/>
      <c r="GM365" s="54"/>
      <c r="GN365" s="54"/>
      <c r="GO365" s="54"/>
      <c r="GP365" s="54"/>
      <c r="GQ365" s="54"/>
      <c r="GR365" s="54"/>
      <c r="GS365" s="54"/>
      <c r="GT365" s="54"/>
      <c r="GU365" s="54"/>
      <c r="GV365" s="54"/>
      <c r="GW365" s="54"/>
      <c r="GX365" s="54"/>
      <c r="GY365" s="54"/>
      <c r="GZ365" s="54"/>
      <c r="HA365" s="54"/>
      <c r="HB365" s="54"/>
      <c r="HC365" s="54"/>
      <c r="HD365" s="54"/>
      <c r="HE365" s="54"/>
      <c r="HF365" s="54"/>
      <c r="HG365" s="54"/>
      <c r="HH365" s="54"/>
      <c r="HI365" s="54"/>
      <c r="HJ365" s="54"/>
      <c r="HK365" s="54"/>
      <c r="HL365" s="54"/>
      <c r="HM365" s="54"/>
      <c r="HN365" s="54"/>
      <c r="HO365" s="54"/>
      <c r="HP365" s="54"/>
      <c r="HQ365" s="54"/>
      <c r="HR365" s="54"/>
    </row>
    <row r="366" spans="1:226" s="53" customFormat="1">
      <c r="A366" s="61"/>
      <c r="AI366" s="54"/>
      <c r="AJ366" s="54"/>
      <c r="AK366" s="54"/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4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  <c r="CY366" s="54"/>
      <c r="CZ366" s="54"/>
      <c r="DA366" s="54"/>
      <c r="DB366" s="54"/>
      <c r="DC366" s="54"/>
      <c r="DD366" s="54"/>
      <c r="DE366" s="54"/>
      <c r="DF366" s="54"/>
      <c r="DG366" s="54"/>
      <c r="DH366" s="54"/>
      <c r="DI366" s="54"/>
      <c r="DJ366" s="54"/>
      <c r="DK366" s="54"/>
      <c r="DL366" s="54"/>
      <c r="DM366" s="54"/>
      <c r="DN366" s="54"/>
      <c r="DO366" s="54"/>
      <c r="DP366" s="54"/>
      <c r="DQ366" s="54"/>
      <c r="DR366" s="54"/>
      <c r="DS366" s="54"/>
      <c r="DT366" s="54"/>
      <c r="DU366" s="54"/>
      <c r="DV366" s="54"/>
      <c r="DW366" s="54"/>
      <c r="DX366" s="54"/>
      <c r="DY366" s="54"/>
      <c r="DZ366" s="54"/>
      <c r="EA366" s="54"/>
      <c r="EB366" s="54"/>
      <c r="EC366" s="54"/>
      <c r="ED366" s="54"/>
      <c r="EE366" s="54"/>
      <c r="EF366" s="54"/>
      <c r="EG366" s="54"/>
      <c r="EH366" s="54"/>
      <c r="EI366" s="54"/>
      <c r="EJ366" s="54"/>
      <c r="EK366" s="54"/>
      <c r="EL366" s="54"/>
      <c r="EM366" s="54"/>
      <c r="EN366" s="54"/>
      <c r="EO366" s="54"/>
      <c r="EP366" s="54"/>
      <c r="EQ366" s="54"/>
      <c r="ER366" s="54"/>
      <c r="ES366" s="54"/>
      <c r="ET366" s="54"/>
      <c r="EU366" s="54"/>
      <c r="EV366" s="54"/>
      <c r="EW366" s="54"/>
      <c r="EX366" s="54"/>
      <c r="EY366" s="54"/>
      <c r="EZ366" s="54"/>
      <c r="FA366" s="54"/>
      <c r="FB366" s="54"/>
      <c r="FC366" s="54"/>
      <c r="FD366" s="54"/>
      <c r="FE366" s="54"/>
      <c r="FF366" s="54"/>
      <c r="FG366" s="54"/>
      <c r="FH366" s="54"/>
      <c r="FI366" s="54"/>
      <c r="FJ366" s="54"/>
      <c r="FK366" s="54"/>
      <c r="FL366" s="54"/>
      <c r="FM366" s="54"/>
      <c r="FN366" s="54"/>
      <c r="FO366" s="54"/>
      <c r="FP366" s="54"/>
      <c r="FQ366" s="54"/>
      <c r="FR366" s="54"/>
      <c r="FS366" s="54"/>
      <c r="FT366" s="54"/>
      <c r="FU366" s="54"/>
      <c r="FV366" s="54"/>
      <c r="FW366" s="54"/>
      <c r="FX366" s="54"/>
      <c r="FY366" s="54"/>
      <c r="FZ366" s="54"/>
      <c r="GA366" s="54"/>
      <c r="GB366" s="54"/>
      <c r="GC366" s="54"/>
      <c r="GD366" s="54"/>
      <c r="GE366" s="54"/>
      <c r="GF366" s="54"/>
      <c r="GG366" s="54"/>
      <c r="GH366" s="54"/>
      <c r="GI366" s="54"/>
      <c r="GJ366" s="54"/>
      <c r="GK366" s="54"/>
      <c r="GL366" s="54"/>
      <c r="GM366" s="54"/>
      <c r="GN366" s="54"/>
      <c r="GO366" s="54"/>
      <c r="GP366" s="54"/>
      <c r="GQ366" s="54"/>
      <c r="GR366" s="54"/>
      <c r="GS366" s="54"/>
      <c r="GT366" s="54"/>
      <c r="GU366" s="54"/>
      <c r="GV366" s="54"/>
      <c r="GW366" s="54"/>
      <c r="GX366" s="54"/>
      <c r="GY366" s="54"/>
      <c r="GZ366" s="54"/>
      <c r="HA366" s="54"/>
      <c r="HB366" s="54"/>
      <c r="HC366" s="54"/>
      <c r="HD366" s="54"/>
      <c r="HE366" s="54"/>
      <c r="HF366" s="54"/>
      <c r="HG366" s="54"/>
      <c r="HH366" s="54"/>
      <c r="HI366" s="54"/>
      <c r="HJ366" s="54"/>
      <c r="HK366" s="54"/>
      <c r="HL366" s="54"/>
      <c r="HM366" s="54"/>
      <c r="HN366" s="54"/>
      <c r="HO366" s="54"/>
      <c r="HP366" s="54"/>
      <c r="HQ366" s="54"/>
      <c r="HR366" s="54"/>
    </row>
    <row r="367" spans="1:226" s="53" customFormat="1">
      <c r="A367" s="61"/>
      <c r="AI367" s="54"/>
      <c r="AJ367" s="54"/>
      <c r="AK367" s="54"/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4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  <c r="CY367" s="54"/>
      <c r="CZ367" s="54"/>
      <c r="DA367" s="54"/>
      <c r="DB367" s="54"/>
      <c r="DC367" s="54"/>
      <c r="DD367" s="54"/>
      <c r="DE367" s="54"/>
      <c r="DF367" s="54"/>
      <c r="DG367" s="54"/>
      <c r="DH367" s="54"/>
      <c r="DI367" s="54"/>
      <c r="DJ367" s="54"/>
      <c r="DK367" s="54"/>
      <c r="DL367" s="54"/>
      <c r="DM367" s="54"/>
      <c r="DN367" s="54"/>
      <c r="DO367" s="54"/>
      <c r="DP367" s="54"/>
      <c r="DQ367" s="54"/>
      <c r="DR367" s="54"/>
      <c r="DS367" s="54"/>
      <c r="DT367" s="54"/>
      <c r="DU367" s="54"/>
      <c r="DV367" s="54"/>
      <c r="DW367" s="54"/>
      <c r="DX367" s="54"/>
      <c r="DY367" s="54"/>
      <c r="DZ367" s="54"/>
      <c r="EA367" s="54"/>
      <c r="EB367" s="54"/>
      <c r="EC367" s="54"/>
      <c r="ED367" s="54"/>
      <c r="EE367" s="54"/>
      <c r="EF367" s="54"/>
      <c r="EG367" s="54"/>
      <c r="EH367" s="54"/>
      <c r="EI367" s="54"/>
      <c r="EJ367" s="54"/>
      <c r="EK367" s="54"/>
      <c r="EL367" s="54"/>
      <c r="EM367" s="54"/>
      <c r="EN367" s="54"/>
      <c r="EO367" s="54"/>
      <c r="EP367" s="54"/>
      <c r="EQ367" s="54"/>
      <c r="ER367" s="54"/>
      <c r="ES367" s="54"/>
      <c r="ET367" s="54"/>
      <c r="EU367" s="54"/>
      <c r="EV367" s="54"/>
      <c r="EW367" s="54"/>
      <c r="EX367" s="54"/>
      <c r="EY367" s="54"/>
      <c r="EZ367" s="54"/>
      <c r="FA367" s="54"/>
      <c r="FB367" s="54"/>
      <c r="FC367" s="54"/>
      <c r="FD367" s="54"/>
      <c r="FE367" s="54"/>
      <c r="FF367" s="54"/>
      <c r="FG367" s="54"/>
      <c r="FH367" s="54"/>
      <c r="FI367" s="54"/>
      <c r="FJ367" s="54"/>
      <c r="FK367" s="54"/>
      <c r="FL367" s="54"/>
      <c r="FM367" s="54"/>
      <c r="FN367" s="54"/>
      <c r="FO367" s="54"/>
      <c r="FP367" s="54"/>
      <c r="FQ367" s="54"/>
      <c r="FR367" s="54"/>
      <c r="FS367" s="54"/>
      <c r="FT367" s="54"/>
      <c r="FU367" s="54"/>
      <c r="FV367" s="54"/>
      <c r="FW367" s="54"/>
      <c r="FX367" s="54"/>
      <c r="FY367" s="54"/>
      <c r="FZ367" s="54"/>
      <c r="GA367" s="54"/>
      <c r="GB367" s="54"/>
      <c r="GC367" s="54"/>
      <c r="GD367" s="54"/>
      <c r="GE367" s="54"/>
      <c r="GF367" s="54"/>
      <c r="GG367" s="54"/>
      <c r="GH367" s="54"/>
      <c r="GI367" s="54"/>
      <c r="GJ367" s="54"/>
      <c r="GK367" s="54"/>
      <c r="GL367" s="54"/>
      <c r="GM367" s="54"/>
      <c r="GN367" s="54"/>
      <c r="GO367" s="54"/>
      <c r="GP367" s="54"/>
      <c r="GQ367" s="54"/>
      <c r="GR367" s="54"/>
      <c r="GS367" s="54"/>
      <c r="GT367" s="54"/>
      <c r="GU367" s="54"/>
      <c r="GV367" s="54"/>
      <c r="GW367" s="54"/>
      <c r="GX367" s="54"/>
      <c r="GY367" s="54"/>
      <c r="GZ367" s="54"/>
      <c r="HA367" s="54"/>
      <c r="HB367" s="54"/>
      <c r="HC367" s="54"/>
      <c r="HD367" s="54"/>
      <c r="HE367" s="54"/>
      <c r="HF367" s="54"/>
      <c r="HG367" s="54"/>
      <c r="HH367" s="54"/>
      <c r="HI367" s="54"/>
      <c r="HJ367" s="54"/>
      <c r="HK367" s="54"/>
      <c r="HL367" s="54"/>
      <c r="HM367" s="54"/>
      <c r="HN367" s="54"/>
      <c r="HO367" s="54"/>
      <c r="HP367" s="54"/>
      <c r="HQ367" s="54"/>
      <c r="HR367" s="54"/>
    </row>
    <row r="368" spans="1:226" s="53" customFormat="1">
      <c r="A368" s="61"/>
      <c r="AI368" s="54"/>
      <c r="AJ368" s="54"/>
      <c r="AK368" s="54"/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4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  <c r="CY368" s="54"/>
      <c r="CZ368" s="54"/>
      <c r="DA368" s="54"/>
      <c r="DB368" s="54"/>
      <c r="DC368" s="54"/>
      <c r="DD368" s="54"/>
      <c r="DE368" s="54"/>
      <c r="DF368" s="54"/>
      <c r="DG368" s="54"/>
      <c r="DH368" s="54"/>
      <c r="DI368" s="54"/>
      <c r="DJ368" s="54"/>
      <c r="DK368" s="54"/>
      <c r="DL368" s="54"/>
      <c r="DM368" s="54"/>
      <c r="DN368" s="54"/>
      <c r="DO368" s="54"/>
      <c r="DP368" s="54"/>
      <c r="DQ368" s="54"/>
      <c r="DR368" s="54"/>
      <c r="DS368" s="54"/>
      <c r="DT368" s="54"/>
      <c r="DU368" s="54"/>
      <c r="DV368" s="54"/>
      <c r="DW368" s="54"/>
      <c r="DX368" s="54"/>
      <c r="DY368" s="54"/>
      <c r="DZ368" s="54"/>
      <c r="EA368" s="54"/>
      <c r="EB368" s="54"/>
      <c r="EC368" s="54"/>
      <c r="ED368" s="54"/>
      <c r="EE368" s="54"/>
      <c r="EF368" s="54"/>
      <c r="EG368" s="54"/>
      <c r="EH368" s="54"/>
      <c r="EI368" s="54"/>
      <c r="EJ368" s="54"/>
      <c r="EK368" s="54"/>
      <c r="EL368" s="54"/>
      <c r="EM368" s="54"/>
      <c r="EN368" s="54"/>
      <c r="EO368" s="54"/>
      <c r="EP368" s="54"/>
      <c r="EQ368" s="54"/>
      <c r="ER368" s="54"/>
      <c r="ES368" s="54"/>
      <c r="ET368" s="54"/>
      <c r="EU368" s="54"/>
      <c r="EV368" s="54"/>
      <c r="EW368" s="54"/>
      <c r="EX368" s="54"/>
      <c r="EY368" s="54"/>
      <c r="EZ368" s="54"/>
      <c r="FA368" s="54"/>
      <c r="FB368" s="54"/>
      <c r="FC368" s="54"/>
      <c r="FD368" s="54"/>
      <c r="FE368" s="54"/>
      <c r="FF368" s="54"/>
      <c r="FG368" s="54"/>
      <c r="FH368" s="54"/>
      <c r="FI368" s="54"/>
      <c r="FJ368" s="54"/>
      <c r="FK368" s="54"/>
      <c r="FL368" s="54"/>
      <c r="FM368" s="54"/>
      <c r="FN368" s="54"/>
      <c r="FO368" s="54"/>
      <c r="FP368" s="54"/>
      <c r="FQ368" s="54"/>
      <c r="FR368" s="54"/>
      <c r="FS368" s="54"/>
      <c r="FT368" s="54"/>
      <c r="FU368" s="54"/>
      <c r="FV368" s="54"/>
      <c r="FW368" s="54"/>
      <c r="FX368" s="54"/>
      <c r="FY368" s="54"/>
      <c r="FZ368" s="54"/>
      <c r="GA368" s="54"/>
      <c r="GB368" s="54"/>
      <c r="GC368" s="54"/>
      <c r="GD368" s="54"/>
      <c r="GE368" s="54"/>
      <c r="GF368" s="54"/>
      <c r="GG368" s="54"/>
      <c r="GH368" s="54"/>
      <c r="GI368" s="54"/>
      <c r="GJ368" s="54"/>
      <c r="GK368" s="54"/>
      <c r="GL368" s="54"/>
      <c r="GM368" s="54"/>
      <c r="GN368" s="54"/>
      <c r="GO368" s="54"/>
      <c r="GP368" s="54"/>
      <c r="GQ368" s="54"/>
      <c r="GR368" s="54"/>
      <c r="GS368" s="54"/>
      <c r="GT368" s="54"/>
      <c r="GU368" s="54"/>
      <c r="GV368" s="54"/>
      <c r="GW368" s="54"/>
      <c r="GX368" s="54"/>
      <c r="GY368" s="54"/>
      <c r="GZ368" s="54"/>
      <c r="HA368" s="54"/>
      <c r="HB368" s="54"/>
      <c r="HC368" s="54"/>
      <c r="HD368" s="54"/>
      <c r="HE368" s="54"/>
      <c r="HF368" s="54"/>
      <c r="HG368" s="54"/>
      <c r="HH368" s="54"/>
      <c r="HI368" s="54"/>
      <c r="HJ368" s="54"/>
      <c r="HK368" s="54"/>
      <c r="HL368" s="54"/>
      <c r="HM368" s="54"/>
      <c r="HN368" s="54"/>
      <c r="HO368" s="54"/>
      <c r="HP368" s="54"/>
      <c r="HQ368" s="54"/>
      <c r="HR368" s="54"/>
    </row>
    <row r="369" spans="1:226" s="53" customFormat="1">
      <c r="A369" s="61"/>
      <c r="AI369" s="54"/>
      <c r="AJ369" s="54"/>
      <c r="AK369" s="54"/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4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  <c r="CY369" s="54"/>
      <c r="CZ369" s="54"/>
      <c r="DA369" s="54"/>
      <c r="DB369" s="54"/>
      <c r="DC369" s="54"/>
      <c r="DD369" s="54"/>
      <c r="DE369" s="54"/>
      <c r="DF369" s="54"/>
      <c r="DG369" s="54"/>
      <c r="DH369" s="54"/>
      <c r="DI369" s="54"/>
      <c r="DJ369" s="54"/>
      <c r="DK369" s="54"/>
      <c r="DL369" s="54"/>
      <c r="DM369" s="54"/>
      <c r="DN369" s="54"/>
      <c r="DO369" s="54"/>
      <c r="DP369" s="54"/>
      <c r="DQ369" s="54"/>
      <c r="DR369" s="54"/>
      <c r="DS369" s="54"/>
      <c r="DT369" s="54"/>
      <c r="DU369" s="54"/>
      <c r="DV369" s="54"/>
      <c r="DW369" s="54"/>
      <c r="DX369" s="54"/>
      <c r="DY369" s="54"/>
      <c r="DZ369" s="54"/>
      <c r="EA369" s="54"/>
      <c r="EB369" s="54"/>
      <c r="EC369" s="54"/>
      <c r="ED369" s="54"/>
      <c r="EE369" s="54"/>
      <c r="EF369" s="54"/>
      <c r="EG369" s="54"/>
      <c r="EH369" s="54"/>
      <c r="EI369" s="54"/>
      <c r="EJ369" s="54"/>
      <c r="EK369" s="54"/>
      <c r="EL369" s="54"/>
      <c r="EM369" s="54"/>
      <c r="EN369" s="54"/>
      <c r="EO369" s="54"/>
      <c r="EP369" s="54"/>
      <c r="EQ369" s="54"/>
      <c r="ER369" s="54"/>
      <c r="ES369" s="54"/>
      <c r="ET369" s="54"/>
      <c r="EU369" s="54"/>
      <c r="EV369" s="54"/>
      <c r="EW369" s="54"/>
      <c r="EX369" s="54"/>
      <c r="EY369" s="54"/>
      <c r="EZ369" s="54"/>
      <c r="FA369" s="54"/>
      <c r="FB369" s="54"/>
      <c r="FC369" s="54"/>
      <c r="FD369" s="54"/>
      <c r="FE369" s="54"/>
      <c r="FF369" s="54"/>
      <c r="FG369" s="54"/>
      <c r="FH369" s="54"/>
      <c r="FI369" s="54"/>
      <c r="FJ369" s="54"/>
      <c r="FK369" s="54"/>
      <c r="FL369" s="54"/>
      <c r="FM369" s="54"/>
      <c r="FN369" s="54"/>
      <c r="FO369" s="54"/>
      <c r="FP369" s="54"/>
      <c r="FQ369" s="54"/>
      <c r="FR369" s="54"/>
      <c r="FS369" s="54"/>
      <c r="FT369" s="54"/>
      <c r="FU369" s="54"/>
      <c r="FV369" s="54"/>
      <c r="FW369" s="54"/>
      <c r="FX369" s="54"/>
      <c r="FY369" s="54"/>
      <c r="FZ369" s="54"/>
      <c r="GA369" s="54"/>
      <c r="GB369" s="54"/>
      <c r="GC369" s="54"/>
      <c r="GD369" s="54"/>
      <c r="GE369" s="54"/>
      <c r="GF369" s="54"/>
      <c r="GG369" s="54"/>
      <c r="GH369" s="54"/>
      <c r="GI369" s="54"/>
      <c r="GJ369" s="54"/>
      <c r="GK369" s="54"/>
      <c r="GL369" s="54"/>
      <c r="GM369" s="54"/>
      <c r="GN369" s="54"/>
      <c r="GO369" s="54"/>
      <c r="GP369" s="54"/>
      <c r="GQ369" s="54"/>
      <c r="GR369" s="54"/>
      <c r="GS369" s="54"/>
      <c r="GT369" s="54"/>
      <c r="GU369" s="54"/>
      <c r="GV369" s="54"/>
      <c r="GW369" s="54"/>
      <c r="GX369" s="54"/>
      <c r="GY369" s="54"/>
      <c r="GZ369" s="54"/>
      <c r="HA369" s="54"/>
      <c r="HB369" s="54"/>
      <c r="HC369" s="54"/>
      <c r="HD369" s="54"/>
      <c r="HE369" s="54"/>
      <c r="HF369" s="54"/>
      <c r="HG369" s="54"/>
      <c r="HH369" s="54"/>
      <c r="HI369" s="54"/>
      <c r="HJ369" s="54"/>
      <c r="HK369" s="54"/>
      <c r="HL369" s="54"/>
      <c r="HM369" s="54"/>
      <c r="HN369" s="54"/>
      <c r="HO369" s="54"/>
      <c r="HP369" s="54"/>
      <c r="HQ369" s="54"/>
      <c r="HR369" s="54"/>
    </row>
    <row r="370" spans="1:226" s="53" customFormat="1">
      <c r="A370" s="61"/>
      <c r="AI370" s="54"/>
      <c r="AJ370" s="54"/>
      <c r="AK370" s="54"/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4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  <c r="CY370" s="54"/>
      <c r="CZ370" s="54"/>
      <c r="DA370" s="54"/>
      <c r="DB370" s="54"/>
      <c r="DC370" s="54"/>
      <c r="DD370" s="54"/>
      <c r="DE370" s="54"/>
      <c r="DF370" s="54"/>
      <c r="DG370" s="54"/>
      <c r="DH370" s="54"/>
      <c r="DI370" s="54"/>
      <c r="DJ370" s="54"/>
      <c r="DK370" s="54"/>
      <c r="DL370" s="54"/>
      <c r="DM370" s="54"/>
      <c r="DN370" s="54"/>
      <c r="DO370" s="54"/>
      <c r="DP370" s="54"/>
      <c r="DQ370" s="54"/>
      <c r="DR370" s="54"/>
      <c r="DS370" s="54"/>
      <c r="DT370" s="54"/>
      <c r="DU370" s="54"/>
      <c r="DV370" s="54"/>
      <c r="DW370" s="54"/>
      <c r="DX370" s="54"/>
      <c r="DY370" s="54"/>
      <c r="DZ370" s="54"/>
      <c r="EA370" s="54"/>
      <c r="EB370" s="54"/>
      <c r="EC370" s="54"/>
      <c r="ED370" s="54"/>
      <c r="EE370" s="54"/>
      <c r="EF370" s="54"/>
      <c r="EG370" s="54"/>
      <c r="EH370" s="54"/>
      <c r="EI370" s="54"/>
      <c r="EJ370" s="54"/>
      <c r="EK370" s="54"/>
      <c r="EL370" s="54"/>
      <c r="EM370" s="54"/>
      <c r="EN370" s="54"/>
      <c r="EO370" s="54"/>
      <c r="EP370" s="54"/>
      <c r="EQ370" s="54"/>
      <c r="ER370" s="54"/>
      <c r="ES370" s="54"/>
      <c r="ET370" s="54"/>
      <c r="EU370" s="54"/>
      <c r="EV370" s="54"/>
      <c r="EW370" s="54"/>
      <c r="EX370" s="54"/>
      <c r="EY370" s="54"/>
      <c r="EZ370" s="54"/>
      <c r="FA370" s="54"/>
      <c r="FB370" s="54"/>
      <c r="FC370" s="54"/>
      <c r="FD370" s="54"/>
      <c r="FE370" s="54"/>
      <c r="FF370" s="54"/>
      <c r="FG370" s="54"/>
      <c r="FH370" s="54"/>
      <c r="FI370" s="54"/>
      <c r="FJ370" s="54"/>
      <c r="FK370" s="54"/>
      <c r="FL370" s="54"/>
      <c r="FM370" s="54"/>
      <c r="FN370" s="54"/>
      <c r="FO370" s="54"/>
      <c r="FP370" s="54"/>
      <c r="FQ370" s="54"/>
      <c r="FR370" s="54"/>
      <c r="FS370" s="54"/>
      <c r="FT370" s="54"/>
      <c r="FU370" s="54"/>
      <c r="FV370" s="54"/>
      <c r="FW370" s="54"/>
      <c r="FX370" s="54"/>
      <c r="FY370" s="54"/>
      <c r="FZ370" s="54"/>
      <c r="GA370" s="54"/>
      <c r="GB370" s="54"/>
      <c r="GC370" s="54"/>
      <c r="GD370" s="54"/>
      <c r="GE370" s="54"/>
      <c r="GF370" s="54"/>
      <c r="GG370" s="54"/>
      <c r="GH370" s="54"/>
      <c r="GI370" s="54"/>
      <c r="GJ370" s="54"/>
      <c r="GK370" s="54"/>
      <c r="GL370" s="54"/>
      <c r="GM370" s="54"/>
      <c r="GN370" s="54"/>
      <c r="GO370" s="54"/>
      <c r="GP370" s="54"/>
      <c r="GQ370" s="54"/>
      <c r="GR370" s="54"/>
      <c r="GS370" s="54"/>
      <c r="GT370" s="54"/>
      <c r="GU370" s="54"/>
      <c r="GV370" s="54"/>
      <c r="GW370" s="54"/>
      <c r="GX370" s="54"/>
      <c r="GY370" s="54"/>
      <c r="GZ370" s="54"/>
      <c r="HA370" s="54"/>
      <c r="HB370" s="54"/>
      <c r="HC370" s="54"/>
      <c r="HD370" s="54"/>
      <c r="HE370" s="54"/>
      <c r="HF370" s="54"/>
      <c r="HG370" s="54"/>
      <c r="HH370" s="54"/>
      <c r="HI370" s="54"/>
      <c r="HJ370" s="54"/>
      <c r="HK370" s="54"/>
      <c r="HL370" s="54"/>
      <c r="HM370" s="54"/>
      <c r="HN370" s="54"/>
      <c r="HO370" s="54"/>
      <c r="HP370" s="54"/>
      <c r="HQ370" s="54"/>
      <c r="HR370" s="54"/>
    </row>
    <row r="371" spans="1:226" s="53" customFormat="1">
      <c r="A371" s="61"/>
      <c r="AI371" s="54"/>
      <c r="AJ371" s="54"/>
      <c r="AK371" s="54"/>
      <c r="AL371" s="54"/>
      <c r="AM371" s="54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4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  <c r="CY371" s="54"/>
      <c r="CZ371" s="54"/>
      <c r="DA371" s="54"/>
      <c r="DB371" s="54"/>
      <c r="DC371" s="54"/>
      <c r="DD371" s="54"/>
      <c r="DE371" s="54"/>
      <c r="DF371" s="54"/>
      <c r="DG371" s="54"/>
      <c r="DH371" s="54"/>
      <c r="DI371" s="54"/>
      <c r="DJ371" s="54"/>
      <c r="DK371" s="54"/>
      <c r="DL371" s="54"/>
      <c r="DM371" s="54"/>
      <c r="DN371" s="54"/>
      <c r="DO371" s="54"/>
      <c r="DP371" s="54"/>
      <c r="DQ371" s="54"/>
      <c r="DR371" s="54"/>
      <c r="DS371" s="54"/>
      <c r="DT371" s="54"/>
      <c r="DU371" s="54"/>
      <c r="DV371" s="54"/>
      <c r="DW371" s="54"/>
      <c r="DX371" s="54"/>
      <c r="DY371" s="54"/>
      <c r="DZ371" s="54"/>
      <c r="EA371" s="54"/>
      <c r="EB371" s="54"/>
      <c r="EC371" s="54"/>
      <c r="ED371" s="54"/>
      <c r="EE371" s="54"/>
      <c r="EF371" s="54"/>
      <c r="EG371" s="54"/>
      <c r="EH371" s="54"/>
      <c r="EI371" s="54"/>
      <c r="EJ371" s="54"/>
      <c r="EK371" s="54"/>
      <c r="EL371" s="54"/>
      <c r="EM371" s="54"/>
      <c r="EN371" s="54"/>
      <c r="EO371" s="54"/>
      <c r="EP371" s="54"/>
      <c r="EQ371" s="54"/>
      <c r="ER371" s="54"/>
      <c r="ES371" s="54"/>
      <c r="ET371" s="54"/>
      <c r="EU371" s="54"/>
      <c r="EV371" s="54"/>
      <c r="EW371" s="54"/>
      <c r="EX371" s="54"/>
      <c r="EY371" s="54"/>
      <c r="EZ371" s="54"/>
      <c r="FA371" s="54"/>
      <c r="FB371" s="54"/>
      <c r="FC371" s="54"/>
      <c r="FD371" s="54"/>
      <c r="FE371" s="54"/>
      <c r="FF371" s="54"/>
      <c r="FG371" s="54"/>
      <c r="FH371" s="54"/>
      <c r="FI371" s="54"/>
      <c r="FJ371" s="54"/>
      <c r="FK371" s="54"/>
      <c r="FL371" s="54"/>
      <c r="FM371" s="54"/>
      <c r="FN371" s="54"/>
      <c r="FO371" s="54"/>
      <c r="FP371" s="54"/>
      <c r="FQ371" s="54"/>
      <c r="FR371" s="54"/>
      <c r="FS371" s="54"/>
      <c r="FT371" s="54"/>
      <c r="FU371" s="54"/>
      <c r="FV371" s="54"/>
      <c r="FW371" s="54"/>
      <c r="FX371" s="54"/>
      <c r="FY371" s="54"/>
      <c r="FZ371" s="54"/>
      <c r="GA371" s="54"/>
      <c r="GB371" s="54"/>
      <c r="GC371" s="54"/>
      <c r="GD371" s="54"/>
      <c r="GE371" s="54"/>
      <c r="GF371" s="54"/>
      <c r="GG371" s="54"/>
      <c r="GH371" s="54"/>
      <c r="GI371" s="54"/>
      <c r="GJ371" s="54"/>
      <c r="GK371" s="54"/>
      <c r="GL371" s="54"/>
      <c r="GM371" s="54"/>
      <c r="GN371" s="54"/>
      <c r="GO371" s="54"/>
      <c r="GP371" s="54"/>
      <c r="GQ371" s="54"/>
      <c r="GR371" s="54"/>
      <c r="GS371" s="54"/>
      <c r="GT371" s="54"/>
      <c r="GU371" s="54"/>
      <c r="GV371" s="54"/>
      <c r="GW371" s="54"/>
      <c r="GX371" s="54"/>
      <c r="GY371" s="54"/>
      <c r="GZ371" s="54"/>
      <c r="HA371" s="54"/>
      <c r="HB371" s="54"/>
      <c r="HC371" s="54"/>
      <c r="HD371" s="54"/>
      <c r="HE371" s="54"/>
      <c r="HF371" s="54"/>
      <c r="HG371" s="54"/>
      <c r="HH371" s="54"/>
      <c r="HI371" s="54"/>
      <c r="HJ371" s="54"/>
      <c r="HK371" s="54"/>
      <c r="HL371" s="54"/>
      <c r="HM371" s="54"/>
      <c r="HN371" s="54"/>
      <c r="HO371" s="54"/>
      <c r="HP371" s="54"/>
      <c r="HQ371" s="54"/>
      <c r="HR371" s="54"/>
    </row>
    <row r="372" spans="1:226" s="53" customFormat="1">
      <c r="A372" s="61"/>
      <c r="AI372" s="54"/>
      <c r="AJ372" s="54"/>
      <c r="AK372" s="54"/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4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  <c r="CY372" s="54"/>
      <c r="CZ372" s="54"/>
      <c r="DA372" s="54"/>
      <c r="DB372" s="54"/>
      <c r="DC372" s="54"/>
      <c r="DD372" s="54"/>
      <c r="DE372" s="54"/>
      <c r="DF372" s="54"/>
      <c r="DG372" s="54"/>
      <c r="DH372" s="54"/>
      <c r="DI372" s="54"/>
      <c r="DJ372" s="54"/>
      <c r="DK372" s="54"/>
      <c r="DL372" s="54"/>
      <c r="DM372" s="54"/>
      <c r="DN372" s="54"/>
      <c r="DO372" s="54"/>
      <c r="DP372" s="54"/>
      <c r="DQ372" s="54"/>
      <c r="DR372" s="54"/>
      <c r="DS372" s="54"/>
      <c r="DT372" s="54"/>
      <c r="DU372" s="54"/>
      <c r="DV372" s="54"/>
      <c r="DW372" s="54"/>
      <c r="DX372" s="54"/>
      <c r="DY372" s="54"/>
      <c r="DZ372" s="54"/>
      <c r="EA372" s="54"/>
      <c r="EB372" s="54"/>
      <c r="EC372" s="54"/>
      <c r="ED372" s="54"/>
      <c r="EE372" s="54"/>
      <c r="EF372" s="54"/>
      <c r="EG372" s="54"/>
      <c r="EH372" s="54"/>
      <c r="EI372" s="54"/>
      <c r="EJ372" s="54"/>
      <c r="EK372" s="54"/>
      <c r="EL372" s="54"/>
      <c r="EM372" s="54"/>
      <c r="EN372" s="54"/>
      <c r="EO372" s="54"/>
      <c r="EP372" s="54"/>
      <c r="EQ372" s="54"/>
      <c r="ER372" s="54"/>
      <c r="ES372" s="54"/>
      <c r="ET372" s="54"/>
      <c r="EU372" s="54"/>
      <c r="EV372" s="54"/>
      <c r="EW372" s="54"/>
      <c r="EX372" s="54"/>
      <c r="EY372" s="54"/>
      <c r="EZ372" s="54"/>
      <c r="FA372" s="54"/>
      <c r="FB372" s="54"/>
      <c r="FC372" s="54"/>
      <c r="FD372" s="54"/>
      <c r="FE372" s="54"/>
      <c r="FF372" s="54"/>
      <c r="FG372" s="54"/>
      <c r="FH372" s="54"/>
      <c r="FI372" s="54"/>
      <c r="FJ372" s="54"/>
      <c r="FK372" s="54"/>
      <c r="FL372" s="54"/>
      <c r="FM372" s="54"/>
      <c r="FN372" s="54"/>
      <c r="FO372" s="54"/>
      <c r="FP372" s="54"/>
      <c r="FQ372" s="54"/>
      <c r="FR372" s="54"/>
      <c r="FS372" s="54"/>
      <c r="FT372" s="54"/>
      <c r="FU372" s="54"/>
      <c r="FV372" s="54"/>
      <c r="FW372" s="54"/>
      <c r="FX372" s="54"/>
      <c r="FY372" s="54"/>
      <c r="FZ372" s="54"/>
      <c r="GA372" s="54"/>
      <c r="GB372" s="54"/>
      <c r="GC372" s="54"/>
      <c r="GD372" s="54"/>
      <c r="GE372" s="54"/>
      <c r="GF372" s="54"/>
      <c r="GG372" s="54"/>
      <c r="GH372" s="54"/>
      <c r="GI372" s="54"/>
      <c r="GJ372" s="54"/>
      <c r="GK372" s="54"/>
      <c r="GL372" s="54"/>
      <c r="GM372" s="54"/>
      <c r="GN372" s="54"/>
      <c r="GO372" s="54"/>
      <c r="GP372" s="54"/>
      <c r="GQ372" s="54"/>
      <c r="GR372" s="54"/>
      <c r="GS372" s="54"/>
      <c r="GT372" s="54"/>
      <c r="GU372" s="54"/>
      <c r="GV372" s="54"/>
      <c r="GW372" s="54"/>
      <c r="GX372" s="54"/>
      <c r="GY372" s="54"/>
      <c r="GZ372" s="54"/>
      <c r="HA372" s="54"/>
      <c r="HB372" s="54"/>
      <c r="HC372" s="54"/>
      <c r="HD372" s="54"/>
      <c r="HE372" s="54"/>
      <c r="HF372" s="54"/>
      <c r="HG372" s="54"/>
      <c r="HH372" s="54"/>
      <c r="HI372" s="54"/>
      <c r="HJ372" s="54"/>
      <c r="HK372" s="54"/>
      <c r="HL372" s="54"/>
      <c r="HM372" s="54"/>
      <c r="HN372" s="54"/>
      <c r="HO372" s="54"/>
      <c r="HP372" s="54"/>
      <c r="HQ372" s="54"/>
      <c r="HR372" s="54"/>
    </row>
    <row r="373" spans="1:226" s="53" customFormat="1">
      <c r="A373" s="61"/>
      <c r="AI373" s="54"/>
      <c r="AJ373" s="54"/>
      <c r="AK373" s="54"/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4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  <c r="CY373" s="54"/>
      <c r="CZ373" s="54"/>
      <c r="DA373" s="54"/>
      <c r="DB373" s="54"/>
      <c r="DC373" s="54"/>
      <c r="DD373" s="54"/>
      <c r="DE373" s="54"/>
      <c r="DF373" s="54"/>
      <c r="DG373" s="54"/>
      <c r="DH373" s="54"/>
      <c r="DI373" s="54"/>
      <c r="DJ373" s="54"/>
      <c r="DK373" s="54"/>
      <c r="DL373" s="54"/>
      <c r="DM373" s="54"/>
      <c r="DN373" s="54"/>
      <c r="DO373" s="54"/>
      <c r="DP373" s="54"/>
      <c r="DQ373" s="54"/>
      <c r="DR373" s="54"/>
      <c r="DS373" s="54"/>
      <c r="DT373" s="54"/>
      <c r="DU373" s="54"/>
      <c r="DV373" s="54"/>
      <c r="DW373" s="54"/>
      <c r="DX373" s="54"/>
      <c r="DY373" s="54"/>
      <c r="DZ373" s="54"/>
      <c r="EA373" s="54"/>
      <c r="EB373" s="54"/>
      <c r="EC373" s="54"/>
      <c r="ED373" s="54"/>
      <c r="EE373" s="54"/>
      <c r="EF373" s="54"/>
      <c r="EG373" s="54"/>
      <c r="EH373" s="54"/>
      <c r="EI373" s="54"/>
      <c r="EJ373" s="54"/>
      <c r="EK373" s="54"/>
      <c r="EL373" s="54"/>
      <c r="EM373" s="54"/>
      <c r="EN373" s="54"/>
      <c r="EO373" s="54"/>
      <c r="EP373" s="54"/>
      <c r="EQ373" s="54"/>
      <c r="ER373" s="54"/>
      <c r="ES373" s="54"/>
      <c r="ET373" s="54"/>
      <c r="EU373" s="54"/>
      <c r="EV373" s="54"/>
      <c r="EW373" s="54"/>
      <c r="EX373" s="54"/>
      <c r="EY373" s="54"/>
      <c r="EZ373" s="54"/>
      <c r="FA373" s="54"/>
      <c r="FB373" s="54"/>
      <c r="FC373" s="54"/>
      <c r="FD373" s="54"/>
      <c r="FE373" s="54"/>
      <c r="FF373" s="54"/>
      <c r="FG373" s="54"/>
      <c r="FH373" s="54"/>
      <c r="FI373" s="54"/>
      <c r="FJ373" s="54"/>
      <c r="FK373" s="54"/>
      <c r="FL373" s="54"/>
      <c r="FM373" s="54"/>
      <c r="FN373" s="54"/>
      <c r="FO373" s="54"/>
      <c r="FP373" s="54"/>
      <c r="FQ373" s="54"/>
      <c r="FR373" s="54"/>
      <c r="FS373" s="54"/>
      <c r="FT373" s="54"/>
      <c r="FU373" s="54"/>
      <c r="FV373" s="54"/>
      <c r="FW373" s="54"/>
      <c r="FX373" s="54"/>
      <c r="FY373" s="54"/>
      <c r="FZ373" s="54"/>
      <c r="GA373" s="54"/>
      <c r="GB373" s="54"/>
      <c r="GC373" s="54"/>
      <c r="GD373" s="54"/>
      <c r="GE373" s="54"/>
      <c r="GF373" s="54"/>
      <c r="GG373" s="54"/>
      <c r="GH373" s="54"/>
      <c r="GI373" s="54"/>
      <c r="GJ373" s="54"/>
      <c r="GK373" s="54"/>
      <c r="GL373" s="54"/>
      <c r="GM373" s="54"/>
      <c r="GN373" s="54"/>
      <c r="GO373" s="54"/>
      <c r="GP373" s="54"/>
      <c r="GQ373" s="54"/>
      <c r="GR373" s="54"/>
      <c r="GS373" s="54"/>
      <c r="GT373" s="54"/>
      <c r="GU373" s="54"/>
      <c r="GV373" s="54"/>
      <c r="GW373" s="54"/>
      <c r="GX373" s="54"/>
      <c r="GY373" s="54"/>
      <c r="GZ373" s="54"/>
      <c r="HA373" s="54"/>
      <c r="HB373" s="54"/>
      <c r="HC373" s="54"/>
      <c r="HD373" s="54"/>
      <c r="HE373" s="54"/>
      <c r="HF373" s="54"/>
      <c r="HG373" s="54"/>
      <c r="HH373" s="54"/>
      <c r="HI373" s="54"/>
      <c r="HJ373" s="54"/>
      <c r="HK373" s="54"/>
      <c r="HL373" s="54"/>
      <c r="HM373" s="54"/>
      <c r="HN373" s="54"/>
      <c r="HO373" s="54"/>
      <c r="HP373" s="54"/>
      <c r="HQ373" s="54"/>
      <c r="HR373" s="54"/>
    </row>
    <row r="374" spans="1:226" s="53" customFormat="1">
      <c r="A374" s="61"/>
      <c r="AI374" s="54"/>
      <c r="AJ374" s="54"/>
      <c r="AK374" s="54"/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4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  <c r="CY374" s="54"/>
      <c r="CZ374" s="54"/>
      <c r="DA374" s="54"/>
      <c r="DB374" s="54"/>
      <c r="DC374" s="54"/>
      <c r="DD374" s="54"/>
      <c r="DE374" s="54"/>
      <c r="DF374" s="54"/>
      <c r="DG374" s="54"/>
      <c r="DH374" s="54"/>
      <c r="DI374" s="54"/>
      <c r="DJ374" s="54"/>
      <c r="DK374" s="54"/>
      <c r="DL374" s="54"/>
      <c r="DM374" s="54"/>
      <c r="DN374" s="54"/>
      <c r="DO374" s="54"/>
      <c r="DP374" s="54"/>
      <c r="DQ374" s="54"/>
      <c r="DR374" s="54"/>
      <c r="DS374" s="54"/>
      <c r="DT374" s="54"/>
      <c r="DU374" s="54"/>
      <c r="DV374" s="54"/>
      <c r="DW374" s="54"/>
      <c r="DX374" s="54"/>
      <c r="DY374" s="54"/>
      <c r="DZ374" s="54"/>
      <c r="EA374" s="54"/>
      <c r="EB374" s="54"/>
      <c r="EC374" s="54"/>
      <c r="ED374" s="54"/>
      <c r="EE374" s="54"/>
      <c r="EF374" s="54"/>
      <c r="EG374" s="54"/>
      <c r="EH374" s="54"/>
      <c r="EI374" s="54"/>
      <c r="EJ374" s="54"/>
      <c r="EK374" s="54"/>
      <c r="EL374" s="54"/>
      <c r="EM374" s="54"/>
      <c r="EN374" s="54"/>
      <c r="EO374" s="54"/>
      <c r="EP374" s="54"/>
      <c r="EQ374" s="54"/>
      <c r="ER374" s="54"/>
      <c r="ES374" s="54"/>
      <c r="ET374" s="54"/>
      <c r="EU374" s="54"/>
      <c r="EV374" s="54"/>
      <c r="EW374" s="54"/>
      <c r="EX374" s="54"/>
      <c r="EY374" s="54"/>
      <c r="EZ374" s="54"/>
      <c r="FA374" s="54"/>
      <c r="FB374" s="54"/>
      <c r="FC374" s="54"/>
      <c r="FD374" s="54"/>
      <c r="FE374" s="54"/>
      <c r="FF374" s="54"/>
      <c r="FG374" s="54"/>
      <c r="FH374" s="54"/>
      <c r="FI374" s="54"/>
      <c r="FJ374" s="54"/>
      <c r="FK374" s="54"/>
      <c r="FL374" s="54"/>
      <c r="FM374" s="54"/>
      <c r="FN374" s="54"/>
      <c r="FO374" s="54"/>
      <c r="FP374" s="54"/>
      <c r="FQ374" s="54"/>
      <c r="FR374" s="54"/>
      <c r="FS374" s="54"/>
      <c r="FT374" s="54"/>
      <c r="FU374" s="54"/>
      <c r="FV374" s="54"/>
      <c r="FW374" s="54"/>
      <c r="FX374" s="54"/>
      <c r="FY374" s="54"/>
      <c r="FZ374" s="54"/>
      <c r="GA374" s="54"/>
      <c r="GB374" s="54"/>
      <c r="GC374" s="54"/>
      <c r="GD374" s="54"/>
      <c r="GE374" s="54"/>
      <c r="GF374" s="54"/>
      <c r="GG374" s="54"/>
      <c r="GH374" s="54"/>
      <c r="GI374" s="54"/>
      <c r="GJ374" s="54"/>
      <c r="GK374" s="54"/>
      <c r="GL374" s="54"/>
      <c r="GM374" s="54"/>
      <c r="GN374" s="54"/>
      <c r="GO374" s="54"/>
      <c r="GP374" s="54"/>
      <c r="GQ374" s="54"/>
      <c r="GR374" s="54"/>
      <c r="GS374" s="54"/>
      <c r="GT374" s="54"/>
      <c r="GU374" s="54"/>
      <c r="GV374" s="54"/>
      <c r="GW374" s="54"/>
      <c r="GX374" s="54"/>
      <c r="GY374" s="54"/>
      <c r="GZ374" s="54"/>
      <c r="HA374" s="54"/>
      <c r="HB374" s="54"/>
      <c r="HC374" s="54"/>
      <c r="HD374" s="54"/>
      <c r="HE374" s="54"/>
      <c r="HF374" s="54"/>
      <c r="HG374" s="54"/>
      <c r="HH374" s="54"/>
      <c r="HI374" s="54"/>
      <c r="HJ374" s="54"/>
      <c r="HK374" s="54"/>
      <c r="HL374" s="54"/>
      <c r="HM374" s="54"/>
      <c r="HN374" s="54"/>
      <c r="HO374" s="54"/>
      <c r="HP374" s="54"/>
      <c r="HQ374" s="54"/>
      <c r="HR374" s="54"/>
    </row>
    <row r="375" spans="1:226" s="53" customFormat="1">
      <c r="A375" s="61"/>
      <c r="AI375" s="54"/>
      <c r="AJ375" s="54"/>
      <c r="AK375" s="54"/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4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  <c r="CY375" s="54"/>
      <c r="CZ375" s="54"/>
      <c r="DA375" s="54"/>
      <c r="DB375" s="54"/>
      <c r="DC375" s="54"/>
      <c r="DD375" s="54"/>
      <c r="DE375" s="54"/>
      <c r="DF375" s="54"/>
      <c r="DG375" s="54"/>
      <c r="DH375" s="54"/>
      <c r="DI375" s="54"/>
      <c r="DJ375" s="54"/>
      <c r="DK375" s="54"/>
      <c r="DL375" s="54"/>
      <c r="DM375" s="54"/>
      <c r="DN375" s="54"/>
      <c r="DO375" s="54"/>
      <c r="DP375" s="54"/>
      <c r="DQ375" s="54"/>
      <c r="DR375" s="54"/>
      <c r="DS375" s="54"/>
      <c r="DT375" s="54"/>
      <c r="DU375" s="54"/>
      <c r="DV375" s="54"/>
      <c r="DW375" s="54"/>
      <c r="DX375" s="54"/>
      <c r="DY375" s="54"/>
      <c r="DZ375" s="54"/>
      <c r="EA375" s="54"/>
      <c r="EB375" s="54"/>
      <c r="EC375" s="54"/>
      <c r="ED375" s="54"/>
      <c r="EE375" s="54"/>
      <c r="EF375" s="54"/>
      <c r="EG375" s="54"/>
      <c r="EH375" s="54"/>
      <c r="EI375" s="54"/>
      <c r="EJ375" s="54"/>
      <c r="EK375" s="54"/>
      <c r="EL375" s="54"/>
      <c r="EM375" s="54"/>
      <c r="EN375" s="54"/>
      <c r="EO375" s="54"/>
      <c r="EP375" s="54"/>
      <c r="EQ375" s="54"/>
      <c r="ER375" s="54"/>
      <c r="ES375" s="54"/>
      <c r="ET375" s="54"/>
      <c r="EU375" s="54"/>
      <c r="EV375" s="54"/>
      <c r="EW375" s="54"/>
      <c r="EX375" s="54"/>
      <c r="EY375" s="54"/>
      <c r="EZ375" s="54"/>
      <c r="FA375" s="54"/>
      <c r="FB375" s="54"/>
      <c r="FC375" s="54"/>
      <c r="FD375" s="54"/>
      <c r="FE375" s="54"/>
      <c r="FF375" s="54"/>
      <c r="FG375" s="54"/>
      <c r="FH375" s="54"/>
      <c r="FI375" s="54"/>
      <c r="FJ375" s="54"/>
      <c r="FK375" s="54"/>
      <c r="FL375" s="54"/>
      <c r="FM375" s="54"/>
      <c r="FN375" s="54"/>
      <c r="FO375" s="54"/>
      <c r="FP375" s="54"/>
      <c r="FQ375" s="54"/>
      <c r="FR375" s="54"/>
      <c r="FS375" s="54"/>
      <c r="FT375" s="54"/>
      <c r="FU375" s="54"/>
      <c r="FV375" s="54"/>
      <c r="FW375" s="54"/>
      <c r="FX375" s="54"/>
      <c r="FY375" s="54"/>
      <c r="FZ375" s="54"/>
      <c r="GA375" s="54"/>
      <c r="GB375" s="54"/>
      <c r="GC375" s="54"/>
      <c r="GD375" s="54"/>
      <c r="GE375" s="54"/>
      <c r="GF375" s="54"/>
      <c r="GG375" s="54"/>
      <c r="GH375" s="54"/>
      <c r="GI375" s="54"/>
      <c r="GJ375" s="54"/>
      <c r="GK375" s="54"/>
      <c r="GL375" s="54"/>
      <c r="GM375" s="54"/>
      <c r="GN375" s="54"/>
      <c r="GO375" s="54"/>
      <c r="GP375" s="54"/>
      <c r="GQ375" s="54"/>
      <c r="GR375" s="54"/>
      <c r="GS375" s="54"/>
      <c r="GT375" s="54"/>
      <c r="GU375" s="54"/>
      <c r="GV375" s="54"/>
      <c r="GW375" s="54"/>
      <c r="GX375" s="54"/>
      <c r="GY375" s="54"/>
      <c r="GZ375" s="54"/>
      <c r="HA375" s="54"/>
      <c r="HB375" s="54"/>
      <c r="HC375" s="54"/>
      <c r="HD375" s="54"/>
      <c r="HE375" s="54"/>
      <c r="HF375" s="54"/>
      <c r="HG375" s="54"/>
      <c r="HH375" s="54"/>
      <c r="HI375" s="54"/>
      <c r="HJ375" s="54"/>
      <c r="HK375" s="54"/>
      <c r="HL375" s="54"/>
      <c r="HM375" s="54"/>
      <c r="HN375" s="54"/>
      <c r="HO375" s="54"/>
      <c r="HP375" s="54"/>
      <c r="HQ375" s="54"/>
      <c r="HR375" s="54"/>
    </row>
    <row r="376" spans="1:226" s="53" customFormat="1">
      <c r="A376" s="61"/>
      <c r="AI376" s="54"/>
      <c r="AJ376" s="54"/>
      <c r="AK376" s="54"/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4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  <c r="CY376" s="54"/>
      <c r="CZ376" s="54"/>
      <c r="DA376" s="54"/>
      <c r="DB376" s="54"/>
      <c r="DC376" s="54"/>
      <c r="DD376" s="54"/>
      <c r="DE376" s="54"/>
      <c r="DF376" s="54"/>
      <c r="DG376" s="54"/>
      <c r="DH376" s="54"/>
      <c r="DI376" s="54"/>
      <c r="DJ376" s="54"/>
      <c r="DK376" s="54"/>
      <c r="DL376" s="54"/>
      <c r="DM376" s="54"/>
      <c r="DN376" s="54"/>
      <c r="DO376" s="54"/>
      <c r="DP376" s="54"/>
      <c r="DQ376" s="54"/>
      <c r="DR376" s="54"/>
      <c r="DS376" s="54"/>
      <c r="DT376" s="54"/>
      <c r="DU376" s="54"/>
      <c r="DV376" s="54"/>
      <c r="DW376" s="54"/>
      <c r="DX376" s="54"/>
      <c r="DY376" s="54"/>
      <c r="DZ376" s="54"/>
      <c r="EA376" s="54"/>
      <c r="EB376" s="54"/>
      <c r="EC376" s="54"/>
      <c r="ED376" s="54"/>
      <c r="EE376" s="54"/>
      <c r="EF376" s="54"/>
      <c r="EG376" s="54"/>
      <c r="EH376" s="54"/>
      <c r="EI376" s="54"/>
      <c r="EJ376" s="54"/>
      <c r="EK376" s="54"/>
      <c r="EL376" s="54"/>
      <c r="EM376" s="54"/>
      <c r="EN376" s="54"/>
      <c r="EO376" s="54"/>
      <c r="EP376" s="54"/>
      <c r="EQ376" s="54"/>
      <c r="ER376" s="54"/>
      <c r="ES376" s="54"/>
      <c r="ET376" s="54"/>
      <c r="EU376" s="54"/>
      <c r="EV376" s="54"/>
      <c r="EW376" s="54"/>
      <c r="EX376" s="54"/>
      <c r="EY376" s="54"/>
      <c r="EZ376" s="54"/>
      <c r="FA376" s="54"/>
      <c r="FB376" s="54"/>
      <c r="FC376" s="54"/>
      <c r="FD376" s="54"/>
      <c r="FE376" s="54"/>
      <c r="FF376" s="54"/>
      <c r="FG376" s="54"/>
      <c r="FH376" s="54"/>
      <c r="FI376" s="54"/>
      <c r="FJ376" s="54"/>
      <c r="FK376" s="54"/>
      <c r="FL376" s="54"/>
      <c r="FM376" s="54"/>
      <c r="FN376" s="54"/>
      <c r="FO376" s="54"/>
      <c r="FP376" s="54"/>
      <c r="FQ376" s="54"/>
      <c r="FR376" s="54"/>
      <c r="FS376" s="54"/>
      <c r="FT376" s="54"/>
      <c r="FU376" s="54"/>
      <c r="FV376" s="54"/>
      <c r="FW376" s="54"/>
      <c r="FX376" s="54"/>
      <c r="FY376" s="54"/>
      <c r="FZ376" s="54"/>
      <c r="GA376" s="54"/>
      <c r="GB376" s="54"/>
      <c r="GC376" s="54"/>
      <c r="GD376" s="54"/>
      <c r="GE376" s="54"/>
      <c r="GF376" s="54"/>
      <c r="GG376" s="54"/>
      <c r="GH376" s="54"/>
      <c r="GI376" s="54"/>
      <c r="GJ376" s="54"/>
      <c r="GK376" s="54"/>
      <c r="GL376" s="54"/>
      <c r="GM376" s="54"/>
      <c r="GN376" s="54"/>
      <c r="GO376" s="54"/>
      <c r="GP376" s="54"/>
      <c r="GQ376" s="54"/>
      <c r="GR376" s="54"/>
      <c r="GS376" s="54"/>
      <c r="GT376" s="54"/>
      <c r="GU376" s="54"/>
      <c r="GV376" s="54"/>
      <c r="GW376" s="54"/>
      <c r="GX376" s="54"/>
      <c r="GY376" s="54"/>
      <c r="GZ376" s="54"/>
      <c r="HA376" s="54"/>
      <c r="HB376" s="54"/>
      <c r="HC376" s="54"/>
      <c r="HD376" s="54"/>
      <c r="HE376" s="54"/>
      <c r="HF376" s="54"/>
      <c r="HG376" s="54"/>
      <c r="HH376" s="54"/>
      <c r="HI376" s="54"/>
      <c r="HJ376" s="54"/>
      <c r="HK376" s="54"/>
      <c r="HL376" s="54"/>
      <c r="HM376" s="54"/>
      <c r="HN376" s="54"/>
      <c r="HO376" s="54"/>
      <c r="HP376" s="54"/>
      <c r="HQ376" s="54"/>
      <c r="HR376" s="54"/>
    </row>
    <row r="377" spans="1:226" s="53" customFormat="1">
      <c r="A377" s="61"/>
      <c r="AI377" s="54"/>
      <c r="AJ377" s="54"/>
      <c r="AK377" s="54"/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4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  <c r="CY377" s="54"/>
      <c r="CZ377" s="54"/>
      <c r="DA377" s="54"/>
      <c r="DB377" s="54"/>
      <c r="DC377" s="54"/>
      <c r="DD377" s="54"/>
      <c r="DE377" s="54"/>
      <c r="DF377" s="54"/>
      <c r="DG377" s="54"/>
      <c r="DH377" s="54"/>
      <c r="DI377" s="54"/>
      <c r="DJ377" s="54"/>
      <c r="DK377" s="54"/>
      <c r="DL377" s="54"/>
      <c r="DM377" s="54"/>
      <c r="DN377" s="54"/>
      <c r="DO377" s="54"/>
      <c r="DP377" s="54"/>
      <c r="DQ377" s="54"/>
      <c r="DR377" s="54"/>
      <c r="DS377" s="54"/>
      <c r="DT377" s="54"/>
      <c r="DU377" s="54"/>
      <c r="DV377" s="54"/>
      <c r="DW377" s="54"/>
      <c r="DX377" s="54"/>
      <c r="DY377" s="54"/>
      <c r="DZ377" s="54"/>
      <c r="EA377" s="54"/>
      <c r="EB377" s="54"/>
      <c r="EC377" s="54"/>
      <c r="ED377" s="54"/>
      <c r="EE377" s="54"/>
      <c r="EF377" s="54"/>
      <c r="EG377" s="54"/>
      <c r="EH377" s="54"/>
      <c r="EI377" s="54"/>
      <c r="EJ377" s="54"/>
      <c r="EK377" s="54"/>
      <c r="EL377" s="54"/>
      <c r="EM377" s="54"/>
      <c r="EN377" s="54"/>
      <c r="EO377" s="54"/>
      <c r="EP377" s="54"/>
      <c r="EQ377" s="54"/>
      <c r="ER377" s="54"/>
      <c r="ES377" s="54"/>
      <c r="ET377" s="54"/>
      <c r="EU377" s="54"/>
      <c r="EV377" s="54"/>
      <c r="EW377" s="54"/>
      <c r="EX377" s="54"/>
      <c r="EY377" s="54"/>
      <c r="EZ377" s="54"/>
      <c r="FA377" s="54"/>
      <c r="FB377" s="54"/>
      <c r="FC377" s="54"/>
      <c r="FD377" s="54"/>
      <c r="FE377" s="54"/>
      <c r="FF377" s="54"/>
      <c r="FG377" s="54"/>
      <c r="FH377" s="54"/>
      <c r="FI377" s="54"/>
      <c r="FJ377" s="54"/>
      <c r="FK377" s="54"/>
      <c r="FL377" s="54"/>
      <c r="FM377" s="54"/>
      <c r="FN377" s="54"/>
      <c r="FO377" s="54"/>
      <c r="FP377" s="54"/>
      <c r="FQ377" s="54"/>
      <c r="FR377" s="54"/>
      <c r="FS377" s="54"/>
      <c r="FT377" s="54"/>
      <c r="FU377" s="54"/>
      <c r="FV377" s="54"/>
      <c r="FW377" s="54"/>
      <c r="FX377" s="54"/>
      <c r="FY377" s="54"/>
      <c r="FZ377" s="54"/>
      <c r="GA377" s="54"/>
      <c r="GB377" s="54"/>
      <c r="GC377" s="54"/>
      <c r="GD377" s="54"/>
      <c r="GE377" s="54"/>
      <c r="GF377" s="54"/>
      <c r="GG377" s="54"/>
      <c r="GH377" s="54"/>
      <c r="GI377" s="54"/>
      <c r="GJ377" s="54"/>
      <c r="GK377" s="54"/>
      <c r="GL377" s="54"/>
      <c r="GM377" s="54"/>
      <c r="GN377" s="54"/>
      <c r="GO377" s="54"/>
      <c r="GP377" s="54"/>
      <c r="GQ377" s="54"/>
      <c r="GR377" s="54"/>
      <c r="GS377" s="54"/>
      <c r="GT377" s="54"/>
      <c r="GU377" s="54"/>
      <c r="GV377" s="54"/>
      <c r="GW377" s="54"/>
      <c r="GX377" s="54"/>
      <c r="GY377" s="54"/>
      <c r="GZ377" s="54"/>
      <c r="HA377" s="54"/>
      <c r="HB377" s="54"/>
      <c r="HC377" s="54"/>
      <c r="HD377" s="54"/>
      <c r="HE377" s="54"/>
      <c r="HF377" s="54"/>
      <c r="HG377" s="54"/>
      <c r="HH377" s="54"/>
      <c r="HI377" s="54"/>
      <c r="HJ377" s="54"/>
      <c r="HK377" s="54"/>
      <c r="HL377" s="54"/>
      <c r="HM377" s="54"/>
      <c r="HN377" s="54"/>
      <c r="HO377" s="54"/>
      <c r="HP377" s="54"/>
      <c r="HQ377" s="54"/>
      <c r="HR377" s="54"/>
    </row>
    <row r="378" spans="1:226" s="53" customFormat="1">
      <c r="A378" s="61"/>
      <c r="AI378" s="54"/>
      <c r="AJ378" s="54"/>
      <c r="AK378" s="54"/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4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  <c r="CU378" s="54"/>
      <c r="CV378" s="54"/>
      <c r="CW378" s="54"/>
      <c r="CX378" s="54"/>
      <c r="CY378" s="54"/>
      <c r="CZ378" s="54"/>
      <c r="DA378" s="54"/>
      <c r="DB378" s="54"/>
      <c r="DC378" s="54"/>
      <c r="DD378" s="54"/>
      <c r="DE378" s="54"/>
      <c r="DF378" s="54"/>
      <c r="DG378" s="54"/>
      <c r="DH378" s="54"/>
      <c r="DI378" s="54"/>
      <c r="DJ378" s="54"/>
      <c r="DK378" s="54"/>
      <c r="DL378" s="54"/>
      <c r="DM378" s="54"/>
      <c r="DN378" s="54"/>
      <c r="DO378" s="54"/>
      <c r="DP378" s="54"/>
      <c r="DQ378" s="54"/>
      <c r="DR378" s="54"/>
      <c r="DS378" s="54"/>
      <c r="DT378" s="54"/>
      <c r="DU378" s="54"/>
      <c r="DV378" s="54"/>
      <c r="DW378" s="54"/>
      <c r="DX378" s="54"/>
      <c r="DY378" s="54"/>
      <c r="DZ378" s="54"/>
      <c r="EA378" s="54"/>
      <c r="EB378" s="54"/>
      <c r="EC378" s="54"/>
      <c r="ED378" s="54"/>
      <c r="EE378" s="54"/>
      <c r="EF378" s="54"/>
      <c r="EG378" s="54"/>
      <c r="EH378" s="54"/>
      <c r="EI378" s="54"/>
      <c r="EJ378" s="54"/>
      <c r="EK378" s="54"/>
      <c r="EL378" s="54"/>
      <c r="EM378" s="54"/>
      <c r="EN378" s="54"/>
      <c r="EO378" s="54"/>
      <c r="EP378" s="54"/>
      <c r="EQ378" s="54"/>
      <c r="ER378" s="54"/>
      <c r="ES378" s="54"/>
      <c r="ET378" s="54"/>
      <c r="EU378" s="54"/>
      <c r="EV378" s="54"/>
      <c r="EW378" s="54"/>
      <c r="EX378" s="54"/>
      <c r="EY378" s="54"/>
      <c r="EZ378" s="54"/>
      <c r="FA378" s="54"/>
      <c r="FB378" s="54"/>
      <c r="FC378" s="54"/>
      <c r="FD378" s="54"/>
      <c r="FE378" s="54"/>
      <c r="FF378" s="54"/>
      <c r="FG378" s="54"/>
      <c r="FH378" s="54"/>
      <c r="FI378" s="54"/>
      <c r="FJ378" s="54"/>
      <c r="FK378" s="54"/>
      <c r="FL378" s="54"/>
      <c r="FM378" s="54"/>
      <c r="FN378" s="54"/>
      <c r="FO378" s="54"/>
      <c r="FP378" s="54"/>
      <c r="FQ378" s="54"/>
      <c r="FR378" s="54"/>
      <c r="FS378" s="54"/>
      <c r="FT378" s="54"/>
      <c r="FU378" s="54"/>
      <c r="FV378" s="54"/>
      <c r="FW378" s="54"/>
      <c r="FX378" s="54"/>
      <c r="FY378" s="54"/>
      <c r="FZ378" s="54"/>
      <c r="GA378" s="54"/>
      <c r="GB378" s="54"/>
      <c r="GC378" s="54"/>
      <c r="GD378" s="54"/>
      <c r="GE378" s="54"/>
      <c r="GF378" s="54"/>
      <c r="GG378" s="54"/>
      <c r="GH378" s="54"/>
      <c r="GI378" s="54"/>
      <c r="GJ378" s="54"/>
      <c r="GK378" s="54"/>
      <c r="GL378" s="54"/>
      <c r="GM378" s="54"/>
      <c r="GN378" s="54"/>
      <c r="GO378" s="54"/>
      <c r="GP378" s="54"/>
      <c r="GQ378" s="54"/>
      <c r="GR378" s="54"/>
      <c r="GS378" s="54"/>
      <c r="GT378" s="54"/>
      <c r="GU378" s="54"/>
      <c r="GV378" s="54"/>
      <c r="GW378" s="54"/>
      <c r="GX378" s="54"/>
      <c r="GY378" s="54"/>
      <c r="GZ378" s="54"/>
      <c r="HA378" s="54"/>
      <c r="HB378" s="54"/>
      <c r="HC378" s="54"/>
      <c r="HD378" s="54"/>
      <c r="HE378" s="54"/>
      <c r="HF378" s="54"/>
      <c r="HG378" s="54"/>
      <c r="HH378" s="54"/>
      <c r="HI378" s="54"/>
      <c r="HJ378" s="54"/>
      <c r="HK378" s="54"/>
      <c r="HL378" s="54"/>
      <c r="HM378" s="54"/>
      <c r="HN378" s="54"/>
      <c r="HO378" s="54"/>
      <c r="HP378" s="54"/>
      <c r="HQ378" s="54"/>
      <c r="HR378" s="54"/>
    </row>
    <row r="379" spans="1:226" s="53" customFormat="1">
      <c r="A379" s="61"/>
      <c r="AI379" s="54"/>
      <c r="AJ379" s="54"/>
      <c r="AK379" s="54"/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4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  <c r="CU379" s="54"/>
      <c r="CV379" s="54"/>
      <c r="CW379" s="54"/>
      <c r="CX379" s="54"/>
      <c r="CY379" s="54"/>
      <c r="CZ379" s="54"/>
      <c r="DA379" s="54"/>
      <c r="DB379" s="54"/>
      <c r="DC379" s="54"/>
      <c r="DD379" s="54"/>
      <c r="DE379" s="54"/>
      <c r="DF379" s="54"/>
      <c r="DG379" s="54"/>
      <c r="DH379" s="54"/>
      <c r="DI379" s="54"/>
      <c r="DJ379" s="54"/>
      <c r="DK379" s="54"/>
      <c r="DL379" s="54"/>
      <c r="DM379" s="54"/>
      <c r="DN379" s="54"/>
      <c r="DO379" s="54"/>
      <c r="DP379" s="54"/>
      <c r="DQ379" s="54"/>
      <c r="DR379" s="54"/>
      <c r="DS379" s="54"/>
      <c r="DT379" s="54"/>
      <c r="DU379" s="54"/>
      <c r="DV379" s="54"/>
      <c r="DW379" s="54"/>
      <c r="DX379" s="54"/>
      <c r="DY379" s="54"/>
      <c r="DZ379" s="54"/>
      <c r="EA379" s="54"/>
      <c r="EB379" s="54"/>
      <c r="EC379" s="54"/>
      <c r="ED379" s="54"/>
      <c r="EE379" s="54"/>
      <c r="EF379" s="54"/>
      <c r="EG379" s="54"/>
      <c r="EH379" s="54"/>
      <c r="EI379" s="54"/>
      <c r="EJ379" s="54"/>
      <c r="EK379" s="54"/>
      <c r="EL379" s="54"/>
      <c r="EM379" s="54"/>
      <c r="EN379" s="54"/>
      <c r="EO379" s="54"/>
      <c r="EP379" s="54"/>
      <c r="EQ379" s="54"/>
      <c r="ER379" s="54"/>
      <c r="ES379" s="54"/>
      <c r="ET379" s="54"/>
      <c r="EU379" s="54"/>
      <c r="EV379" s="54"/>
      <c r="EW379" s="54"/>
      <c r="EX379" s="54"/>
      <c r="EY379" s="54"/>
      <c r="EZ379" s="54"/>
      <c r="FA379" s="54"/>
      <c r="FB379" s="54"/>
      <c r="FC379" s="54"/>
      <c r="FD379" s="54"/>
      <c r="FE379" s="54"/>
      <c r="FF379" s="54"/>
      <c r="FG379" s="54"/>
      <c r="FH379" s="54"/>
      <c r="FI379" s="54"/>
      <c r="FJ379" s="54"/>
      <c r="FK379" s="54"/>
      <c r="FL379" s="54"/>
      <c r="FM379" s="54"/>
      <c r="FN379" s="54"/>
      <c r="FO379" s="54"/>
      <c r="FP379" s="54"/>
      <c r="FQ379" s="54"/>
      <c r="FR379" s="54"/>
      <c r="FS379" s="54"/>
      <c r="FT379" s="54"/>
      <c r="FU379" s="54"/>
      <c r="FV379" s="54"/>
      <c r="FW379" s="54"/>
      <c r="FX379" s="54"/>
      <c r="FY379" s="54"/>
      <c r="FZ379" s="54"/>
      <c r="GA379" s="54"/>
      <c r="GB379" s="54"/>
      <c r="GC379" s="54"/>
      <c r="GD379" s="54"/>
      <c r="GE379" s="54"/>
      <c r="GF379" s="54"/>
      <c r="GG379" s="54"/>
      <c r="GH379" s="54"/>
      <c r="GI379" s="54"/>
      <c r="GJ379" s="54"/>
      <c r="GK379" s="54"/>
      <c r="GL379" s="54"/>
      <c r="GM379" s="54"/>
      <c r="GN379" s="54"/>
      <c r="GO379" s="54"/>
      <c r="GP379" s="54"/>
      <c r="GQ379" s="54"/>
      <c r="GR379" s="54"/>
      <c r="GS379" s="54"/>
      <c r="GT379" s="54"/>
      <c r="GU379" s="54"/>
      <c r="GV379" s="54"/>
      <c r="GW379" s="54"/>
      <c r="GX379" s="54"/>
      <c r="GY379" s="54"/>
      <c r="GZ379" s="54"/>
      <c r="HA379" s="54"/>
      <c r="HB379" s="54"/>
      <c r="HC379" s="54"/>
      <c r="HD379" s="54"/>
      <c r="HE379" s="54"/>
      <c r="HF379" s="54"/>
      <c r="HG379" s="54"/>
      <c r="HH379" s="54"/>
      <c r="HI379" s="54"/>
      <c r="HJ379" s="54"/>
      <c r="HK379" s="54"/>
      <c r="HL379" s="54"/>
      <c r="HM379" s="54"/>
      <c r="HN379" s="54"/>
      <c r="HO379" s="54"/>
      <c r="HP379" s="54"/>
      <c r="HQ379" s="54"/>
      <c r="HR379" s="54"/>
    </row>
    <row r="380" spans="1:226" s="53" customFormat="1">
      <c r="A380" s="61"/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4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  <c r="CU380" s="54"/>
      <c r="CV380" s="54"/>
      <c r="CW380" s="54"/>
      <c r="CX380" s="54"/>
      <c r="CY380" s="54"/>
      <c r="CZ380" s="54"/>
      <c r="DA380" s="54"/>
      <c r="DB380" s="54"/>
      <c r="DC380" s="54"/>
      <c r="DD380" s="54"/>
      <c r="DE380" s="54"/>
      <c r="DF380" s="54"/>
      <c r="DG380" s="54"/>
      <c r="DH380" s="54"/>
      <c r="DI380" s="54"/>
      <c r="DJ380" s="54"/>
      <c r="DK380" s="54"/>
      <c r="DL380" s="54"/>
      <c r="DM380" s="54"/>
      <c r="DN380" s="54"/>
      <c r="DO380" s="54"/>
      <c r="DP380" s="54"/>
      <c r="DQ380" s="54"/>
      <c r="DR380" s="54"/>
      <c r="DS380" s="54"/>
      <c r="DT380" s="54"/>
      <c r="DU380" s="54"/>
      <c r="DV380" s="54"/>
      <c r="DW380" s="54"/>
      <c r="DX380" s="54"/>
      <c r="DY380" s="54"/>
      <c r="DZ380" s="54"/>
      <c r="EA380" s="54"/>
      <c r="EB380" s="54"/>
      <c r="EC380" s="54"/>
      <c r="ED380" s="54"/>
      <c r="EE380" s="54"/>
      <c r="EF380" s="54"/>
      <c r="EG380" s="54"/>
      <c r="EH380" s="54"/>
      <c r="EI380" s="54"/>
      <c r="EJ380" s="54"/>
      <c r="EK380" s="54"/>
      <c r="EL380" s="54"/>
      <c r="EM380" s="54"/>
      <c r="EN380" s="54"/>
      <c r="EO380" s="54"/>
      <c r="EP380" s="54"/>
      <c r="EQ380" s="54"/>
      <c r="ER380" s="54"/>
      <c r="ES380" s="54"/>
      <c r="ET380" s="54"/>
      <c r="EU380" s="54"/>
      <c r="EV380" s="54"/>
      <c r="EW380" s="54"/>
      <c r="EX380" s="54"/>
      <c r="EY380" s="54"/>
      <c r="EZ380" s="54"/>
      <c r="FA380" s="54"/>
      <c r="FB380" s="54"/>
      <c r="FC380" s="54"/>
      <c r="FD380" s="54"/>
      <c r="FE380" s="54"/>
      <c r="FF380" s="54"/>
      <c r="FG380" s="54"/>
      <c r="FH380" s="54"/>
      <c r="FI380" s="54"/>
      <c r="FJ380" s="54"/>
      <c r="FK380" s="54"/>
      <c r="FL380" s="54"/>
      <c r="FM380" s="54"/>
      <c r="FN380" s="54"/>
      <c r="FO380" s="54"/>
      <c r="FP380" s="54"/>
      <c r="FQ380" s="54"/>
      <c r="FR380" s="54"/>
      <c r="FS380" s="54"/>
      <c r="FT380" s="54"/>
      <c r="FU380" s="54"/>
      <c r="FV380" s="54"/>
      <c r="FW380" s="54"/>
      <c r="FX380" s="54"/>
      <c r="FY380" s="54"/>
      <c r="FZ380" s="54"/>
      <c r="GA380" s="54"/>
      <c r="GB380" s="54"/>
      <c r="GC380" s="54"/>
      <c r="GD380" s="54"/>
      <c r="GE380" s="54"/>
      <c r="GF380" s="54"/>
      <c r="GG380" s="54"/>
      <c r="GH380" s="54"/>
      <c r="GI380" s="54"/>
      <c r="GJ380" s="54"/>
      <c r="GK380" s="54"/>
      <c r="GL380" s="54"/>
      <c r="GM380" s="54"/>
      <c r="GN380" s="54"/>
      <c r="GO380" s="54"/>
      <c r="GP380" s="54"/>
      <c r="GQ380" s="54"/>
      <c r="GR380" s="54"/>
      <c r="GS380" s="54"/>
      <c r="GT380" s="54"/>
      <c r="GU380" s="54"/>
      <c r="GV380" s="54"/>
      <c r="GW380" s="54"/>
      <c r="GX380" s="54"/>
      <c r="GY380" s="54"/>
      <c r="GZ380" s="54"/>
      <c r="HA380" s="54"/>
      <c r="HB380" s="54"/>
      <c r="HC380" s="54"/>
      <c r="HD380" s="54"/>
      <c r="HE380" s="54"/>
      <c r="HF380" s="54"/>
      <c r="HG380" s="54"/>
      <c r="HH380" s="54"/>
      <c r="HI380" s="54"/>
      <c r="HJ380" s="54"/>
      <c r="HK380" s="54"/>
      <c r="HL380" s="54"/>
      <c r="HM380" s="54"/>
      <c r="HN380" s="54"/>
      <c r="HO380" s="54"/>
      <c r="HP380" s="54"/>
      <c r="HQ380" s="54"/>
      <c r="HR380" s="54"/>
    </row>
    <row r="381" spans="1:226" s="53" customFormat="1">
      <c r="A381" s="61"/>
      <c r="AI381" s="54"/>
      <c r="AJ381" s="54"/>
      <c r="AK381" s="54"/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4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  <c r="CU381" s="54"/>
      <c r="CV381" s="54"/>
      <c r="CW381" s="54"/>
      <c r="CX381" s="54"/>
      <c r="CY381" s="54"/>
      <c r="CZ381" s="54"/>
      <c r="DA381" s="54"/>
      <c r="DB381" s="54"/>
      <c r="DC381" s="54"/>
      <c r="DD381" s="54"/>
      <c r="DE381" s="54"/>
      <c r="DF381" s="54"/>
      <c r="DG381" s="54"/>
      <c r="DH381" s="54"/>
      <c r="DI381" s="54"/>
      <c r="DJ381" s="54"/>
      <c r="DK381" s="54"/>
      <c r="DL381" s="54"/>
      <c r="DM381" s="54"/>
      <c r="DN381" s="54"/>
      <c r="DO381" s="54"/>
      <c r="DP381" s="54"/>
      <c r="DQ381" s="54"/>
      <c r="DR381" s="54"/>
      <c r="DS381" s="54"/>
      <c r="DT381" s="54"/>
      <c r="DU381" s="54"/>
      <c r="DV381" s="54"/>
      <c r="DW381" s="54"/>
      <c r="DX381" s="54"/>
      <c r="DY381" s="54"/>
      <c r="DZ381" s="54"/>
      <c r="EA381" s="54"/>
      <c r="EB381" s="54"/>
      <c r="EC381" s="54"/>
      <c r="ED381" s="54"/>
      <c r="EE381" s="54"/>
      <c r="EF381" s="54"/>
      <c r="EG381" s="54"/>
      <c r="EH381" s="54"/>
      <c r="EI381" s="54"/>
      <c r="EJ381" s="54"/>
      <c r="EK381" s="54"/>
      <c r="EL381" s="54"/>
      <c r="EM381" s="54"/>
      <c r="EN381" s="54"/>
      <c r="EO381" s="54"/>
      <c r="EP381" s="54"/>
      <c r="EQ381" s="54"/>
      <c r="ER381" s="54"/>
      <c r="ES381" s="54"/>
      <c r="ET381" s="54"/>
      <c r="EU381" s="54"/>
      <c r="EV381" s="54"/>
      <c r="EW381" s="54"/>
      <c r="EX381" s="54"/>
      <c r="EY381" s="54"/>
      <c r="EZ381" s="54"/>
      <c r="FA381" s="54"/>
      <c r="FB381" s="54"/>
      <c r="FC381" s="54"/>
      <c r="FD381" s="54"/>
      <c r="FE381" s="54"/>
      <c r="FF381" s="54"/>
      <c r="FG381" s="54"/>
      <c r="FH381" s="54"/>
      <c r="FI381" s="54"/>
      <c r="FJ381" s="54"/>
      <c r="FK381" s="54"/>
      <c r="FL381" s="54"/>
      <c r="FM381" s="54"/>
      <c r="FN381" s="54"/>
      <c r="FO381" s="54"/>
      <c r="FP381" s="54"/>
      <c r="FQ381" s="54"/>
      <c r="FR381" s="54"/>
      <c r="FS381" s="54"/>
      <c r="FT381" s="54"/>
      <c r="FU381" s="54"/>
      <c r="FV381" s="54"/>
      <c r="FW381" s="54"/>
      <c r="FX381" s="54"/>
      <c r="FY381" s="54"/>
      <c r="FZ381" s="54"/>
      <c r="GA381" s="54"/>
      <c r="GB381" s="54"/>
      <c r="GC381" s="54"/>
      <c r="GD381" s="54"/>
      <c r="GE381" s="54"/>
      <c r="GF381" s="54"/>
      <c r="GG381" s="54"/>
      <c r="GH381" s="54"/>
      <c r="GI381" s="54"/>
      <c r="GJ381" s="54"/>
      <c r="GK381" s="54"/>
      <c r="GL381" s="54"/>
      <c r="GM381" s="54"/>
      <c r="GN381" s="54"/>
      <c r="GO381" s="54"/>
      <c r="GP381" s="54"/>
      <c r="GQ381" s="54"/>
      <c r="GR381" s="54"/>
      <c r="GS381" s="54"/>
      <c r="GT381" s="54"/>
      <c r="GU381" s="54"/>
      <c r="GV381" s="54"/>
      <c r="GW381" s="54"/>
      <c r="GX381" s="54"/>
      <c r="GY381" s="54"/>
      <c r="GZ381" s="54"/>
      <c r="HA381" s="54"/>
      <c r="HB381" s="54"/>
      <c r="HC381" s="54"/>
      <c r="HD381" s="54"/>
      <c r="HE381" s="54"/>
      <c r="HF381" s="54"/>
      <c r="HG381" s="54"/>
      <c r="HH381" s="54"/>
      <c r="HI381" s="54"/>
      <c r="HJ381" s="54"/>
      <c r="HK381" s="54"/>
      <c r="HL381" s="54"/>
      <c r="HM381" s="54"/>
      <c r="HN381" s="54"/>
      <c r="HO381" s="54"/>
      <c r="HP381" s="54"/>
      <c r="HQ381" s="54"/>
      <c r="HR381" s="54"/>
    </row>
    <row r="382" spans="1:226" s="53" customFormat="1">
      <c r="A382" s="61"/>
      <c r="AI382" s="54"/>
      <c r="AJ382" s="54"/>
      <c r="AK382" s="54"/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4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  <c r="CU382" s="54"/>
      <c r="CV382" s="54"/>
      <c r="CW382" s="54"/>
      <c r="CX382" s="54"/>
      <c r="CY382" s="54"/>
      <c r="CZ382" s="54"/>
      <c r="DA382" s="54"/>
      <c r="DB382" s="54"/>
      <c r="DC382" s="54"/>
      <c r="DD382" s="54"/>
      <c r="DE382" s="54"/>
      <c r="DF382" s="54"/>
      <c r="DG382" s="54"/>
      <c r="DH382" s="54"/>
      <c r="DI382" s="54"/>
      <c r="DJ382" s="54"/>
      <c r="DK382" s="54"/>
      <c r="DL382" s="54"/>
      <c r="DM382" s="54"/>
      <c r="DN382" s="54"/>
      <c r="DO382" s="54"/>
      <c r="DP382" s="54"/>
      <c r="DQ382" s="54"/>
      <c r="DR382" s="54"/>
      <c r="DS382" s="54"/>
      <c r="DT382" s="54"/>
      <c r="DU382" s="54"/>
      <c r="DV382" s="54"/>
      <c r="DW382" s="54"/>
      <c r="DX382" s="54"/>
      <c r="DY382" s="54"/>
      <c r="DZ382" s="54"/>
      <c r="EA382" s="54"/>
      <c r="EB382" s="54"/>
      <c r="EC382" s="54"/>
      <c r="ED382" s="54"/>
      <c r="EE382" s="54"/>
      <c r="EF382" s="54"/>
      <c r="EG382" s="54"/>
      <c r="EH382" s="54"/>
      <c r="EI382" s="54"/>
      <c r="EJ382" s="54"/>
      <c r="EK382" s="54"/>
      <c r="EL382" s="54"/>
      <c r="EM382" s="54"/>
      <c r="EN382" s="54"/>
      <c r="EO382" s="54"/>
      <c r="EP382" s="54"/>
      <c r="EQ382" s="54"/>
      <c r="ER382" s="54"/>
      <c r="ES382" s="54"/>
      <c r="ET382" s="54"/>
      <c r="EU382" s="54"/>
      <c r="EV382" s="54"/>
      <c r="EW382" s="54"/>
      <c r="EX382" s="54"/>
      <c r="EY382" s="54"/>
      <c r="EZ382" s="54"/>
      <c r="FA382" s="54"/>
      <c r="FB382" s="54"/>
      <c r="FC382" s="54"/>
      <c r="FD382" s="54"/>
      <c r="FE382" s="54"/>
      <c r="FF382" s="54"/>
      <c r="FG382" s="54"/>
      <c r="FH382" s="54"/>
      <c r="FI382" s="54"/>
      <c r="FJ382" s="54"/>
      <c r="FK382" s="54"/>
      <c r="FL382" s="54"/>
      <c r="FM382" s="54"/>
      <c r="FN382" s="54"/>
      <c r="FO382" s="54"/>
      <c r="FP382" s="54"/>
      <c r="FQ382" s="54"/>
      <c r="FR382" s="54"/>
      <c r="FS382" s="54"/>
      <c r="FT382" s="54"/>
      <c r="FU382" s="54"/>
      <c r="FV382" s="54"/>
      <c r="FW382" s="54"/>
      <c r="FX382" s="54"/>
      <c r="FY382" s="54"/>
      <c r="FZ382" s="54"/>
      <c r="GA382" s="54"/>
      <c r="GB382" s="54"/>
      <c r="GC382" s="54"/>
      <c r="GD382" s="54"/>
      <c r="GE382" s="54"/>
      <c r="GF382" s="54"/>
      <c r="GG382" s="54"/>
      <c r="GH382" s="54"/>
      <c r="GI382" s="54"/>
      <c r="GJ382" s="54"/>
      <c r="GK382" s="54"/>
      <c r="GL382" s="54"/>
      <c r="GM382" s="54"/>
      <c r="GN382" s="54"/>
      <c r="GO382" s="54"/>
      <c r="GP382" s="54"/>
      <c r="GQ382" s="54"/>
      <c r="GR382" s="54"/>
      <c r="GS382" s="54"/>
      <c r="GT382" s="54"/>
      <c r="GU382" s="54"/>
      <c r="GV382" s="54"/>
      <c r="GW382" s="54"/>
      <c r="GX382" s="54"/>
      <c r="GY382" s="54"/>
      <c r="GZ382" s="54"/>
      <c r="HA382" s="54"/>
      <c r="HB382" s="54"/>
      <c r="HC382" s="54"/>
      <c r="HD382" s="54"/>
      <c r="HE382" s="54"/>
      <c r="HF382" s="54"/>
      <c r="HG382" s="54"/>
      <c r="HH382" s="54"/>
      <c r="HI382" s="54"/>
      <c r="HJ382" s="54"/>
      <c r="HK382" s="54"/>
      <c r="HL382" s="54"/>
      <c r="HM382" s="54"/>
      <c r="HN382" s="54"/>
      <c r="HO382" s="54"/>
      <c r="HP382" s="54"/>
      <c r="HQ382" s="54"/>
      <c r="HR382" s="54"/>
    </row>
    <row r="383" spans="1:226" s="53" customFormat="1">
      <c r="A383" s="61"/>
      <c r="AI383" s="54"/>
      <c r="AJ383" s="54"/>
      <c r="AK383" s="54"/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4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  <c r="CU383" s="54"/>
      <c r="CV383" s="54"/>
      <c r="CW383" s="54"/>
      <c r="CX383" s="54"/>
      <c r="CY383" s="54"/>
      <c r="CZ383" s="54"/>
      <c r="DA383" s="54"/>
      <c r="DB383" s="54"/>
      <c r="DC383" s="54"/>
      <c r="DD383" s="54"/>
      <c r="DE383" s="54"/>
      <c r="DF383" s="54"/>
      <c r="DG383" s="54"/>
      <c r="DH383" s="54"/>
      <c r="DI383" s="54"/>
      <c r="DJ383" s="54"/>
      <c r="DK383" s="54"/>
      <c r="DL383" s="54"/>
      <c r="DM383" s="54"/>
      <c r="DN383" s="54"/>
      <c r="DO383" s="54"/>
      <c r="DP383" s="54"/>
      <c r="DQ383" s="54"/>
      <c r="DR383" s="54"/>
      <c r="DS383" s="54"/>
      <c r="DT383" s="54"/>
      <c r="DU383" s="54"/>
      <c r="DV383" s="54"/>
      <c r="DW383" s="54"/>
      <c r="DX383" s="54"/>
      <c r="DY383" s="54"/>
      <c r="DZ383" s="54"/>
      <c r="EA383" s="54"/>
      <c r="EB383" s="54"/>
      <c r="EC383" s="54"/>
      <c r="ED383" s="54"/>
      <c r="EE383" s="54"/>
      <c r="EF383" s="54"/>
      <c r="EG383" s="54"/>
      <c r="EH383" s="54"/>
      <c r="EI383" s="54"/>
      <c r="EJ383" s="54"/>
      <c r="EK383" s="54"/>
      <c r="EL383" s="54"/>
      <c r="EM383" s="54"/>
      <c r="EN383" s="54"/>
      <c r="EO383" s="54"/>
      <c r="EP383" s="54"/>
      <c r="EQ383" s="54"/>
      <c r="ER383" s="54"/>
      <c r="ES383" s="54"/>
      <c r="ET383" s="54"/>
      <c r="EU383" s="54"/>
      <c r="EV383" s="54"/>
      <c r="EW383" s="54"/>
      <c r="EX383" s="54"/>
      <c r="EY383" s="54"/>
      <c r="EZ383" s="54"/>
      <c r="FA383" s="54"/>
      <c r="FB383" s="54"/>
      <c r="FC383" s="54"/>
      <c r="FD383" s="54"/>
      <c r="FE383" s="54"/>
      <c r="FF383" s="54"/>
      <c r="FG383" s="54"/>
      <c r="FH383" s="54"/>
      <c r="FI383" s="54"/>
      <c r="FJ383" s="54"/>
      <c r="FK383" s="54"/>
      <c r="FL383" s="54"/>
      <c r="FM383" s="54"/>
      <c r="FN383" s="54"/>
      <c r="FO383" s="54"/>
      <c r="FP383" s="54"/>
      <c r="FQ383" s="54"/>
      <c r="FR383" s="54"/>
      <c r="FS383" s="54"/>
      <c r="FT383" s="54"/>
      <c r="FU383" s="54"/>
      <c r="FV383" s="54"/>
      <c r="FW383" s="54"/>
      <c r="FX383" s="54"/>
      <c r="FY383" s="54"/>
      <c r="FZ383" s="54"/>
      <c r="GA383" s="54"/>
      <c r="GB383" s="54"/>
      <c r="GC383" s="54"/>
      <c r="GD383" s="54"/>
      <c r="GE383" s="54"/>
      <c r="GF383" s="54"/>
      <c r="GG383" s="54"/>
      <c r="GH383" s="54"/>
      <c r="GI383" s="54"/>
      <c r="GJ383" s="54"/>
      <c r="GK383" s="54"/>
      <c r="GL383" s="54"/>
      <c r="GM383" s="54"/>
      <c r="GN383" s="54"/>
      <c r="GO383" s="54"/>
      <c r="GP383" s="54"/>
      <c r="GQ383" s="54"/>
      <c r="GR383" s="54"/>
      <c r="GS383" s="54"/>
      <c r="GT383" s="54"/>
      <c r="GU383" s="54"/>
      <c r="GV383" s="54"/>
      <c r="GW383" s="54"/>
      <c r="GX383" s="54"/>
      <c r="GY383" s="54"/>
      <c r="GZ383" s="54"/>
      <c r="HA383" s="54"/>
      <c r="HB383" s="54"/>
      <c r="HC383" s="54"/>
      <c r="HD383" s="54"/>
      <c r="HE383" s="54"/>
      <c r="HF383" s="54"/>
      <c r="HG383" s="54"/>
      <c r="HH383" s="54"/>
      <c r="HI383" s="54"/>
      <c r="HJ383" s="54"/>
      <c r="HK383" s="54"/>
      <c r="HL383" s="54"/>
      <c r="HM383" s="54"/>
      <c r="HN383" s="54"/>
      <c r="HO383" s="54"/>
      <c r="HP383" s="54"/>
      <c r="HQ383" s="54"/>
      <c r="HR383" s="54"/>
    </row>
    <row r="384" spans="1:226" s="53" customFormat="1">
      <c r="A384" s="61"/>
      <c r="AI384" s="54"/>
      <c r="AJ384" s="54"/>
      <c r="AK384" s="54"/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4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  <c r="CU384" s="54"/>
      <c r="CV384" s="54"/>
      <c r="CW384" s="54"/>
      <c r="CX384" s="54"/>
      <c r="CY384" s="54"/>
      <c r="CZ384" s="54"/>
      <c r="DA384" s="54"/>
      <c r="DB384" s="54"/>
      <c r="DC384" s="54"/>
      <c r="DD384" s="54"/>
      <c r="DE384" s="54"/>
      <c r="DF384" s="54"/>
      <c r="DG384" s="54"/>
      <c r="DH384" s="54"/>
      <c r="DI384" s="54"/>
      <c r="DJ384" s="54"/>
      <c r="DK384" s="54"/>
      <c r="DL384" s="54"/>
      <c r="DM384" s="54"/>
      <c r="DN384" s="54"/>
      <c r="DO384" s="54"/>
      <c r="DP384" s="54"/>
      <c r="DQ384" s="54"/>
      <c r="DR384" s="54"/>
      <c r="DS384" s="54"/>
      <c r="DT384" s="54"/>
      <c r="DU384" s="54"/>
      <c r="DV384" s="54"/>
      <c r="DW384" s="54"/>
      <c r="DX384" s="54"/>
      <c r="DY384" s="54"/>
      <c r="DZ384" s="54"/>
      <c r="EA384" s="54"/>
      <c r="EB384" s="54"/>
      <c r="EC384" s="54"/>
      <c r="ED384" s="54"/>
      <c r="EE384" s="54"/>
      <c r="EF384" s="54"/>
      <c r="EG384" s="54"/>
      <c r="EH384" s="54"/>
      <c r="EI384" s="54"/>
      <c r="EJ384" s="54"/>
      <c r="EK384" s="54"/>
      <c r="EL384" s="54"/>
      <c r="EM384" s="54"/>
      <c r="EN384" s="54"/>
      <c r="EO384" s="54"/>
      <c r="EP384" s="54"/>
      <c r="EQ384" s="54"/>
      <c r="ER384" s="54"/>
      <c r="ES384" s="54"/>
      <c r="ET384" s="54"/>
      <c r="EU384" s="54"/>
      <c r="EV384" s="54"/>
      <c r="EW384" s="54"/>
      <c r="EX384" s="54"/>
      <c r="EY384" s="54"/>
      <c r="EZ384" s="54"/>
      <c r="FA384" s="54"/>
      <c r="FB384" s="54"/>
      <c r="FC384" s="54"/>
      <c r="FD384" s="54"/>
      <c r="FE384" s="54"/>
      <c r="FF384" s="54"/>
      <c r="FG384" s="54"/>
      <c r="FH384" s="54"/>
      <c r="FI384" s="54"/>
      <c r="FJ384" s="54"/>
      <c r="FK384" s="54"/>
      <c r="FL384" s="54"/>
      <c r="FM384" s="54"/>
      <c r="FN384" s="54"/>
      <c r="FO384" s="54"/>
      <c r="FP384" s="54"/>
      <c r="FQ384" s="54"/>
      <c r="FR384" s="54"/>
      <c r="FS384" s="54"/>
      <c r="FT384" s="54"/>
      <c r="FU384" s="54"/>
      <c r="FV384" s="54"/>
      <c r="FW384" s="54"/>
      <c r="FX384" s="54"/>
      <c r="FY384" s="54"/>
      <c r="FZ384" s="54"/>
      <c r="GA384" s="54"/>
      <c r="GB384" s="54"/>
      <c r="GC384" s="54"/>
      <c r="GD384" s="54"/>
      <c r="GE384" s="54"/>
      <c r="GF384" s="54"/>
      <c r="GG384" s="54"/>
      <c r="GH384" s="54"/>
      <c r="GI384" s="54"/>
      <c r="GJ384" s="54"/>
      <c r="GK384" s="54"/>
      <c r="GL384" s="54"/>
      <c r="GM384" s="54"/>
      <c r="GN384" s="54"/>
      <c r="GO384" s="54"/>
      <c r="GP384" s="54"/>
      <c r="GQ384" s="54"/>
      <c r="GR384" s="54"/>
      <c r="GS384" s="54"/>
      <c r="GT384" s="54"/>
      <c r="GU384" s="54"/>
      <c r="GV384" s="54"/>
      <c r="GW384" s="54"/>
      <c r="GX384" s="54"/>
      <c r="GY384" s="54"/>
      <c r="GZ384" s="54"/>
      <c r="HA384" s="54"/>
      <c r="HB384" s="54"/>
      <c r="HC384" s="54"/>
      <c r="HD384" s="54"/>
      <c r="HE384" s="54"/>
      <c r="HF384" s="54"/>
      <c r="HG384" s="54"/>
      <c r="HH384" s="54"/>
      <c r="HI384" s="54"/>
      <c r="HJ384" s="54"/>
      <c r="HK384" s="54"/>
      <c r="HL384" s="54"/>
      <c r="HM384" s="54"/>
      <c r="HN384" s="54"/>
      <c r="HO384" s="54"/>
      <c r="HP384" s="54"/>
      <c r="HQ384" s="54"/>
      <c r="HR384" s="54"/>
    </row>
    <row r="385" spans="1:226" s="53" customFormat="1">
      <c r="A385" s="61"/>
      <c r="AI385" s="54"/>
      <c r="AJ385" s="54"/>
      <c r="AK385" s="54"/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4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  <c r="CU385" s="54"/>
      <c r="CV385" s="54"/>
      <c r="CW385" s="54"/>
      <c r="CX385" s="54"/>
      <c r="CY385" s="54"/>
      <c r="CZ385" s="54"/>
      <c r="DA385" s="54"/>
      <c r="DB385" s="54"/>
      <c r="DC385" s="54"/>
      <c r="DD385" s="54"/>
      <c r="DE385" s="54"/>
      <c r="DF385" s="54"/>
      <c r="DG385" s="54"/>
      <c r="DH385" s="54"/>
      <c r="DI385" s="54"/>
      <c r="DJ385" s="54"/>
      <c r="DK385" s="54"/>
      <c r="DL385" s="54"/>
      <c r="DM385" s="54"/>
      <c r="DN385" s="54"/>
      <c r="DO385" s="54"/>
      <c r="DP385" s="54"/>
      <c r="DQ385" s="54"/>
      <c r="DR385" s="54"/>
      <c r="DS385" s="54"/>
      <c r="DT385" s="54"/>
      <c r="DU385" s="54"/>
      <c r="DV385" s="54"/>
      <c r="DW385" s="54"/>
      <c r="DX385" s="54"/>
      <c r="DY385" s="54"/>
      <c r="DZ385" s="54"/>
      <c r="EA385" s="54"/>
      <c r="EB385" s="54"/>
      <c r="EC385" s="54"/>
      <c r="ED385" s="54"/>
      <c r="EE385" s="54"/>
      <c r="EF385" s="54"/>
      <c r="EG385" s="54"/>
      <c r="EH385" s="54"/>
      <c r="EI385" s="54"/>
      <c r="EJ385" s="54"/>
      <c r="EK385" s="54"/>
      <c r="EL385" s="54"/>
      <c r="EM385" s="54"/>
      <c r="EN385" s="54"/>
      <c r="EO385" s="54"/>
      <c r="EP385" s="54"/>
      <c r="EQ385" s="54"/>
      <c r="ER385" s="54"/>
      <c r="ES385" s="54"/>
      <c r="ET385" s="54"/>
      <c r="EU385" s="54"/>
      <c r="EV385" s="54"/>
      <c r="EW385" s="54"/>
      <c r="EX385" s="54"/>
      <c r="EY385" s="54"/>
      <c r="EZ385" s="54"/>
      <c r="FA385" s="54"/>
      <c r="FB385" s="54"/>
      <c r="FC385" s="54"/>
      <c r="FD385" s="54"/>
      <c r="FE385" s="54"/>
      <c r="FF385" s="54"/>
      <c r="FG385" s="54"/>
      <c r="FH385" s="54"/>
      <c r="FI385" s="54"/>
      <c r="FJ385" s="54"/>
      <c r="FK385" s="54"/>
      <c r="FL385" s="54"/>
      <c r="FM385" s="54"/>
      <c r="FN385" s="54"/>
      <c r="FO385" s="54"/>
      <c r="FP385" s="54"/>
      <c r="FQ385" s="54"/>
      <c r="FR385" s="54"/>
      <c r="FS385" s="54"/>
      <c r="FT385" s="54"/>
      <c r="FU385" s="54"/>
      <c r="FV385" s="54"/>
      <c r="FW385" s="54"/>
      <c r="FX385" s="54"/>
      <c r="FY385" s="54"/>
      <c r="FZ385" s="54"/>
      <c r="GA385" s="54"/>
      <c r="GB385" s="54"/>
      <c r="GC385" s="54"/>
      <c r="GD385" s="54"/>
      <c r="GE385" s="54"/>
      <c r="GF385" s="54"/>
      <c r="GG385" s="54"/>
      <c r="GH385" s="54"/>
      <c r="GI385" s="54"/>
      <c r="GJ385" s="54"/>
      <c r="GK385" s="54"/>
      <c r="GL385" s="54"/>
      <c r="GM385" s="54"/>
      <c r="GN385" s="54"/>
      <c r="GO385" s="54"/>
      <c r="GP385" s="54"/>
      <c r="GQ385" s="54"/>
      <c r="GR385" s="54"/>
      <c r="GS385" s="54"/>
      <c r="GT385" s="54"/>
      <c r="GU385" s="54"/>
      <c r="GV385" s="54"/>
      <c r="GW385" s="54"/>
      <c r="GX385" s="54"/>
      <c r="GY385" s="54"/>
      <c r="GZ385" s="54"/>
      <c r="HA385" s="54"/>
      <c r="HB385" s="54"/>
      <c r="HC385" s="54"/>
      <c r="HD385" s="54"/>
      <c r="HE385" s="54"/>
      <c r="HF385" s="54"/>
      <c r="HG385" s="54"/>
      <c r="HH385" s="54"/>
      <c r="HI385" s="54"/>
      <c r="HJ385" s="54"/>
      <c r="HK385" s="54"/>
      <c r="HL385" s="54"/>
      <c r="HM385" s="54"/>
      <c r="HN385" s="54"/>
      <c r="HO385" s="54"/>
      <c r="HP385" s="54"/>
      <c r="HQ385" s="54"/>
      <c r="HR385" s="54"/>
    </row>
    <row r="386" spans="1:226" s="53" customFormat="1">
      <c r="A386" s="61"/>
      <c r="AI386" s="54"/>
      <c r="AJ386" s="54"/>
      <c r="AK386" s="54"/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4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  <c r="CU386" s="54"/>
      <c r="CV386" s="54"/>
      <c r="CW386" s="54"/>
      <c r="CX386" s="54"/>
      <c r="CY386" s="54"/>
      <c r="CZ386" s="54"/>
      <c r="DA386" s="54"/>
      <c r="DB386" s="54"/>
      <c r="DC386" s="54"/>
      <c r="DD386" s="54"/>
      <c r="DE386" s="54"/>
      <c r="DF386" s="54"/>
      <c r="DG386" s="54"/>
      <c r="DH386" s="54"/>
      <c r="DI386" s="54"/>
      <c r="DJ386" s="54"/>
      <c r="DK386" s="54"/>
      <c r="DL386" s="54"/>
      <c r="DM386" s="54"/>
      <c r="DN386" s="54"/>
      <c r="DO386" s="54"/>
      <c r="DP386" s="54"/>
      <c r="DQ386" s="54"/>
      <c r="DR386" s="54"/>
      <c r="DS386" s="54"/>
      <c r="DT386" s="54"/>
      <c r="DU386" s="54"/>
      <c r="DV386" s="54"/>
      <c r="DW386" s="54"/>
      <c r="DX386" s="54"/>
      <c r="DY386" s="54"/>
      <c r="DZ386" s="54"/>
      <c r="EA386" s="54"/>
      <c r="EB386" s="54"/>
      <c r="EC386" s="54"/>
      <c r="ED386" s="54"/>
      <c r="EE386" s="54"/>
      <c r="EF386" s="54"/>
      <c r="EG386" s="54"/>
      <c r="EH386" s="54"/>
      <c r="EI386" s="54"/>
      <c r="EJ386" s="54"/>
      <c r="EK386" s="54"/>
      <c r="EL386" s="54"/>
      <c r="EM386" s="54"/>
      <c r="EN386" s="54"/>
      <c r="EO386" s="54"/>
      <c r="EP386" s="54"/>
      <c r="EQ386" s="54"/>
      <c r="ER386" s="54"/>
      <c r="ES386" s="54"/>
      <c r="ET386" s="54"/>
      <c r="EU386" s="54"/>
      <c r="EV386" s="54"/>
      <c r="EW386" s="54"/>
      <c r="EX386" s="54"/>
      <c r="EY386" s="54"/>
      <c r="EZ386" s="54"/>
      <c r="FA386" s="54"/>
      <c r="FB386" s="54"/>
      <c r="FC386" s="54"/>
      <c r="FD386" s="54"/>
      <c r="FE386" s="54"/>
      <c r="FF386" s="54"/>
      <c r="FG386" s="54"/>
      <c r="FH386" s="54"/>
      <c r="FI386" s="54"/>
      <c r="FJ386" s="54"/>
      <c r="FK386" s="54"/>
      <c r="FL386" s="54"/>
      <c r="FM386" s="54"/>
      <c r="FN386" s="54"/>
      <c r="FO386" s="54"/>
      <c r="FP386" s="54"/>
      <c r="FQ386" s="54"/>
      <c r="FR386" s="54"/>
      <c r="FS386" s="54"/>
      <c r="FT386" s="54"/>
      <c r="FU386" s="54"/>
      <c r="FV386" s="54"/>
      <c r="FW386" s="54"/>
      <c r="FX386" s="54"/>
      <c r="FY386" s="54"/>
      <c r="FZ386" s="54"/>
      <c r="GA386" s="54"/>
      <c r="GB386" s="54"/>
      <c r="GC386" s="54"/>
      <c r="GD386" s="54"/>
      <c r="GE386" s="54"/>
      <c r="GF386" s="54"/>
      <c r="GG386" s="54"/>
      <c r="GH386" s="54"/>
      <c r="GI386" s="54"/>
      <c r="GJ386" s="54"/>
      <c r="GK386" s="54"/>
      <c r="GL386" s="54"/>
      <c r="GM386" s="54"/>
      <c r="GN386" s="54"/>
      <c r="GO386" s="54"/>
      <c r="GP386" s="54"/>
      <c r="GQ386" s="54"/>
      <c r="GR386" s="54"/>
      <c r="GS386" s="54"/>
      <c r="GT386" s="54"/>
      <c r="GU386" s="54"/>
      <c r="GV386" s="54"/>
      <c r="GW386" s="54"/>
      <c r="GX386" s="54"/>
      <c r="GY386" s="54"/>
      <c r="GZ386" s="54"/>
      <c r="HA386" s="54"/>
      <c r="HB386" s="54"/>
      <c r="HC386" s="54"/>
      <c r="HD386" s="54"/>
      <c r="HE386" s="54"/>
      <c r="HF386" s="54"/>
      <c r="HG386" s="54"/>
      <c r="HH386" s="54"/>
      <c r="HI386" s="54"/>
      <c r="HJ386" s="54"/>
      <c r="HK386" s="54"/>
      <c r="HL386" s="54"/>
      <c r="HM386" s="54"/>
      <c r="HN386" s="54"/>
      <c r="HO386" s="54"/>
      <c r="HP386" s="54"/>
      <c r="HQ386" s="54"/>
      <c r="HR386" s="54"/>
    </row>
    <row r="387" spans="1:226" s="53" customFormat="1">
      <c r="A387" s="61"/>
      <c r="AI387" s="54"/>
      <c r="AJ387" s="54"/>
      <c r="AK387" s="54"/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4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  <c r="CU387" s="54"/>
      <c r="CV387" s="54"/>
      <c r="CW387" s="54"/>
      <c r="CX387" s="54"/>
      <c r="CY387" s="54"/>
      <c r="CZ387" s="54"/>
      <c r="DA387" s="54"/>
      <c r="DB387" s="54"/>
      <c r="DC387" s="54"/>
      <c r="DD387" s="54"/>
      <c r="DE387" s="54"/>
      <c r="DF387" s="54"/>
      <c r="DG387" s="54"/>
      <c r="DH387" s="54"/>
      <c r="DI387" s="54"/>
      <c r="DJ387" s="54"/>
      <c r="DK387" s="54"/>
      <c r="DL387" s="54"/>
      <c r="DM387" s="54"/>
      <c r="DN387" s="54"/>
      <c r="DO387" s="54"/>
      <c r="DP387" s="54"/>
      <c r="DQ387" s="54"/>
      <c r="DR387" s="54"/>
      <c r="DS387" s="54"/>
      <c r="DT387" s="54"/>
      <c r="DU387" s="54"/>
      <c r="DV387" s="54"/>
      <c r="DW387" s="54"/>
      <c r="DX387" s="54"/>
      <c r="DY387" s="54"/>
      <c r="DZ387" s="54"/>
      <c r="EA387" s="54"/>
      <c r="EB387" s="54"/>
      <c r="EC387" s="54"/>
      <c r="ED387" s="54"/>
      <c r="EE387" s="54"/>
      <c r="EF387" s="54"/>
      <c r="EG387" s="54"/>
      <c r="EH387" s="54"/>
      <c r="EI387" s="54"/>
      <c r="EJ387" s="54"/>
      <c r="EK387" s="54"/>
      <c r="EL387" s="54"/>
      <c r="EM387" s="54"/>
      <c r="EN387" s="54"/>
      <c r="EO387" s="54"/>
      <c r="EP387" s="54"/>
      <c r="EQ387" s="54"/>
      <c r="ER387" s="54"/>
      <c r="ES387" s="54"/>
      <c r="ET387" s="54"/>
      <c r="EU387" s="54"/>
      <c r="EV387" s="54"/>
      <c r="EW387" s="54"/>
      <c r="EX387" s="54"/>
      <c r="EY387" s="54"/>
      <c r="EZ387" s="54"/>
      <c r="FA387" s="54"/>
      <c r="FB387" s="54"/>
      <c r="FC387" s="54"/>
      <c r="FD387" s="54"/>
      <c r="FE387" s="54"/>
      <c r="FF387" s="54"/>
      <c r="FG387" s="54"/>
      <c r="FH387" s="54"/>
      <c r="FI387" s="54"/>
      <c r="FJ387" s="54"/>
      <c r="FK387" s="54"/>
      <c r="FL387" s="54"/>
      <c r="FM387" s="54"/>
      <c r="FN387" s="54"/>
      <c r="FO387" s="54"/>
      <c r="FP387" s="54"/>
      <c r="FQ387" s="54"/>
      <c r="FR387" s="54"/>
      <c r="FS387" s="54"/>
      <c r="FT387" s="54"/>
      <c r="FU387" s="54"/>
      <c r="FV387" s="54"/>
      <c r="FW387" s="54"/>
      <c r="FX387" s="54"/>
      <c r="FY387" s="54"/>
      <c r="FZ387" s="54"/>
      <c r="GA387" s="54"/>
      <c r="GB387" s="54"/>
      <c r="GC387" s="54"/>
      <c r="GD387" s="54"/>
      <c r="GE387" s="54"/>
      <c r="GF387" s="54"/>
      <c r="GG387" s="54"/>
      <c r="GH387" s="54"/>
      <c r="GI387" s="54"/>
      <c r="GJ387" s="54"/>
      <c r="GK387" s="54"/>
      <c r="GL387" s="54"/>
      <c r="GM387" s="54"/>
      <c r="GN387" s="54"/>
      <c r="GO387" s="54"/>
      <c r="GP387" s="54"/>
      <c r="GQ387" s="54"/>
      <c r="GR387" s="54"/>
      <c r="GS387" s="54"/>
      <c r="GT387" s="54"/>
      <c r="GU387" s="54"/>
      <c r="GV387" s="54"/>
      <c r="GW387" s="54"/>
      <c r="GX387" s="54"/>
      <c r="GY387" s="54"/>
      <c r="GZ387" s="54"/>
      <c r="HA387" s="54"/>
      <c r="HB387" s="54"/>
      <c r="HC387" s="54"/>
      <c r="HD387" s="54"/>
      <c r="HE387" s="54"/>
      <c r="HF387" s="54"/>
      <c r="HG387" s="54"/>
      <c r="HH387" s="54"/>
      <c r="HI387" s="54"/>
      <c r="HJ387" s="54"/>
      <c r="HK387" s="54"/>
      <c r="HL387" s="54"/>
      <c r="HM387" s="54"/>
      <c r="HN387" s="54"/>
      <c r="HO387" s="54"/>
      <c r="HP387" s="54"/>
      <c r="HQ387" s="54"/>
      <c r="HR387" s="54"/>
    </row>
    <row r="388" spans="1:226" s="53" customFormat="1">
      <c r="A388" s="61"/>
      <c r="AI388" s="54"/>
      <c r="AJ388" s="54"/>
      <c r="AK388" s="54"/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4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  <c r="CU388" s="54"/>
      <c r="CV388" s="54"/>
      <c r="CW388" s="54"/>
      <c r="CX388" s="54"/>
      <c r="CY388" s="54"/>
      <c r="CZ388" s="54"/>
      <c r="DA388" s="54"/>
      <c r="DB388" s="54"/>
      <c r="DC388" s="54"/>
      <c r="DD388" s="54"/>
      <c r="DE388" s="54"/>
      <c r="DF388" s="54"/>
      <c r="DG388" s="54"/>
      <c r="DH388" s="54"/>
      <c r="DI388" s="54"/>
      <c r="DJ388" s="54"/>
      <c r="DK388" s="54"/>
      <c r="DL388" s="54"/>
      <c r="DM388" s="54"/>
      <c r="DN388" s="54"/>
      <c r="DO388" s="54"/>
      <c r="DP388" s="54"/>
      <c r="DQ388" s="54"/>
      <c r="DR388" s="54"/>
      <c r="DS388" s="54"/>
      <c r="DT388" s="54"/>
      <c r="DU388" s="54"/>
      <c r="DV388" s="54"/>
      <c r="DW388" s="54"/>
      <c r="DX388" s="54"/>
      <c r="DY388" s="54"/>
      <c r="DZ388" s="54"/>
      <c r="EA388" s="54"/>
      <c r="EB388" s="54"/>
      <c r="EC388" s="54"/>
      <c r="ED388" s="54"/>
      <c r="EE388" s="54"/>
      <c r="EF388" s="54"/>
      <c r="EG388" s="54"/>
      <c r="EH388" s="54"/>
      <c r="EI388" s="54"/>
      <c r="EJ388" s="54"/>
      <c r="EK388" s="54"/>
      <c r="EL388" s="54"/>
      <c r="EM388" s="54"/>
      <c r="EN388" s="54"/>
      <c r="EO388" s="54"/>
      <c r="EP388" s="54"/>
      <c r="EQ388" s="54"/>
      <c r="ER388" s="54"/>
      <c r="ES388" s="54"/>
      <c r="ET388" s="54"/>
      <c r="EU388" s="54"/>
      <c r="EV388" s="54"/>
      <c r="EW388" s="54"/>
      <c r="EX388" s="54"/>
      <c r="EY388" s="54"/>
      <c r="EZ388" s="54"/>
      <c r="FA388" s="54"/>
      <c r="FB388" s="54"/>
      <c r="FC388" s="54"/>
      <c r="FD388" s="54"/>
      <c r="FE388" s="54"/>
      <c r="FF388" s="54"/>
      <c r="FG388" s="54"/>
      <c r="FH388" s="54"/>
      <c r="FI388" s="54"/>
      <c r="FJ388" s="54"/>
      <c r="FK388" s="54"/>
      <c r="FL388" s="54"/>
      <c r="FM388" s="54"/>
      <c r="FN388" s="54"/>
      <c r="FO388" s="54"/>
      <c r="FP388" s="54"/>
      <c r="FQ388" s="54"/>
      <c r="FR388" s="54"/>
      <c r="FS388" s="54"/>
      <c r="FT388" s="54"/>
      <c r="FU388" s="54"/>
      <c r="FV388" s="54"/>
      <c r="FW388" s="54"/>
      <c r="FX388" s="54"/>
      <c r="FY388" s="54"/>
      <c r="FZ388" s="54"/>
      <c r="GA388" s="54"/>
      <c r="GB388" s="54"/>
      <c r="GC388" s="54"/>
      <c r="GD388" s="54"/>
      <c r="GE388" s="54"/>
      <c r="GF388" s="54"/>
      <c r="GG388" s="54"/>
      <c r="GH388" s="54"/>
      <c r="GI388" s="54"/>
      <c r="GJ388" s="54"/>
      <c r="GK388" s="54"/>
      <c r="GL388" s="54"/>
      <c r="GM388" s="54"/>
      <c r="GN388" s="54"/>
      <c r="GO388" s="54"/>
      <c r="GP388" s="54"/>
      <c r="GQ388" s="54"/>
      <c r="GR388" s="54"/>
      <c r="GS388" s="54"/>
      <c r="GT388" s="54"/>
      <c r="GU388" s="54"/>
      <c r="GV388" s="54"/>
      <c r="GW388" s="54"/>
      <c r="GX388" s="54"/>
      <c r="GY388" s="54"/>
      <c r="GZ388" s="54"/>
      <c r="HA388" s="54"/>
      <c r="HB388" s="54"/>
      <c r="HC388" s="54"/>
      <c r="HD388" s="54"/>
      <c r="HE388" s="54"/>
      <c r="HF388" s="54"/>
      <c r="HG388" s="54"/>
      <c r="HH388" s="54"/>
      <c r="HI388" s="54"/>
      <c r="HJ388" s="54"/>
      <c r="HK388" s="54"/>
      <c r="HL388" s="54"/>
      <c r="HM388" s="54"/>
      <c r="HN388" s="54"/>
      <c r="HO388" s="54"/>
      <c r="HP388" s="54"/>
      <c r="HQ388" s="54"/>
      <c r="HR388" s="54"/>
    </row>
    <row r="389" spans="1:226" s="53" customFormat="1">
      <c r="A389" s="61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4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  <c r="CU389" s="54"/>
      <c r="CV389" s="54"/>
      <c r="CW389" s="54"/>
      <c r="CX389" s="54"/>
      <c r="CY389" s="54"/>
      <c r="CZ389" s="54"/>
      <c r="DA389" s="54"/>
      <c r="DB389" s="54"/>
      <c r="DC389" s="54"/>
      <c r="DD389" s="54"/>
      <c r="DE389" s="54"/>
      <c r="DF389" s="54"/>
      <c r="DG389" s="54"/>
      <c r="DH389" s="54"/>
      <c r="DI389" s="54"/>
      <c r="DJ389" s="54"/>
      <c r="DK389" s="54"/>
      <c r="DL389" s="54"/>
      <c r="DM389" s="54"/>
      <c r="DN389" s="54"/>
      <c r="DO389" s="54"/>
      <c r="DP389" s="54"/>
      <c r="DQ389" s="54"/>
      <c r="DR389" s="54"/>
      <c r="DS389" s="54"/>
      <c r="DT389" s="54"/>
      <c r="DU389" s="54"/>
      <c r="DV389" s="54"/>
      <c r="DW389" s="54"/>
      <c r="DX389" s="54"/>
      <c r="DY389" s="54"/>
      <c r="DZ389" s="54"/>
      <c r="EA389" s="54"/>
      <c r="EB389" s="54"/>
      <c r="EC389" s="54"/>
      <c r="ED389" s="54"/>
      <c r="EE389" s="54"/>
      <c r="EF389" s="54"/>
      <c r="EG389" s="54"/>
      <c r="EH389" s="54"/>
      <c r="EI389" s="54"/>
      <c r="EJ389" s="54"/>
      <c r="EK389" s="54"/>
      <c r="EL389" s="54"/>
      <c r="EM389" s="54"/>
      <c r="EN389" s="54"/>
      <c r="EO389" s="54"/>
      <c r="EP389" s="54"/>
      <c r="EQ389" s="54"/>
      <c r="ER389" s="54"/>
      <c r="ES389" s="54"/>
      <c r="ET389" s="54"/>
      <c r="EU389" s="54"/>
      <c r="EV389" s="54"/>
      <c r="EW389" s="54"/>
      <c r="EX389" s="54"/>
      <c r="EY389" s="54"/>
      <c r="EZ389" s="54"/>
      <c r="FA389" s="54"/>
      <c r="FB389" s="54"/>
      <c r="FC389" s="54"/>
      <c r="FD389" s="54"/>
      <c r="FE389" s="54"/>
      <c r="FF389" s="54"/>
      <c r="FG389" s="54"/>
      <c r="FH389" s="54"/>
      <c r="FI389" s="54"/>
      <c r="FJ389" s="54"/>
      <c r="FK389" s="54"/>
      <c r="FL389" s="54"/>
      <c r="FM389" s="54"/>
      <c r="FN389" s="54"/>
      <c r="FO389" s="54"/>
      <c r="FP389" s="54"/>
      <c r="FQ389" s="54"/>
      <c r="FR389" s="54"/>
      <c r="FS389" s="54"/>
      <c r="FT389" s="54"/>
      <c r="FU389" s="54"/>
      <c r="FV389" s="54"/>
      <c r="FW389" s="54"/>
      <c r="FX389" s="54"/>
      <c r="FY389" s="54"/>
      <c r="FZ389" s="54"/>
      <c r="GA389" s="54"/>
      <c r="GB389" s="54"/>
      <c r="GC389" s="54"/>
      <c r="GD389" s="54"/>
      <c r="GE389" s="54"/>
      <c r="GF389" s="54"/>
      <c r="GG389" s="54"/>
      <c r="GH389" s="54"/>
      <c r="GI389" s="54"/>
      <c r="GJ389" s="54"/>
      <c r="GK389" s="54"/>
      <c r="GL389" s="54"/>
      <c r="GM389" s="54"/>
      <c r="GN389" s="54"/>
      <c r="GO389" s="54"/>
      <c r="GP389" s="54"/>
      <c r="GQ389" s="54"/>
      <c r="GR389" s="54"/>
      <c r="GS389" s="54"/>
      <c r="GT389" s="54"/>
      <c r="GU389" s="54"/>
      <c r="GV389" s="54"/>
      <c r="GW389" s="54"/>
      <c r="GX389" s="54"/>
      <c r="GY389" s="54"/>
      <c r="GZ389" s="54"/>
      <c r="HA389" s="54"/>
      <c r="HB389" s="54"/>
      <c r="HC389" s="54"/>
      <c r="HD389" s="54"/>
      <c r="HE389" s="54"/>
      <c r="HF389" s="54"/>
      <c r="HG389" s="54"/>
      <c r="HH389" s="54"/>
      <c r="HI389" s="54"/>
      <c r="HJ389" s="54"/>
      <c r="HK389" s="54"/>
      <c r="HL389" s="54"/>
      <c r="HM389" s="54"/>
      <c r="HN389" s="54"/>
      <c r="HO389" s="54"/>
      <c r="HP389" s="54"/>
      <c r="HQ389" s="54"/>
      <c r="HR389" s="54"/>
    </row>
    <row r="390" spans="1:226" s="53" customFormat="1">
      <c r="A390" s="61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4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  <c r="CU390" s="54"/>
      <c r="CV390" s="54"/>
      <c r="CW390" s="54"/>
      <c r="CX390" s="54"/>
      <c r="CY390" s="54"/>
      <c r="CZ390" s="54"/>
      <c r="DA390" s="54"/>
      <c r="DB390" s="54"/>
      <c r="DC390" s="54"/>
      <c r="DD390" s="54"/>
      <c r="DE390" s="54"/>
      <c r="DF390" s="54"/>
      <c r="DG390" s="54"/>
      <c r="DH390" s="54"/>
      <c r="DI390" s="54"/>
      <c r="DJ390" s="54"/>
      <c r="DK390" s="54"/>
      <c r="DL390" s="54"/>
      <c r="DM390" s="54"/>
      <c r="DN390" s="54"/>
      <c r="DO390" s="54"/>
      <c r="DP390" s="54"/>
      <c r="DQ390" s="54"/>
      <c r="DR390" s="54"/>
      <c r="DS390" s="54"/>
      <c r="DT390" s="54"/>
      <c r="DU390" s="54"/>
      <c r="DV390" s="54"/>
      <c r="DW390" s="54"/>
      <c r="DX390" s="54"/>
      <c r="DY390" s="54"/>
      <c r="DZ390" s="54"/>
      <c r="EA390" s="54"/>
      <c r="EB390" s="54"/>
      <c r="EC390" s="54"/>
      <c r="ED390" s="54"/>
      <c r="EE390" s="54"/>
      <c r="EF390" s="54"/>
      <c r="EG390" s="54"/>
      <c r="EH390" s="54"/>
      <c r="EI390" s="54"/>
      <c r="EJ390" s="54"/>
      <c r="EK390" s="54"/>
      <c r="EL390" s="54"/>
      <c r="EM390" s="54"/>
      <c r="EN390" s="54"/>
      <c r="EO390" s="54"/>
      <c r="EP390" s="54"/>
      <c r="EQ390" s="54"/>
      <c r="ER390" s="54"/>
      <c r="ES390" s="54"/>
      <c r="ET390" s="54"/>
      <c r="EU390" s="54"/>
      <c r="EV390" s="54"/>
      <c r="EW390" s="54"/>
      <c r="EX390" s="54"/>
      <c r="EY390" s="54"/>
      <c r="EZ390" s="54"/>
      <c r="FA390" s="54"/>
      <c r="FB390" s="54"/>
      <c r="FC390" s="54"/>
      <c r="FD390" s="54"/>
      <c r="FE390" s="54"/>
      <c r="FF390" s="54"/>
      <c r="FG390" s="54"/>
      <c r="FH390" s="54"/>
      <c r="FI390" s="54"/>
      <c r="FJ390" s="54"/>
      <c r="FK390" s="54"/>
      <c r="FL390" s="54"/>
      <c r="FM390" s="54"/>
      <c r="FN390" s="54"/>
      <c r="FO390" s="54"/>
      <c r="FP390" s="54"/>
      <c r="FQ390" s="54"/>
      <c r="FR390" s="54"/>
      <c r="FS390" s="54"/>
      <c r="FT390" s="54"/>
      <c r="FU390" s="54"/>
      <c r="FV390" s="54"/>
      <c r="FW390" s="54"/>
      <c r="FX390" s="54"/>
      <c r="FY390" s="54"/>
      <c r="FZ390" s="54"/>
      <c r="GA390" s="54"/>
      <c r="GB390" s="54"/>
      <c r="GC390" s="54"/>
      <c r="GD390" s="54"/>
      <c r="GE390" s="54"/>
      <c r="GF390" s="54"/>
      <c r="GG390" s="54"/>
      <c r="GH390" s="54"/>
      <c r="GI390" s="54"/>
      <c r="GJ390" s="54"/>
      <c r="GK390" s="54"/>
      <c r="GL390" s="54"/>
      <c r="GM390" s="54"/>
      <c r="GN390" s="54"/>
      <c r="GO390" s="54"/>
      <c r="GP390" s="54"/>
      <c r="GQ390" s="54"/>
      <c r="GR390" s="54"/>
      <c r="GS390" s="54"/>
      <c r="GT390" s="54"/>
      <c r="GU390" s="54"/>
      <c r="GV390" s="54"/>
      <c r="GW390" s="54"/>
      <c r="GX390" s="54"/>
      <c r="GY390" s="54"/>
      <c r="GZ390" s="54"/>
      <c r="HA390" s="54"/>
      <c r="HB390" s="54"/>
      <c r="HC390" s="54"/>
      <c r="HD390" s="54"/>
      <c r="HE390" s="54"/>
      <c r="HF390" s="54"/>
      <c r="HG390" s="54"/>
      <c r="HH390" s="54"/>
      <c r="HI390" s="54"/>
      <c r="HJ390" s="54"/>
      <c r="HK390" s="54"/>
      <c r="HL390" s="54"/>
      <c r="HM390" s="54"/>
      <c r="HN390" s="54"/>
      <c r="HO390" s="54"/>
      <c r="HP390" s="54"/>
      <c r="HQ390" s="54"/>
      <c r="HR390" s="54"/>
    </row>
    <row r="391" spans="1:226" s="53" customFormat="1">
      <c r="A391" s="61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4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  <c r="CU391" s="54"/>
      <c r="CV391" s="54"/>
      <c r="CW391" s="54"/>
      <c r="CX391" s="54"/>
      <c r="CY391" s="54"/>
      <c r="CZ391" s="54"/>
      <c r="DA391" s="54"/>
      <c r="DB391" s="54"/>
      <c r="DC391" s="54"/>
      <c r="DD391" s="54"/>
      <c r="DE391" s="54"/>
      <c r="DF391" s="54"/>
      <c r="DG391" s="54"/>
      <c r="DH391" s="54"/>
      <c r="DI391" s="54"/>
      <c r="DJ391" s="54"/>
      <c r="DK391" s="54"/>
      <c r="DL391" s="54"/>
      <c r="DM391" s="54"/>
      <c r="DN391" s="54"/>
      <c r="DO391" s="54"/>
      <c r="DP391" s="54"/>
      <c r="DQ391" s="54"/>
      <c r="DR391" s="54"/>
      <c r="DS391" s="54"/>
      <c r="DT391" s="54"/>
      <c r="DU391" s="54"/>
      <c r="DV391" s="54"/>
      <c r="DW391" s="54"/>
      <c r="DX391" s="54"/>
      <c r="DY391" s="54"/>
      <c r="DZ391" s="54"/>
      <c r="EA391" s="54"/>
      <c r="EB391" s="54"/>
      <c r="EC391" s="54"/>
      <c r="ED391" s="54"/>
      <c r="EE391" s="54"/>
      <c r="EF391" s="54"/>
      <c r="EG391" s="54"/>
      <c r="EH391" s="54"/>
      <c r="EI391" s="54"/>
      <c r="EJ391" s="54"/>
      <c r="EK391" s="54"/>
      <c r="EL391" s="54"/>
      <c r="EM391" s="54"/>
      <c r="EN391" s="54"/>
      <c r="EO391" s="54"/>
      <c r="EP391" s="54"/>
      <c r="EQ391" s="54"/>
      <c r="ER391" s="54"/>
      <c r="ES391" s="54"/>
      <c r="ET391" s="54"/>
      <c r="EU391" s="54"/>
      <c r="EV391" s="54"/>
      <c r="EW391" s="54"/>
      <c r="EX391" s="54"/>
      <c r="EY391" s="54"/>
      <c r="EZ391" s="54"/>
      <c r="FA391" s="54"/>
      <c r="FB391" s="54"/>
      <c r="FC391" s="54"/>
      <c r="FD391" s="54"/>
      <c r="FE391" s="54"/>
      <c r="FF391" s="54"/>
      <c r="FG391" s="54"/>
      <c r="FH391" s="54"/>
      <c r="FI391" s="54"/>
      <c r="FJ391" s="54"/>
      <c r="FK391" s="54"/>
      <c r="FL391" s="54"/>
      <c r="FM391" s="54"/>
      <c r="FN391" s="54"/>
      <c r="FO391" s="54"/>
      <c r="FP391" s="54"/>
      <c r="FQ391" s="54"/>
      <c r="FR391" s="54"/>
      <c r="FS391" s="54"/>
      <c r="FT391" s="54"/>
      <c r="FU391" s="54"/>
      <c r="FV391" s="54"/>
      <c r="FW391" s="54"/>
      <c r="FX391" s="54"/>
      <c r="FY391" s="54"/>
      <c r="FZ391" s="54"/>
      <c r="GA391" s="54"/>
      <c r="GB391" s="54"/>
      <c r="GC391" s="54"/>
      <c r="GD391" s="54"/>
      <c r="GE391" s="54"/>
      <c r="GF391" s="54"/>
      <c r="GG391" s="54"/>
      <c r="GH391" s="54"/>
      <c r="GI391" s="54"/>
      <c r="GJ391" s="54"/>
      <c r="GK391" s="54"/>
      <c r="GL391" s="54"/>
      <c r="GM391" s="54"/>
      <c r="GN391" s="54"/>
      <c r="GO391" s="54"/>
      <c r="GP391" s="54"/>
      <c r="GQ391" s="54"/>
      <c r="GR391" s="54"/>
      <c r="GS391" s="54"/>
      <c r="GT391" s="54"/>
      <c r="GU391" s="54"/>
      <c r="GV391" s="54"/>
      <c r="GW391" s="54"/>
      <c r="GX391" s="54"/>
      <c r="GY391" s="54"/>
      <c r="GZ391" s="54"/>
      <c r="HA391" s="54"/>
      <c r="HB391" s="54"/>
      <c r="HC391" s="54"/>
      <c r="HD391" s="54"/>
      <c r="HE391" s="54"/>
      <c r="HF391" s="54"/>
      <c r="HG391" s="54"/>
      <c r="HH391" s="54"/>
      <c r="HI391" s="54"/>
      <c r="HJ391" s="54"/>
      <c r="HK391" s="54"/>
      <c r="HL391" s="54"/>
      <c r="HM391" s="54"/>
      <c r="HN391" s="54"/>
      <c r="HO391" s="54"/>
      <c r="HP391" s="54"/>
      <c r="HQ391" s="54"/>
      <c r="HR391" s="54"/>
    </row>
    <row r="392" spans="1:226" s="53" customFormat="1">
      <c r="A392" s="61"/>
      <c r="AI392" s="54"/>
      <c r="AJ392" s="54"/>
      <c r="AK392" s="54"/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4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  <c r="CU392" s="54"/>
      <c r="CV392" s="54"/>
      <c r="CW392" s="54"/>
      <c r="CX392" s="54"/>
      <c r="CY392" s="54"/>
      <c r="CZ392" s="54"/>
      <c r="DA392" s="54"/>
      <c r="DB392" s="54"/>
      <c r="DC392" s="54"/>
      <c r="DD392" s="54"/>
      <c r="DE392" s="54"/>
      <c r="DF392" s="54"/>
      <c r="DG392" s="54"/>
      <c r="DH392" s="54"/>
      <c r="DI392" s="54"/>
      <c r="DJ392" s="54"/>
      <c r="DK392" s="54"/>
      <c r="DL392" s="54"/>
      <c r="DM392" s="54"/>
      <c r="DN392" s="54"/>
      <c r="DO392" s="54"/>
      <c r="DP392" s="54"/>
      <c r="DQ392" s="54"/>
      <c r="DR392" s="54"/>
      <c r="DS392" s="54"/>
      <c r="DT392" s="54"/>
      <c r="DU392" s="54"/>
      <c r="DV392" s="54"/>
      <c r="DW392" s="54"/>
      <c r="DX392" s="54"/>
      <c r="DY392" s="54"/>
      <c r="DZ392" s="54"/>
      <c r="EA392" s="54"/>
      <c r="EB392" s="54"/>
      <c r="EC392" s="54"/>
      <c r="ED392" s="54"/>
      <c r="EE392" s="54"/>
      <c r="EF392" s="54"/>
      <c r="EG392" s="54"/>
      <c r="EH392" s="54"/>
      <c r="EI392" s="54"/>
      <c r="EJ392" s="54"/>
      <c r="EK392" s="54"/>
      <c r="EL392" s="54"/>
      <c r="EM392" s="54"/>
      <c r="EN392" s="54"/>
      <c r="EO392" s="54"/>
      <c r="EP392" s="54"/>
      <c r="EQ392" s="54"/>
      <c r="ER392" s="54"/>
      <c r="ES392" s="54"/>
      <c r="ET392" s="54"/>
      <c r="EU392" s="54"/>
      <c r="EV392" s="54"/>
      <c r="EW392" s="54"/>
      <c r="EX392" s="54"/>
      <c r="EY392" s="54"/>
      <c r="EZ392" s="54"/>
      <c r="FA392" s="54"/>
      <c r="FB392" s="54"/>
      <c r="FC392" s="54"/>
      <c r="FD392" s="54"/>
      <c r="FE392" s="54"/>
      <c r="FF392" s="54"/>
      <c r="FG392" s="54"/>
      <c r="FH392" s="54"/>
      <c r="FI392" s="54"/>
      <c r="FJ392" s="54"/>
      <c r="FK392" s="54"/>
      <c r="FL392" s="54"/>
      <c r="FM392" s="54"/>
      <c r="FN392" s="54"/>
      <c r="FO392" s="54"/>
      <c r="FP392" s="54"/>
      <c r="FQ392" s="54"/>
      <c r="FR392" s="54"/>
      <c r="FS392" s="54"/>
      <c r="FT392" s="54"/>
      <c r="FU392" s="54"/>
      <c r="FV392" s="54"/>
      <c r="FW392" s="54"/>
      <c r="FX392" s="54"/>
      <c r="FY392" s="54"/>
      <c r="FZ392" s="54"/>
      <c r="GA392" s="54"/>
      <c r="GB392" s="54"/>
      <c r="GC392" s="54"/>
      <c r="GD392" s="54"/>
      <c r="GE392" s="54"/>
      <c r="GF392" s="54"/>
      <c r="GG392" s="54"/>
      <c r="GH392" s="54"/>
      <c r="GI392" s="54"/>
      <c r="GJ392" s="54"/>
      <c r="GK392" s="54"/>
      <c r="GL392" s="54"/>
      <c r="GM392" s="54"/>
      <c r="GN392" s="54"/>
      <c r="GO392" s="54"/>
      <c r="GP392" s="54"/>
      <c r="GQ392" s="54"/>
      <c r="GR392" s="54"/>
      <c r="GS392" s="54"/>
      <c r="GT392" s="54"/>
      <c r="GU392" s="54"/>
      <c r="GV392" s="54"/>
      <c r="GW392" s="54"/>
      <c r="GX392" s="54"/>
      <c r="GY392" s="54"/>
      <c r="GZ392" s="54"/>
      <c r="HA392" s="54"/>
      <c r="HB392" s="54"/>
      <c r="HC392" s="54"/>
      <c r="HD392" s="54"/>
      <c r="HE392" s="54"/>
      <c r="HF392" s="54"/>
      <c r="HG392" s="54"/>
      <c r="HH392" s="54"/>
      <c r="HI392" s="54"/>
      <c r="HJ392" s="54"/>
      <c r="HK392" s="54"/>
      <c r="HL392" s="54"/>
      <c r="HM392" s="54"/>
      <c r="HN392" s="54"/>
      <c r="HO392" s="54"/>
      <c r="HP392" s="54"/>
      <c r="HQ392" s="54"/>
      <c r="HR392" s="54"/>
    </row>
    <row r="393" spans="1:226" s="53" customFormat="1">
      <c r="A393" s="61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4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  <c r="CU393" s="54"/>
      <c r="CV393" s="54"/>
      <c r="CW393" s="54"/>
      <c r="CX393" s="54"/>
      <c r="CY393" s="54"/>
      <c r="CZ393" s="54"/>
      <c r="DA393" s="54"/>
      <c r="DB393" s="54"/>
      <c r="DC393" s="54"/>
      <c r="DD393" s="54"/>
      <c r="DE393" s="54"/>
      <c r="DF393" s="54"/>
      <c r="DG393" s="54"/>
      <c r="DH393" s="54"/>
      <c r="DI393" s="54"/>
      <c r="DJ393" s="54"/>
      <c r="DK393" s="54"/>
      <c r="DL393" s="54"/>
      <c r="DM393" s="54"/>
      <c r="DN393" s="54"/>
      <c r="DO393" s="54"/>
      <c r="DP393" s="54"/>
      <c r="DQ393" s="54"/>
      <c r="DR393" s="54"/>
      <c r="DS393" s="54"/>
      <c r="DT393" s="54"/>
      <c r="DU393" s="54"/>
      <c r="DV393" s="54"/>
      <c r="DW393" s="54"/>
      <c r="DX393" s="54"/>
      <c r="DY393" s="54"/>
      <c r="DZ393" s="54"/>
      <c r="EA393" s="54"/>
      <c r="EB393" s="54"/>
      <c r="EC393" s="54"/>
      <c r="ED393" s="54"/>
      <c r="EE393" s="54"/>
      <c r="EF393" s="54"/>
      <c r="EG393" s="54"/>
      <c r="EH393" s="54"/>
      <c r="EI393" s="54"/>
      <c r="EJ393" s="54"/>
      <c r="EK393" s="54"/>
      <c r="EL393" s="54"/>
      <c r="EM393" s="54"/>
      <c r="EN393" s="54"/>
      <c r="EO393" s="54"/>
      <c r="EP393" s="54"/>
      <c r="EQ393" s="54"/>
      <c r="ER393" s="54"/>
      <c r="ES393" s="54"/>
      <c r="ET393" s="54"/>
      <c r="EU393" s="54"/>
      <c r="EV393" s="54"/>
      <c r="EW393" s="54"/>
      <c r="EX393" s="54"/>
      <c r="EY393" s="54"/>
      <c r="EZ393" s="54"/>
      <c r="FA393" s="54"/>
      <c r="FB393" s="54"/>
      <c r="FC393" s="54"/>
      <c r="FD393" s="54"/>
      <c r="FE393" s="54"/>
      <c r="FF393" s="54"/>
      <c r="FG393" s="54"/>
      <c r="FH393" s="54"/>
      <c r="FI393" s="54"/>
      <c r="FJ393" s="54"/>
      <c r="FK393" s="54"/>
      <c r="FL393" s="54"/>
      <c r="FM393" s="54"/>
      <c r="FN393" s="54"/>
      <c r="FO393" s="54"/>
      <c r="FP393" s="54"/>
      <c r="FQ393" s="54"/>
      <c r="FR393" s="54"/>
      <c r="FS393" s="54"/>
      <c r="FT393" s="54"/>
      <c r="FU393" s="54"/>
      <c r="FV393" s="54"/>
      <c r="FW393" s="54"/>
      <c r="FX393" s="54"/>
      <c r="FY393" s="54"/>
      <c r="FZ393" s="54"/>
      <c r="GA393" s="54"/>
      <c r="GB393" s="54"/>
      <c r="GC393" s="54"/>
      <c r="GD393" s="54"/>
      <c r="GE393" s="54"/>
      <c r="GF393" s="54"/>
      <c r="GG393" s="54"/>
      <c r="GH393" s="54"/>
      <c r="GI393" s="54"/>
      <c r="GJ393" s="54"/>
      <c r="GK393" s="54"/>
      <c r="GL393" s="54"/>
      <c r="GM393" s="54"/>
      <c r="GN393" s="54"/>
      <c r="GO393" s="54"/>
      <c r="GP393" s="54"/>
      <c r="GQ393" s="54"/>
      <c r="GR393" s="54"/>
      <c r="GS393" s="54"/>
      <c r="GT393" s="54"/>
      <c r="GU393" s="54"/>
      <c r="GV393" s="54"/>
      <c r="GW393" s="54"/>
      <c r="GX393" s="54"/>
      <c r="GY393" s="54"/>
      <c r="GZ393" s="54"/>
      <c r="HA393" s="54"/>
      <c r="HB393" s="54"/>
      <c r="HC393" s="54"/>
      <c r="HD393" s="54"/>
      <c r="HE393" s="54"/>
      <c r="HF393" s="54"/>
      <c r="HG393" s="54"/>
      <c r="HH393" s="54"/>
      <c r="HI393" s="54"/>
      <c r="HJ393" s="54"/>
      <c r="HK393" s="54"/>
      <c r="HL393" s="54"/>
      <c r="HM393" s="54"/>
      <c r="HN393" s="54"/>
      <c r="HO393" s="54"/>
      <c r="HP393" s="54"/>
      <c r="HQ393" s="54"/>
      <c r="HR393" s="54"/>
    </row>
    <row r="394" spans="1:226" s="53" customFormat="1">
      <c r="A394" s="61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4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  <c r="CU394" s="54"/>
      <c r="CV394" s="54"/>
      <c r="CW394" s="54"/>
      <c r="CX394" s="54"/>
      <c r="CY394" s="54"/>
      <c r="CZ394" s="54"/>
      <c r="DA394" s="54"/>
      <c r="DB394" s="54"/>
      <c r="DC394" s="54"/>
      <c r="DD394" s="54"/>
      <c r="DE394" s="54"/>
      <c r="DF394" s="54"/>
      <c r="DG394" s="54"/>
      <c r="DH394" s="54"/>
      <c r="DI394" s="54"/>
      <c r="DJ394" s="54"/>
      <c r="DK394" s="54"/>
      <c r="DL394" s="54"/>
      <c r="DM394" s="54"/>
      <c r="DN394" s="54"/>
      <c r="DO394" s="54"/>
      <c r="DP394" s="54"/>
      <c r="DQ394" s="54"/>
      <c r="DR394" s="54"/>
      <c r="DS394" s="54"/>
      <c r="DT394" s="54"/>
      <c r="DU394" s="54"/>
      <c r="DV394" s="54"/>
      <c r="DW394" s="54"/>
      <c r="DX394" s="54"/>
      <c r="DY394" s="54"/>
      <c r="DZ394" s="54"/>
      <c r="EA394" s="54"/>
      <c r="EB394" s="54"/>
      <c r="EC394" s="54"/>
      <c r="ED394" s="54"/>
      <c r="EE394" s="54"/>
      <c r="EF394" s="54"/>
      <c r="EG394" s="54"/>
      <c r="EH394" s="54"/>
      <c r="EI394" s="54"/>
      <c r="EJ394" s="54"/>
      <c r="EK394" s="54"/>
      <c r="EL394" s="54"/>
      <c r="EM394" s="54"/>
      <c r="EN394" s="54"/>
      <c r="EO394" s="54"/>
      <c r="EP394" s="54"/>
      <c r="EQ394" s="54"/>
      <c r="ER394" s="54"/>
      <c r="ES394" s="54"/>
      <c r="ET394" s="54"/>
      <c r="EU394" s="54"/>
      <c r="EV394" s="54"/>
      <c r="EW394" s="54"/>
      <c r="EX394" s="54"/>
      <c r="EY394" s="54"/>
      <c r="EZ394" s="54"/>
      <c r="FA394" s="54"/>
      <c r="FB394" s="54"/>
      <c r="FC394" s="54"/>
      <c r="FD394" s="54"/>
      <c r="FE394" s="54"/>
      <c r="FF394" s="54"/>
      <c r="FG394" s="54"/>
      <c r="FH394" s="54"/>
      <c r="FI394" s="54"/>
      <c r="FJ394" s="54"/>
      <c r="FK394" s="54"/>
      <c r="FL394" s="54"/>
      <c r="FM394" s="54"/>
      <c r="FN394" s="54"/>
      <c r="FO394" s="54"/>
      <c r="FP394" s="54"/>
      <c r="FQ394" s="54"/>
      <c r="FR394" s="54"/>
      <c r="FS394" s="54"/>
      <c r="FT394" s="54"/>
      <c r="FU394" s="54"/>
      <c r="FV394" s="54"/>
      <c r="FW394" s="54"/>
      <c r="FX394" s="54"/>
      <c r="FY394" s="54"/>
      <c r="FZ394" s="54"/>
      <c r="GA394" s="54"/>
      <c r="GB394" s="54"/>
      <c r="GC394" s="54"/>
      <c r="GD394" s="54"/>
      <c r="GE394" s="54"/>
      <c r="GF394" s="54"/>
      <c r="GG394" s="54"/>
      <c r="GH394" s="54"/>
      <c r="GI394" s="54"/>
      <c r="GJ394" s="54"/>
      <c r="GK394" s="54"/>
      <c r="GL394" s="54"/>
      <c r="GM394" s="54"/>
      <c r="GN394" s="54"/>
      <c r="GO394" s="54"/>
      <c r="GP394" s="54"/>
      <c r="GQ394" s="54"/>
      <c r="GR394" s="54"/>
      <c r="GS394" s="54"/>
      <c r="GT394" s="54"/>
      <c r="GU394" s="54"/>
      <c r="GV394" s="54"/>
      <c r="GW394" s="54"/>
      <c r="GX394" s="54"/>
      <c r="GY394" s="54"/>
      <c r="GZ394" s="54"/>
      <c r="HA394" s="54"/>
      <c r="HB394" s="54"/>
      <c r="HC394" s="54"/>
      <c r="HD394" s="54"/>
      <c r="HE394" s="54"/>
      <c r="HF394" s="54"/>
      <c r="HG394" s="54"/>
      <c r="HH394" s="54"/>
      <c r="HI394" s="54"/>
      <c r="HJ394" s="54"/>
      <c r="HK394" s="54"/>
      <c r="HL394" s="54"/>
      <c r="HM394" s="54"/>
      <c r="HN394" s="54"/>
      <c r="HO394" s="54"/>
      <c r="HP394" s="54"/>
      <c r="HQ394" s="54"/>
      <c r="HR394" s="54"/>
    </row>
    <row r="395" spans="1:226" s="53" customFormat="1">
      <c r="A395" s="61"/>
      <c r="AI395" s="54"/>
      <c r="AJ395" s="54"/>
      <c r="AK395" s="54"/>
      <c r="AL395" s="54"/>
      <c r="AM395" s="54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4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  <c r="CU395" s="54"/>
      <c r="CV395" s="54"/>
      <c r="CW395" s="54"/>
      <c r="CX395" s="54"/>
      <c r="CY395" s="54"/>
      <c r="CZ395" s="54"/>
      <c r="DA395" s="54"/>
      <c r="DB395" s="54"/>
      <c r="DC395" s="54"/>
      <c r="DD395" s="54"/>
      <c r="DE395" s="54"/>
      <c r="DF395" s="54"/>
      <c r="DG395" s="54"/>
      <c r="DH395" s="54"/>
      <c r="DI395" s="54"/>
      <c r="DJ395" s="54"/>
      <c r="DK395" s="54"/>
      <c r="DL395" s="54"/>
      <c r="DM395" s="54"/>
      <c r="DN395" s="54"/>
      <c r="DO395" s="54"/>
      <c r="DP395" s="54"/>
      <c r="DQ395" s="54"/>
      <c r="DR395" s="54"/>
      <c r="DS395" s="54"/>
      <c r="DT395" s="54"/>
      <c r="DU395" s="54"/>
      <c r="DV395" s="54"/>
      <c r="DW395" s="54"/>
      <c r="DX395" s="54"/>
      <c r="DY395" s="54"/>
      <c r="DZ395" s="54"/>
      <c r="EA395" s="54"/>
      <c r="EB395" s="54"/>
      <c r="EC395" s="54"/>
      <c r="ED395" s="54"/>
      <c r="EE395" s="54"/>
      <c r="EF395" s="54"/>
      <c r="EG395" s="54"/>
      <c r="EH395" s="54"/>
      <c r="EI395" s="54"/>
      <c r="EJ395" s="54"/>
      <c r="EK395" s="54"/>
      <c r="EL395" s="54"/>
      <c r="EM395" s="54"/>
      <c r="EN395" s="54"/>
      <c r="EO395" s="54"/>
      <c r="EP395" s="54"/>
      <c r="EQ395" s="54"/>
      <c r="ER395" s="54"/>
      <c r="ES395" s="54"/>
      <c r="ET395" s="54"/>
      <c r="EU395" s="54"/>
      <c r="EV395" s="54"/>
      <c r="EW395" s="54"/>
      <c r="EX395" s="54"/>
      <c r="EY395" s="54"/>
      <c r="EZ395" s="54"/>
      <c r="FA395" s="54"/>
      <c r="FB395" s="54"/>
      <c r="FC395" s="54"/>
      <c r="FD395" s="54"/>
      <c r="FE395" s="54"/>
      <c r="FF395" s="54"/>
      <c r="FG395" s="54"/>
      <c r="FH395" s="54"/>
      <c r="FI395" s="54"/>
      <c r="FJ395" s="54"/>
      <c r="FK395" s="54"/>
      <c r="FL395" s="54"/>
      <c r="FM395" s="54"/>
      <c r="FN395" s="54"/>
      <c r="FO395" s="54"/>
      <c r="FP395" s="54"/>
      <c r="FQ395" s="54"/>
      <c r="FR395" s="54"/>
      <c r="FS395" s="54"/>
      <c r="FT395" s="54"/>
      <c r="FU395" s="54"/>
      <c r="FV395" s="54"/>
      <c r="FW395" s="54"/>
      <c r="FX395" s="54"/>
      <c r="FY395" s="54"/>
      <c r="FZ395" s="54"/>
      <c r="GA395" s="54"/>
      <c r="GB395" s="54"/>
      <c r="GC395" s="54"/>
      <c r="GD395" s="54"/>
      <c r="GE395" s="54"/>
      <c r="GF395" s="54"/>
      <c r="GG395" s="54"/>
      <c r="GH395" s="54"/>
      <c r="GI395" s="54"/>
      <c r="GJ395" s="54"/>
      <c r="GK395" s="54"/>
      <c r="GL395" s="54"/>
      <c r="GM395" s="54"/>
      <c r="GN395" s="54"/>
      <c r="GO395" s="54"/>
      <c r="GP395" s="54"/>
      <c r="GQ395" s="54"/>
      <c r="GR395" s="54"/>
      <c r="GS395" s="54"/>
      <c r="GT395" s="54"/>
      <c r="GU395" s="54"/>
      <c r="GV395" s="54"/>
      <c r="GW395" s="54"/>
      <c r="GX395" s="54"/>
      <c r="GY395" s="54"/>
      <c r="GZ395" s="54"/>
      <c r="HA395" s="54"/>
      <c r="HB395" s="54"/>
      <c r="HC395" s="54"/>
      <c r="HD395" s="54"/>
      <c r="HE395" s="54"/>
      <c r="HF395" s="54"/>
      <c r="HG395" s="54"/>
      <c r="HH395" s="54"/>
      <c r="HI395" s="54"/>
      <c r="HJ395" s="54"/>
      <c r="HK395" s="54"/>
      <c r="HL395" s="54"/>
      <c r="HM395" s="54"/>
      <c r="HN395" s="54"/>
      <c r="HO395" s="54"/>
      <c r="HP395" s="54"/>
      <c r="HQ395" s="54"/>
      <c r="HR395" s="54"/>
    </row>
    <row r="396" spans="1:226" s="53" customFormat="1">
      <c r="A396" s="61"/>
      <c r="AI396" s="54"/>
      <c r="AJ396" s="54"/>
      <c r="AK396" s="54"/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4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  <c r="CU396" s="54"/>
      <c r="CV396" s="54"/>
      <c r="CW396" s="54"/>
      <c r="CX396" s="54"/>
      <c r="CY396" s="54"/>
      <c r="CZ396" s="54"/>
      <c r="DA396" s="54"/>
      <c r="DB396" s="54"/>
      <c r="DC396" s="54"/>
      <c r="DD396" s="54"/>
      <c r="DE396" s="54"/>
      <c r="DF396" s="54"/>
      <c r="DG396" s="54"/>
      <c r="DH396" s="54"/>
      <c r="DI396" s="54"/>
      <c r="DJ396" s="54"/>
      <c r="DK396" s="54"/>
      <c r="DL396" s="54"/>
      <c r="DM396" s="54"/>
      <c r="DN396" s="54"/>
      <c r="DO396" s="54"/>
      <c r="DP396" s="54"/>
      <c r="DQ396" s="54"/>
      <c r="DR396" s="54"/>
      <c r="DS396" s="54"/>
      <c r="DT396" s="54"/>
      <c r="DU396" s="54"/>
      <c r="DV396" s="54"/>
      <c r="DW396" s="54"/>
      <c r="DX396" s="54"/>
      <c r="DY396" s="54"/>
      <c r="DZ396" s="54"/>
      <c r="EA396" s="54"/>
      <c r="EB396" s="54"/>
      <c r="EC396" s="54"/>
      <c r="ED396" s="54"/>
      <c r="EE396" s="54"/>
      <c r="EF396" s="54"/>
      <c r="EG396" s="54"/>
      <c r="EH396" s="54"/>
      <c r="EI396" s="54"/>
      <c r="EJ396" s="54"/>
      <c r="EK396" s="54"/>
      <c r="EL396" s="54"/>
      <c r="EM396" s="54"/>
      <c r="EN396" s="54"/>
      <c r="EO396" s="54"/>
      <c r="EP396" s="54"/>
      <c r="EQ396" s="54"/>
      <c r="ER396" s="54"/>
      <c r="ES396" s="54"/>
      <c r="ET396" s="54"/>
      <c r="EU396" s="54"/>
      <c r="EV396" s="54"/>
      <c r="EW396" s="54"/>
      <c r="EX396" s="54"/>
      <c r="EY396" s="54"/>
      <c r="EZ396" s="54"/>
      <c r="FA396" s="54"/>
      <c r="FB396" s="54"/>
      <c r="FC396" s="54"/>
      <c r="FD396" s="54"/>
      <c r="FE396" s="54"/>
      <c r="FF396" s="54"/>
      <c r="FG396" s="54"/>
      <c r="FH396" s="54"/>
      <c r="FI396" s="54"/>
      <c r="FJ396" s="54"/>
      <c r="FK396" s="54"/>
      <c r="FL396" s="54"/>
      <c r="FM396" s="54"/>
      <c r="FN396" s="54"/>
      <c r="FO396" s="54"/>
      <c r="FP396" s="54"/>
      <c r="FQ396" s="54"/>
      <c r="FR396" s="54"/>
      <c r="FS396" s="54"/>
      <c r="FT396" s="54"/>
      <c r="FU396" s="54"/>
      <c r="FV396" s="54"/>
      <c r="FW396" s="54"/>
      <c r="FX396" s="54"/>
      <c r="FY396" s="54"/>
      <c r="FZ396" s="54"/>
      <c r="GA396" s="54"/>
      <c r="GB396" s="54"/>
      <c r="GC396" s="54"/>
      <c r="GD396" s="54"/>
      <c r="GE396" s="54"/>
      <c r="GF396" s="54"/>
      <c r="GG396" s="54"/>
      <c r="GH396" s="54"/>
      <c r="GI396" s="54"/>
      <c r="GJ396" s="54"/>
      <c r="GK396" s="54"/>
      <c r="GL396" s="54"/>
      <c r="GM396" s="54"/>
      <c r="GN396" s="54"/>
      <c r="GO396" s="54"/>
      <c r="GP396" s="54"/>
      <c r="GQ396" s="54"/>
      <c r="GR396" s="54"/>
      <c r="GS396" s="54"/>
      <c r="GT396" s="54"/>
      <c r="GU396" s="54"/>
      <c r="GV396" s="54"/>
      <c r="GW396" s="54"/>
      <c r="GX396" s="54"/>
      <c r="GY396" s="54"/>
      <c r="GZ396" s="54"/>
      <c r="HA396" s="54"/>
      <c r="HB396" s="54"/>
      <c r="HC396" s="54"/>
      <c r="HD396" s="54"/>
      <c r="HE396" s="54"/>
      <c r="HF396" s="54"/>
      <c r="HG396" s="54"/>
      <c r="HH396" s="54"/>
      <c r="HI396" s="54"/>
      <c r="HJ396" s="54"/>
      <c r="HK396" s="54"/>
      <c r="HL396" s="54"/>
      <c r="HM396" s="54"/>
      <c r="HN396" s="54"/>
      <c r="HO396" s="54"/>
      <c r="HP396" s="54"/>
      <c r="HQ396" s="54"/>
      <c r="HR396" s="54"/>
    </row>
    <row r="397" spans="1:226" s="53" customFormat="1">
      <c r="A397" s="61"/>
      <c r="AI397" s="54"/>
      <c r="AJ397" s="54"/>
      <c r="AK397" s="54"/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4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  <c r="CU397" s="54"/>
      <c r="CV397" s="54"/>
      <c r="CW397" s="54"/>
      <c r="CX397" s="54"/>
      <c r="CY397" s="54"/>
      <c r="CZ397" s="54"/>
      <c r="DA397" s="54"/>
      <c r="DB397" s="54"/>
      <c r="DC397" s="54"/>
      <c r="DD397" s="54"/>
      <c r="DE397" s="54"/>
      <c r="DF397" s="54"/>
      <c r="DG397" s="54"/>
      <c r="DH397" s="54"/>
      <c r="DI397" s="54"/>
      <c r="DJ397" s="54"/>
      <c r="DK397" s="54"/>
      <c r="DL397" s="54"/>
      <c r="DM397" s="54"/>
      <c r="DN397" s="54"/>
      <c r="DO397" s="54"/>
      <c r="DP397" s="54"/>
      <c r="DQ397" s="54"/>
      <c r="DR397" s="54"/>
      <c r="DS397" s="54"/>
      <c r="DT397" s="54"/>
      <c r="DU397" s="54"/>
      <c r="DV397" s="54"/>
      <c r="DW397" s="54"/>
      <c r="DX397" s="54"/>
      <c r="DY397" s="54"/>
      <c r="DZ397" s="54"/>
      <c r="EA397" s="54"/>
      <c r="EB397" s="54"/>
      <c r="EC397" s="54"/>
      <c r="ED397" s="54"/>
      <c r="EE397" s="54"/>
      <c r="EF397" s="54"/>
      <c r="EG397" s="54"/>
      <c r="EH397" s="54"/>
      <c r="EI397" s="54"/>
      <c r="EJ397" s="54"/>
      <c r="EK397" s="54"/>
      <c r="EL397" s="54"/>
      <c r="EM397" s="54"/>
      <c r="EN397" s="54"/>
      <c r="EO397" s="54"/>
      <c r="EP397" s="54"/>
      <c r="EQ397" s="54"/>
      <c r="ER397" s="54"/>
      <c r="ES397" s="54"/>
      <c r="ET397" s="54"/>
      <c r="EU397" s="54"/>
      <c r="EV397" s="54"/>
      <c r="EW397" s="54"/>
      <c r="EX397" s="54"/>
      <c r="EY397" s="54"/>
      <c r="EZ397" s="54"/>
      <c r="FA397" s="54"/>
      <c r="FB397" s="54"/>
      <c r="FC397" s="54"/>
      <c r="FD397" s="54"/>
      <c r="FE397" s="54"/>
      <c r="FF397" s="54"/>
      <c r="FG397" s="54"/>
      <c r="FH397" s="54"/>
      <c r="FI397" s="54"/>
      <c r="FJ397" s="54"/>
      <c r="FK397" s="54"/>
      <c r="FL397" s="54"/>
      <c r="FM397" s="54"/>
      <c r="FN397" s="54"/>
      <c r="FO397" s="54"/>
      <c r="FP397" s="54"/>
      <c r="FQ397" s="54"/>
      <c r="FR397" s="54"/>
      <c r="FS397" s="54"/>
      <c r="FT397" s="54"/>
      <c r="FU397" s="54"/>
      <c r="FV397" s="54"/>
      <c r="FW397" s="54"/>
      <c r="FX397" s="54"/>
      <c r="FY397" s="54"/>
      <c r="FZ397" s="54"/>
      <c r="GA397" s="54"/>
      <c r="GB397" s="54"/>
      <c r="GC397" s="54"/>
      <c r="GD397" s="54"/>
      <c r="GE397" s="54"/>
      <c r="GF397" s="54"/>
      <c r="GG397" s="54"/>
      <c r="GH397" s="54"/>
      <c r="GI397" s="54"/>
      <c r="GJ397" s="54"/>
      <c r="GK397" s="54"/>
      <c r="GL397" s="54"/>
      <c r="GM397" s="54"/>
      <c r="GN397" s="54"/>
      <c r="GO397" s="54"/>
      <c r="GP397" s="54"/>
      <c r="GQ397" s="54"/>
      <c r="GR397" s="54"/>
      <c r="GS397" s="54"/>
      <c r="GT397" s="54"/>
      <c r="GU397" s="54"/>
      <c r="GV397" s="54"/>
      <c r="GW397" s="54"/>
      <c r="GX397" s="54"/>
      <c r="GY397" s="54"/>
      <c r="GZ397" s="54"/>
      <c r="HA397" s="54"/>
      <c r="HB397" s="54"/>
      <c r="HC397" s="54"/>
      <c r="HD397" s="54"/>
      <c r="HE397" s="54"/>
      <c r="HF397" s="54"/>
      <c r="HG397" s="54"/>
      <c r="HH397" s="54"/>
      <c r="HI397" s="54"/>
      <c r="HJ397" s="54"/>
      <c r="HK397" s="54"/>
      <c r="HL397" s="54"/>
      <c r="HM397" s="54"/>
      <c r="HN397" s="54"/>
      <c r="HO397" s="54"/>
      <c r="HP397" s="54"/>
      <c r="HQ397" s="54"/>
      <c r="HR397" s="54"/>
    </row>
    <row r="398" spans="1:226" s="53" customFormat="1">
      <c r="A398" s="61"/>
      <c r="AI398" s="54"/>
      <c r="AJ398" s="54"/>
      <c r="AK398" s="54"/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4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  <c r="CU398" s="54"/>
      <c r="CV398" s="54"/>
      <c r="CW398" s="54"/>
      <c r="CX398" s="54"/>
      <c r="CY398" s="54"/>
      <c r="CZ398" s="54"/>
      <c r="DA398" s="54"/>
      <c r="DB398" s="54"/>
      <c r="DC398" s="54"/>
      <c r="DD398" s="54"/>
      <c r="DE398" s="54"/>
      <c r="DF398" s="54"/>
      <c r="DG398" s="54"/>
      <c r="DH398" s="54"/>
      <c r="DI398" s="54"/>
      <c r="DJ398" s="54"/>
      <c r="DK398" s="54"/>
      <c r="DL398" s="54"/>
      <c r="DM398" s="54"/>
      <c r="DN398" s="54"/>
      <c r="DO398" s="54"/>
      <c r="DP398" s="54"/>
      <c r="DQ398" s="54"/>
      <c r="DR398" s="54"/>
      <c r="DS398" s="54"/>
      <c r="DT398" s="54"/>
      <c r="DU398" s="54"/>
      <c r="DV398" s="54"/>
      <c r="DW398" s="54"/>
      <c r="DX398" s="54"/>
      <c r="DY398" s="54"/>
      <c r="DZ398" s="54"/>
      <c r="EA398" s="54"/>
      <c r="EB398" s="54"/>
      <c r="EC398" s="54"/>
      <c r="ED398" s="54"/>
      <c r="EE398" s="54"/>
      <c r="EF398" s="54"/>
      <c r="EG398" s="54"/>
      <c r="EH398" s="54"/>
      <c r="EI398" s="54"/>
      <c r="EJ398" s="54"/>
      <c r="EK398" s="54"/>
      <c r="EL398" s="54"/>
      <c r="EM398" s="54"/>
      <c r="EN398" s="54"/>
      <c r="EO398" s="54"/>
      <c r="EP398" s="54"/>
      <c r="EQ398" s="54"/>
      <c r="ER398" s="54"/>
      <c r="ES398" s="54"/>
      <c r="ET398" s="54"/>
      <c r="EU398" s="54"/>
      <c r="EV398" s="54"/>
      <c r="EW398" s="54"/>
      <c r="EX398" s="54"/>
      <c r="EY398" s="54"/>
      <c r="EZ398" s="54"/>
      <c r="FA398" s="54"/>
      <c r="FB398" s="54"/>
      <c r="FC398" s="54"/>
      <c r="FD398" s="54"/>
      <c r="FE398" s="54"/>
      <c r="FF398" s="54"/>
      <c r="FG398" s="54"/>
      <c r="FH398" s="54"/>
      <c r="FI398" s="54"/>
      <c r="FJ398" s="54"/>
      <c r="FK398" s="54"/>
      <c r="FL398" s="54"/>
      <c r="FM398" s="54"/>
      <c r="FN398" s="54"/>
      <c r="FO398" s="54"/>
      <c r="FP398" s="54"/>
      <c r="FQ398" s="54"/>
      <c r="FR398" s="54"/>
      <c r="FS398" s="54"/>
      <c r="FT398" s="54"/>
      <c r="FU398" s="54"/>
      <c r="FV398" s="54"/>
      <c r="FW398" s="54"/>
      <c r="FX398" s="54"/>
      <c r="FY398" s="54"/>
      <c r="FZ398" s="54"/>
      <c r="GA398" s="54"/>
      <c r="GB398" s="54"/>
      <c r="GC398" s="54"/>
      <c r="GD398" s="54"/>
      <c r="GE398" s="54"/>
      <c r="GF398" s="54"/>
      <c r="GG398" s="54"/>
      <c r="GH398" s="54"/>
      <c r="GI398" s="54"/>
      <c r="GJ398" s="54"/>
      <c r="GK398" s="54"/>
      <c r="GL398" s="54"/>
      <c r="GM398" s="54"/>
      <c r="GN398" s="54"/>
      <c r="GO398" s="54"/>
      <c r="GP398" s="54"/>
      <c r="GQ398" s="54"/>
      <c r="GR398" s="54"/>
      <c r="GS398" s="54"/>
      <c r="GT398" s="54"/>
      <c r="GU398" s="54"/>
      <c r="GV398" s="54"/>
      <c r="GW398" s="54"/>
      <c r="GX398" s="54"/>
      <c r="GY398" s="54"/>
      <c r="GZ398" s="54"/>
      <c r="HA398" s="54"/>
      <c r="HB398" s="54"/>
      <c r="HC398" s="54"/>
      <c r="HD398" s="54"/>
      <c r="HE398" s="54"/>
      <c r="HF398" s="54"/>
      <c r="HG398" s="54"/>
      <c r="HH398" s="54"/>
      <c r="HI398" s="54"/>
      <c r="HJ398" s="54"/>
      <c r="HK398" s="54"/>
      <c r="HL398" s="54"/>
      <c r="HM398" s="54"/>
      <c r="HN398" s="54"/>
      <c r="HO398" s="54"/>
      <c r="HP398" s="54"/>
      <c r="HQ398" s="54"/>
      <c r="HR398" s="54"/>
    </row>
    <row r="399" spans="1:226" s="53" customFormat="1">
      <c r="A399" s="61"/>
      <c r="AI399" s="54"/>
      <c r="AJ399" s="54"/>
      <c r="AK399" s="54"/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4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  <c r="CU399" s="54"/>
      <c r="CV399" s="54"/>
      <c r="CW399" s="54"/>
      <c r="CX399" s="54"/>
      <c r="CY399" s="54"/>
      <c r="CZ399" s="54"/>
      <c r="DA399" s="54"/>
      <c r="DB399" s="54"/>
      <c r="DC399" s="54"/>
      <c r="DD399" s="54"/>
      <c r="DE399" s="54"/>
      <c r="DF399" s="54"/>
      <c r="DG399" s="54"/>
      <c r="DH399" s="54"/>
      <c r="DI399" s="54"/>
      <c r="DJ399" s="54"/>
      <c r="DK399" s="54"/>
      <c r="DL399" s="54"/>
      <c r="DM399" s="54"/>
      <c r="DN399" s="54"/>
      <c r="DO399" s="54"/>
      <c r="DP399" s="54"/>
      <c r="DQ399" s="54"/>
      <c r="DR399" s="54"/>
      <c r="DS399" s="54"/>
      <c r="DT399" s="54"/>
      <c r="DU399" s="54"/>
      <c r="DV399" s="54"/>
      <c r="DW399" s="54"/>
      <c r="DX399" s="54"/>
      <c r="DY399" s="54"/>
      <c r="DZ399" s="54"/>
      <c r="EA399" s="54"/>
      <c r="EB399" s="54"/>
      <c r="EC399" s="54"/>
      <c r="ED399" s="54"/>
      <c r="EE399" s="54"/>
      <c r="EF399" s="54"/>
      <c r="EG399" s="54"/>
      <c r="EH399" s="54"/>
      <c r="EI399" s="54"/>
      <c r="EJ399" s="54"/>
      <c r="EK399" s="54"/>
      <c r="EL399" s="54"/>
      <c r="EM399" s="54"/>
      <c r="EN399" s="54"/>
      <c r="EO399" s="54"/>
      <c r="EP399" s="54"/>
      <c r="EQ399" s="54"/>
      <c r="ER399" s="54"/>
      <c r="ES399" s="54"/>
      <c r="ET399" s="54"/>
      <c r="EU399" s="54"/>
      <c r="EV399" s="54"/>
      <c r="EW399" s="54"/>
      <c r="EX399" s="54"/>
      <c r="EY399" s="54"/>
      <c r="EZ399" s="54"/>
      <c r="FA399" s="54"/>
      <c r="FB399" s="54"/>
      <c r="FC399" s="54"/>
      <c r="FD399" s="54"/>
      <c r="FE399" s="54"/>
      <c r="FF399" s="54"/>
      <c r="FG399" s="54"/>
      <c r="FH399" s="54"/>
      <c r="FI399" s="54"/>
      <c r="FJ399" s="54"/>
      <c r="FK399" s="54"/>
      <c r="FL399" s="54"/>
      <c r="FM399" s="54"/>
      <c r="FN399" s="54"/>
      <c r="FO399" s="54"/>
      <c r="FP399" s="54"/>
      <c r="FQ399" s="54"/>
      <c r="FR399" s="54"/>
      <c r="FS399" s="54"/>
      <c r="FT399" s="54"/>
      <c r="FU399" s="54"/>
      <c r="FV399" s="54"/>
      <c r="FW399" s="54"/>
      <c r="FX399" s="54"/>
      <c r="FY399" s="54"/>
      <c r="FZ399" s="54"/>
      <c r="GA399" s="54"/>
      <c r="GB399" s="54"/>
      <c r="GC399" s="54"/>
      <c r="GD399" s="54"/>
      <c r="GE399" s="54"/>
      <c r="GF399" s="54"/>
      <c r="GG399" s="54"/>
      <c r="GH399" s="54"/>
      <c r="GI399" s="54"/>
      <c r="GJ399" s="54"/>
      <c r="GK399" s="54"/>
      <c r="GL399" s="54"/>
      <c r="GM399" s="54"/>
      <c r="GN399" s="54"/>
      <c r="GO399" s="54"/>
      <c r="GP399" s="54"/>
      <c r="GQ399" s="54"/>
      <c r="GR399" s="54"/>
      <c r="GS399" s="54"/>
      <c r="GT399" s="54"/>
      <c r="GU399" s="54"/>
      <c r="GV399" s="54"/>
      <c r="GW399" s="54"/>
      <c r="GX399" s="54"/>
      <c r="GY399" s="54"/>
      <c r="GZ399" s="54"/>
      <c r="HA399" s="54"/>
      <c r="HB399" s="54"/>
      <c r="HC399" s="54"/>
      <c r="HD399" s="54"/>
      <c r="HE399" s="54"/>
      <c r="HF399" s="54"/>
      <c r="HG399" s="54"/>
      <c r="HH399" s="54"/>
      <c r="HI399" s="54"/>
      <c r="HJ399" s="54"/>
      <c r="HK399" s="54"/>
      <c r="HL399" s="54"/>
      <c r="HM399" s="54"/>
      <c r="HN399" s="54"/>
      <c r="HO399" s="54"/>
      <c r="HP399" s="54"/>
      <c r="HQ399" s="54"/>
      <c r="HR399" s="54"/>
    </row>
    <row r="400" spans="1:226" s="53" customFormat="1">
      <c r="A400" s="61"/>
      <c r="AI400" s="54"/>
      <c r="AJ400" s="54"/>
      <c r="AK400" s="54"/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4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  <c r="CU400" s="54"/>
      <c r="CV400" s="54"/>
      <c r="CW400" s="54"/>
      <c r="CX400" s="54"/>
      <c r="CY400" s="54"/>
      <c r="CZ400" s="54"/>
      <c r="DA400" s="54"/>
      <c r="DB400" s="54"/>
      <c r="DC400" s="54"/>
      <c r="DD400" s="54"/>
      <c r="DE400" s="54"/>
      <c r="DF400" s="54"/>
      <c r="DG400" s="54"/>
      <c r="DH400" s="54"/>
      <c r="DI400" s="54"/>
      <c r="DJ400" s="54"/>
      <c r="DK400" s="54"/>
      <c r="DL400" s="54"/>
      <c r="DM400" s="54"/>
      <c r="DN400" s="54"/>
      <c r="DO400" s="54"/>
      <c r="DP400" s="54"/>
      <c r="DQ400" s="54"/>
      <c r="DR400" s="54"/>
      <c r="DS400" s="54"/>
      <c r="DT400" s="54"/>
      <c r="DU400" s="54"/>
      <c r="DV400" s="54"/>
      <c r="DW400" s="54"/>
      <c r="DX400" s="54"/>
      <c r="DY400" s="54"/>
      <c r="DZ400" s="54"/>
      <c r="EA400" s="54"/>
      <c r="EB400" s="54"/>
      <c r="EC400" s="54"/>
      <c r="ED400" s="54"/>
      <c r="EE400" s="54"/>
      <c r="EF400" s="54"/>
      <c r="EG400" s="54"/>
      <c r="EH400" s="54"/>
      <c r="EI400" s="54"/>
      <c r="EJ400" s="54"/>
      <c r="EK400" s="54"/>
      <c r="EL400" s="54"/>
      <c r="EM400" s="54"/>
      <c r="EN400" s="54"/>
      <c r="EO400" s="54"/>
      <c r="EP400" s="54"/>
      <c r="EQ400" s="54"/>
      <c r="ER400" s="54"/>
      <c r="ES400" s="54"/>
      <c r="ET400" s="54"/>
      <c r="EU400" s="54"/>
      <c r="EV400" s="54"/>
      <c r="EW400" s="54"/>
      <c r="EX400" s="54"/>
      <c r="EY400" s="54"/>
      <c r="EZ400" s="54"/>
      <c r="FA400" s="54"/>
      <c r="FB400" s="54"/>
      <c r="FC400" s="54"/>
      <c r="FD400" s="54"/>
      <c r="FE400" s="54"/>
      <c r="FF400" s="54"/>
      <c r="FG400" s="54"/>
      <c r="FH400" s="54"/>
      <c r="FI400" s="54"/>
      <c r="FJ400" s="54"/>
      <c r="FK400" s="54"/>
      <c r="FL400" s="54"/>
      <c r="FM400" s="54"/>
      <c r="FN400" s="54"/>
      <c r="FO400" s="54"/>
      <c r="FP400" s="54"/>
      <c r="FQ400" s="54"/>
      <c r="FR400" s="54"/>
      <c r="FS400" s="54"/>
      <c r="FT400" s="54"/>
      <c r="FU400" s="54"/>
      <c r="FV400" s="54"/>
      <c r="FW400" s="54"/>
      <c r="FX400" s="54"/>
      <c r="FY400" s="54"/>
      <c r="FZ400" s="54"/>
      <c r="GA400" s="54"/>
      <c r="GB400" s="54"/>
      <c r="GC400" s="54"/>
      <c r="GD400" s="54"/>
      <c r="GE400" s="54"/>
      <c r="GF400" s="54"/>
      <c r="GG400" s="54"/>
      <c r="GH400" s="54"/>
      <c r="GI400" s="54"/>
      <c r="GJ400" s="54"/>
      <c r="GK400" s="54"/>
      <c r="GL400" s="54"/>
      <c r="GM400" s="54"/>
      <c r="GN400" s="54"/>
      <c r="GO400" s="54"/>
      <c r="GP400" s="54"/>
      <c r="GQ400" s="54"/>
      <c r="GR400" s="54"/>
      <c r="GS400" s="54"/>
      <c r="GT400" s="54"/>
      <c r="GU400" s="54"/>
      <c r="GV400" s="54"/>
      <c r="GW400" s="54"/>
      <c r="GX400" s="54"/>
      <c r="GY400" s="54"/>
      <c r="GZ400" s="54"/>
      <c r="HA400" s="54"/>
      <c r="HB400" s="54"/>
      <c r="HC400" s="54"/>
      <c r="HD400" s="54"/>
      <c r="HE400" s="54"/>
      <c r="HF400" s="54"/>
      <c r="HG400" s="54"/>
      <c r="HH400" s="54"/>
      <c r="HI400" s="54"/>
      <c r="HJ400" s="54"/>
      <c r="HK400" s="54"/>
      <c r="HL400" s="54"/>
      <c r="HM400" s="54"/>
      <c r="HN400" s="54"/>
      <c r="HO400" s="54"/>
      <c r="HP400" s="54"/>
      <c r="HQ400" s="54"/>
      <c r="HR400" s="54"/>
    </row>
    <row r="401" spans="1:226" s="53" customFormat="1">
      <c r="A401" s="61"/>
      <c r="AI401" s="54"/>
      <c r="AJ401" s="54"/>
      <c r="AK401" s="54"/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4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  <c r="CU401" s="54"/>
      <c r="CV401" s="54"/>
      <c r="CW401" s="54"/>
      <c r="CX401" s="54"/>
      <c r="CY401" s="54"/>
      <c r="CZ401" s="54"/>
      <c r="DA401" s="54"/>
      <c r="DB401" s="54"/>
      <c r="DC401" s="54"/>
      <c r="DD401" s="54"/>
      <c r="DE401" s="54"/>
      <c r="DF401" s="54"/>
      <c r="DG401" s="54"/>
      <c r="DH401" s="54"/>
      <c r="DI401" s="54"/>
      <c r="DJ401" s="54"/>
      <c r="DK401" s="54"/>
      <c r="DL401" s="54"/>
      <c r="DM401" s="54"/>
      <c r="DN401" s="54"/>
      <c r="DO401" s="54"/>
      <c r="DP401" s="54"/>
      <c r="DQ401" s="54"/>
      <c r="DR401" s="54"/>
      <c r="DS401" s="54"/>
      <c r="DT401" s="54"/>
      <c r="DU401" s="54"/>
      <c r="DV401" s="54"/>
      <c r="DW401" s="54"/>
      <c r="DX401" s="54"/>
      <c r="DY401" s="54"/>
      <c r="DZ401" s="54"/>
      <c r="EA401" s="54"/>
      <c r="EB401" s="54"/>
      <c r="EC401" s="54"/>
      <c r="ED401" s="54"/>
      <c r="EE401" s="54"/>
      <c r="EF401" s="54"/>
      <c r="EG401" s="54"/>
      <c r="EH401" s="54"/>
      <c r="EI401" s="54"/>
      <c r="EJ401" s="54"/>
      <c r="EK401" s="54"/>
      <c r="EL401" s="54"/>
      <c r="EM401" s="54"/>
      <c r="EN401" s="54"/>
      <c r="EO401" s="54"/>
      <c r="EP401" s="54"/>
      <c r="EQ401" s="54"/>
      <c r="ER401" s="54"/>
      <c r="ES401" s="54"/>
      <c r="ET401" s="54"/>
      <c r="EU401" s="54"/>
      <c r="EV401" s="54"/>
      <c r="EW401" s="54"/>
      <c r="EX401" s="54"/>
      <c r="EY401" s="54"/>
      <c r="EZ401" s="54"/>
      <c r="FA401" s="54"/>
      <c r="FB401" s="54"/>
      <c r="FC401" s="54"/>
      <c r="FD401" s="54"/>
      <c r="FE401" s="54"/>
      <c r="FF401" s="54"/>
      <c r="FG401" s="54"/>
      <c r="FH401" s="54"/>
      <c r="FI401" s="54"/>
      <c r="FJ401" s="54"/>
      <c r="FK401" s="54"/>
      <c r="FL401" s="54"/>
      <c r="FM401" s="54"/>
      <c r="FN401" s="54"/>
      <c r="FO401" s="54"/>
      <c r="FP401" s="54"/>
      <c r="FQ401" s="54"/>
      <c r="FR401" s="54"/>
      <c r="FS401" s="54"/>
      <c r="FT401" s="54"/>
      <c r="FU401" s="54"/>
      <c r="FV401" s="54"/>
      <c r="FW401" s="54"/>
      <c r="FX401" s="54"/>
      <c r="FY401" s="54"/>
      <c r="FZ401" s="54"/>
      <c r="GA401" s="54"/>
      <c r="GB401" s="54"/>
      <c r="GC401" s="54"/>
      <c r="GD401" s="54"/>
      <c r="GE401" s="54"/>
      <c r="GF401" s="54"/>
      <c r="GG401" s="54"/>
      <c r="GH401" s="54"/>
      <c r="GI401" s="54"/>
      <c r="GJ401" s="54"/>
      <c r="GK401" s="54"/>
      <c r="GL401" s="54"/>
      <c r="GM401" s="54"/>
      <c r="GN401" s="54"/>
      <c r="GO401" s="54"/>
      <c r="GP401" s="54"/>
      <c r="GQ401" s="54"/>
      <c r="GR401" s="54"/>
      <c r="GS401" s="54"/>
      <c r="GT401" s="54"/>
      <c r="GU401" s="54"/>
      <c r="GV401" s="54"/>
      <c r="GW401" s="54"/>
      <c r="GX401" s="54"/>
      <c r="GY401" s="54"/>
      <c r="GZ401" s="54"/>
      <c r="HA401" s="54"/>
      <c r="HB401" s="54"/>
      <c r="HC401" s="54"/>
      <c r="HD401" s="54"/>
      <c r="HE401" s="54"/>
      <c r="HF401" s="54"/>
      <c r="HG401" s="54"/>
      <c r="HH401" s="54"/>
      <c r="HI401" s="54"/>
      <c r="HJ401" s="54"/>
      <c r="HK401" s="54"/>
      <c r="HL401" s="54"/>
      <c r="HM401" s="54"/>
      <c r="HN401" s="54"/>
      <c r="HO401" s="54"/>
      <c r="HP401" s="54"/>
      <c r="HQ401" s="54"/>
      <c r="HR401" s="54"/>
    </row>
    <row r="402" spans="1:226" s="53" customFormat="1">
      <c r="A402" s="61"/>
      <c r="AI402" s="54"/>
      <c r="AJ402" s="54"/>
      <c r="AK402" s="54"/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4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  <c r="CU402" s="54"/>
      <c r="CV402" s="54"/>
      <c r="CW402" s="54"/>
      <c r="CX402" s="54"/>
      <c r="CY402" s="54"/>
      <c r="CZ402" s="54"/>
      <c r="DA402" s="54"/>
      <c r="DB402" s="54"/>
      <c r="DC402" s="54"/>
      <c r="DD402" s="54"/>
      <c r="DE402" s="54"/>
      <c r="DF402" s="54"/>
      <c r="DG402" s="54"/>
      <c r="DH402" s="54"/>
      <c r="DI402" s="54"/>
      <c r="DJ402" s="54"/>
      <c r="DK402" s="54"/>
      <c r="DL402" s="54"/>
      <c r="DM402" s="54"/>
      <c r="DN402" s="54"/>
      <c r="DO402" s="54"/>
      <c r="DP402" s="54"/>
      <c r="DQ402" s="54"/>
      <c r="DR402" s="54"/>
      <c r="DS402" s="54"/>
      <c r="DT402" s="54"/>
      <c r="DU402" s="54"/>
      <c r="DV402" s="54"/>
      <c r="DW402" s="54"/>
      <c r="DX402" s="54"/>
      <c r="DY402" s="54"/>
      <c r="DZ402" s="54"/>
      <c r="EA402" s="54"/>
      <c r="EB402" s="54"/>
      <c r="EC402" s="54"/>
      <c r="ED402" s="54"/>
      <c r="EE402" s="54"/>
      <c r="EF402" s="54"/>
      <c r="EG402" s="54"/>
      <c r="EH402" s="54"/>
      <c r="EI402" s="54"/>
      <c r="EJ402" s="54"/>
      <c r="EK402" s="54"/>
      <c r="EL402" s="54"/>
      <c r="EM402" s="54"/>
      <c r="EN402" s="54"/>
      <c r="EO402" s="54"/>
      <c r="EP402" s="54"/>
      <c r="EQ402" s="54"/>
      <c r="ER402" s="54"/>
      <c r="ES402" s="54"/>
      <c r="ET402" s="54"/>
      <c r="EU402" s="54"/>
      <c r="EV402" s="54"/>
      <c r="EW402" s="54"/>
      <c r="EX402" s="54"/>
      <c r="EY402" s="54"/>
      <c r="EZ402" s="54"/>
      <c r="FA402" s="54"/>
      <c r="FB402" s="54"/>
      <c r="FC402" s="54"/>
      <c r="FD402" s="54"/>
      <c r="FE402" s="54"/>
      <c r="FF402" s="54"/>
      <c r="FG402" s="54"/>
      <c r="FH402" s="54"/>
      <c r="FI402" s="54"/>
      <c r="FJ402" s="54"/>
      <c r="FK402" s="54"/>
      <c r="FL402" s="54"/>
      <c r="FM402" s="54"/>
      <c r="FN402" s="54"/>
      <c r="FO402" s="54"/>
      <c r="FP402" s="54"/>
      <c r="FQ402" s="54"/>
      <c r="FR402" s="54"/>
      <c r="FS402" s="54"/>
      <c r="FT402" s="54"/>
      <c r="FU402" s="54"/>
      <c r="FV402" s="54"/>
      <c r="FW402" s="54"/>
      <c r="FX402" s="54"/>
      <c r="FY402" s="54"/>
      <c r="FZ402" s="54"/>
      <c r="GA402" s="54"/>
      <c r="GB402" s="54"/>
      <c r="GC402" s="54"/>
      <c r="GD402" s="54"/>
      <c r="GE402" s="54"/>
      <c r="GF402" s="54"/>
      <c r="GG402" s="54"/>
      <c r="GH402" s="54"/>
      <c r="GI402" s="54"/>
      <c r="GJ402" s="54"/>
      <c r="GK402" s="54"/>
      <c r="GL402" s="54"/>
      <c r="GM402" s="54"/>
      <c r="GN402" s="54"/>
      <c r="GO402" s="54"/>
      <c r="GP402" s="54"/>
      <c r="GQ402" s="54"/>
      <c r="GR402" s="54"/>
      <c r="GS402" s="54"/>
      <c r="GT402" s="54"/>
      <c r="GU402" s="54"/>
      <c r="GV402" s="54"/>
      <c r="GW402" s="54"/>
      <c r="GX402" s="54"/>
      <c r="GY402" s="54"/>
      <c r="GZ402" s="54"/>
      <c r="HA402" s="54"/>
      <c r="HB402" s="54"/>
      <c r="HC402" s="54"/>
      <c r="HD402" s="54"/>
      <c r="HE402" s="54"/>
      <c r="HF402" s="54"/>
      <c r="HG402" s="54"/>
      <c r="HH402" s="54"/>
      <c r="HI402" s="54"/>
      <c r="HJ402" s="54"/>
      <c r="HK402" s="54"/>
      <c r="HL402" s="54"/>
      <c r="HM402" s="54"/>
      <c r="HN402" s="54"/>
      <c r="HO402" s="54"/>
      <c r="HP402" s="54"/>
      <c r="HQ402" s="54"/>
      <c r="HR402" s="54"/>
    </row>
    <row r="403" spans="1:226" s="53" customFormat="1">
      <c r="A403" s="61"/>
      <c r="AI403" s="54"/>
      <c r="AJ403" s="54"/>
      <c r="AK403" s="54"/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4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  <c r="CU403" s="54"/>
      <c r="CV403" s="54"/>
      <c r="CW403" s="54"/>
      <c r="CX403" s="54"/>
      <c r="CY403" s="54"/>
      <c r="CZ403" s="54"/>
      <c r="DA403" s="54"/>
      <c r="DB403" s="54"/>
      <c r="DC403" s="54"/>
      <c r="DD403" s="54"/>
      <c r="DE403" s="54"/>
      <c r="DF403" s="54"/>
      <c r="DG403" s="54"/>
      <c r="DH403" s="54"/>
      <c r="DI403" s="54"/>
      <c r="DJ403" s="54"/>
      <c r="DK403" s="54"/>
      <c r="DL403" s="54"/>
      <c r="DM403" s="54"/>
      <c r="DN403" s="54"/>
      <c r="DO403" s="54"/>
      <c r="DP403" s="54"/>
      <c r="DQ403" s="54"/>
      <c r="DR403" s="54"/>
      <c r="DS403" s="54"/>
      <c r="DT403" s="54"/>
      <c r="DU403" s="54"/>
      <c r="DV403" s="54"/>
      <c r="DW403" s="54"/>
      <c r="DX403" s="54"/>
      <c r="DY403" s="54"/>
      <c r="DZ403" s="54"/>
      <c r="EA403" s="54"/>
      <c r="EB403" s="54"/>
      <c r="EC403" s="54"/>
      <c r="ED403" s="54"/>
      <c r="EE403" s="54"/>
      <c r="EF403" s="54"/>
      <c r="EG403" s="54"/>
      <c r="EH403" s="54"/>
      <c r="EI403" s="54"/>
      <c r="EJ403" s="54"/>
      <c r="EK403" s="54"/>
      <c r="EL403" s="54"/>
      <c r="EM403" s="54"/>
      <c r="EN403" s="54"/>
      <c r="EO403" s="54"/>
      <c r="EP403" s="54"/>
      <c r="EQ403" s="54"/>
      <c r="ER403" s="54"/>
      <c r="ES403" s="54"/>
      <c r="ET403" s="54"/>
      <c r="EU403" s="54"/>
      <c r="EV403" s="54"/>
      <c r="EW403" s="54"/>
      <c r="EX403" s="54"/>
      <c r="EY403" s="54"/>
      <c r="EZ403" s="54"/>
      <c r="FA403" s="54"/>
      <c r="FB403" s="54"/>
      <c r="FC403" s="54"/>
      <c r="FD403" s="54"/>
      <c r="FE403" s="54"/>
      <c r="FF403" s="54"/>
      <c r="FG403" s="54"/>
      <c r="FH403" s="54"/>
      <c r="FI403" s="54"/>
      <c r="FJ403" s="54"/>
      <c r="FK403" s="54"/>
      <c r="FL403" s="54"/>
      <c r="FM403" s="54"/>
      <c r="FN403" s="54"/>
      <c r="FO403" s="54"/>
      <c r="FP403" s="54"/>
      <c r="FQ403" s="54"/>
      <c r="FR403" s="54"/>
      <c r="FS403" s="54"/>
      <c r="FT403" s="54"/>
      <c r="FU403" s="54"/>
      <c r="FV403" s="54"/>
      <c r="FW403" s="54"/>
      <c r="FX403" s="54"/>
      <c r="FY403" s="54"/>
      <c r="FZ403" s="54"/>
      <c r="GA403" s="54"/>
      <c r="GB403" s="54"/>
      <c r="GC403" s="54"/>
      <c r="GD403" s="54"/>
      <c r="GE403" s="54"/>
      <c r="GF403" s="54"/>
      <c r="GG403" s="54"/>
      <c r="GH403" s="54"/>
      <c r="GI403" s="54"/>
      <c r="GJ403" s="54"/>
      <c r="GK403" s="54"/>
      <c r="GL403" s="54"/>
      <c r="GM403" s="54"/>
      <c r="GN403" s="54"/>
      <c r="GO403" s="54"/>
      <c r="GP403" s="54"/>
      <c r="GQ403" s="54"/>
      <c r="GR403" s="54"/>
      <c r="GS403" s="54"/>
      <c r="GT403" s="54"/>
      <c r="GU403" s="54"/>
      <c r="GV403" s="54"/>
      <c r="GW403" s="54"/>
      <c r="GX403" s="54"/>
      <c r="GY403" s="54"/>
      <c r="GZ403" s="54"/>
      <c r="HA403" s="54"/>
      <c r="HB403" s="54"/>
      <c r="HC403" s="54"/>
      <c r="HD403" s="54"/>
      <c r="HE403" s="54"/>
      <c r="HF403" s="54"/>
      <c r="HG403" s="54"/>
      <c r="HH403" s="54"/>
      <c r="HI403" s="54"/>
      <c r="HJ403" s="54"/>
      <c r="HK403" s="54"/>
      <c r="HL403" s="54"/>
      <c r="HM403" s="54"/>
      <c r="HN403" s="54"/>
      <c r="HO403" s="54"/>
      <c r="HP403" s="54"/>
      <c r="HQ403" s="54"/>
      <c r="HR403" s="54"/>
    </row>
    <row r="404" spans="1:226" s="53" customFormat="1">
      <c r="A404" s="61"/>
      <c r="AI404" s="54"/>
      <c r="AJ404" s="54"/>
      <c r="AK404" s="54"/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4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  <c r="CU404" s="54"/>
      <c r="CV404" s="54"/>
      <c r="CW404" s="54"/>
      <c r="CX404" s="54"/>
      <c r="CY404" s="54"/>
      <c r="CZ404" s="54"/>
      <c r="DA404" s="54"/>
      <c r="DB404" s="54"/>
      <c r="DC404" s="54"/>
      <c r="DD404" s="54"/>
      <c r="DE404" s="54"/>
      <c r="DF404" s="54"/>
      <c r="DG404" s="54"/>
      <c r="DH404" s="54"/>
      <c r="DI404" s="54"/>
      <c r="DJ404" s="54"/>
      <c r="DK404" s="54"/>
      <c r="DL404" s="54"/>
      <c r="DM404" s="54"/>
      <c r="DN404" s="54"/>
      <c r="DO404" s="54"/>
      <c r="DP404" s="54"/>
      <c r="DQ404" s="54"/>
      <c r="DR404" s="54"/>
      <c r="DS404" s="54"/>
      <c r="DT404" s="54"/>
      <c r="DU404" s="54"/>
      <c r="DV404" s="54"/>
      <c r="DW404" s="54"/>
      <c r="DX404" s="54"/>
      <c r="DY404" s="54"/>
      <c r="DZ404" s="54"/>
      <c r="EA404" s="54"/>
      <c r="EB404" s="54"/>
      <c r="EC404" s="54"/>
      <c r="ED404" s="54"/>
      <c r="EE404" s="54"/>
      <c r="EF404" s="54"/>
      <c r="EG404" s="54"/>
      <c r="EH404" s="54"/>
      <c r="EI404" s="54"/>
      <c r="EJ404" s="54"/>
      <c r="EK404" s="54"/>
      <c r="EL404" s="54"/>
      <c r="EM404" s="54"/>
      <c r="EN404" s="54"/>
      <c r="EO404" s="54"/>
      <c r="EP404" s="54"/>
      <c r="EQ404" s="54"/>
      <c r="ER404" s="54"/>
      <c r="ES404" s="54"/>
      <c r="ET404" s="54"/>
      <c r="EU404" s="54"/>
      <c r="EV404" s="54"/>
      <c r="EW404" s="54"/>
      <c r="EX404" s="54"/>
      <c r="EY404" s="54"/>
      <c r="EZ404" s="54"/>
      <c r="FA404" s="54"/>
      <c r="FB404" s="54"/>
      <c r="FC404" s="54"/>
      <c r="FD404" s="54"/>
      <c r="FE404" s="54"/>
      <c r="FF404" s="54"/>
      <c r="FG404" s="54"/>
      <c r="FH404" s="54"/>
      <c r="FI404" s="54"/>
      <c r="FJ404" s="54"/>
      <c r="FK404" s="54"/>
      <c r="FL404" s="54"/>
      <c r="FM404" s="54"/>
      <c r="FN404" s="54"/>
      <c r="FO404" s="54"/>
      <c r="FP404" s="54"/>
      <c r="FQ404" s="54"/>
      <c r="FR404" s="54"/>
      <c r="FS404" s="54"/>
      <c r="FT404" s="54"/>
      <c r="FU404" s="54"/>
      <c r="FV404" s="54"/>
      <c r="FW404" s="54"/>
      <c r="FX404" s="54"/>
      <c r="FY404" s="54"/>
      <c r="FZ404" s="54"/>
      <c r="GA404" s="54"/>
      <c r="GB404" s="54"/>
      <c r="GC404" s="54"/>
      <c r="GD404" s="54"/>
      <c r="GE404" s="54"/>
      <c r="GF404" s="54"/>
      <c r="GG404" s="54"/>
      <c r="GH404" s="54"/>
      <c r="GI404" s="54"/>
      <c r="GJ404" s="54"/>
      <c r="GK404" s="54"/>
      <c r="GL404" s="54"/>
      <c r="GM404" s="54"/>
      <c r="GN404" s="54"/>
      <c r="GO404" s="54"/>
      <c r="GP404" s="54"/>
      <c r="GQ404" s="54"/>
      <c r="GR404" s="54"/>
      <c r="GS404" s="54"/>
      <c r="GT404" s="54"/>
      <c r="GU404" s="54"/>
      <c r="GV404" s="54"/>
      <c r="GW404" s="54"/>
      <c r="GX404" s="54"/>
      <c r="GY404" s="54"/>
      <c r="GZ404" s="54"/>
      <c r="HA404" s="54"/>
      <c r="HB404" s="54"/>
      <c r="HC404" s="54"/>
      <c r="HD404" s="54"/>
      <c r="HE404" s="54"/>
      <c r="HF404" s="54"/>
      <c r="HG404" s="54"/>
      <c r="HH404" s="54"/>
      <c r="HI404" s="54"/>
      <c r="HJ404" s="54"/>
      <c r="HK404" s="54"/>
      <c r="HL404" s="54"/>
      <c r="HM404" s="54"/>
      <c r="HN404" s="54"/>
      <c r="HO404" s="54"/>
      <c r="HP404" s="54"/>
      <c r="HQ404" s="54"/>
      <c r="HR404" s="54"/>
    </row>
    <row r="405" spans="1:226" s="53" customFormat="1">
      <c r="A405" s="61"/>
      <c r="AI405" s="54"/>
      <c r="AJ405" s="54"/>
      <c r="AK405" s="54"/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4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  <c r="CU405" s="54"/>
      <c r="CV405" s="54"/>
      <c r="CW405" s="54"/>
      <c r="CX405" s="54"/>
      <c r="CY405" s="54"/>
      <c r="CZ405" s="54"/>
      <c r="DA405" s="54"/>
      <c r="DB405" s="54"/>
      <c r="DC405" s="54"/>
      <c r="DD405" s="54"/>
      <c r="DE405" s="54"/>
      <c r="DF405" s="54"/>
      <c r="DG405" s="54"/>
      <c r="DH405" s="54"/>
      <c r="DI405" s="54"/>
      <c r="DJ405" s="54"/>
      <c r="DK405" s="54"/>
      <c r="DL405" s="54"/>
      <c r="DM405" s="54"/>
      <c r="DN405" s="54"/>
      <c r="DO405" s="54"/>
      <c r="DP405" s="54"/>
      <c r="DQ405" s="54"/>
      <c r="DR405" s="54"/>
      <c r="DS405" s="54"/>
      <c r="DT405" s="54"/>
      <c r="DU405" s="54"/>
      <c r="DV405" s="54"/>
      <c r="DW405" s="54"/>
      <c r="DX405" s="54"/>
      <c r="DY405" s="54"/>
      <c r="DZ405" s="54"/>
      <c r="EA405" s="54"/>
      <c r="EB405" s="54"/>
      <c r="EC405" s="54"/>
      <c r="ED405" s="54"/>
      <c r="EE405" s="54"/>
      <c r="EF405" s="54"/>
      <c r="EG405" s="54"/>
      <c r="EH405" s="54"/>
      <c r="EI405" s="54"/>
      <c r="EJ405" s="54"/>
      <c r="EK405" s="54"/>
      <c r="EL405" s="54"/>
      <c r="EM405" s="54"/>
      <c r="EN405" s="54"/>
      <c r="EO405" s="54"/>
      <c r="EP405" s="54"/>
      <c r="EQ405" s="54"/>
      <c r="ER405" s="54"/>
      <c r="ES405" s="54"/>
      <c r="ET405" s="54"/>
      <c r="EU405" s="54"/>
      <c r="EV405" s="54"/>
      <c r="EW405" s="54"/>
      <c r="EX405" s="54"/>
      <c r="EY405" s="54"/>
      <c r="EZ405" s="54"/>
      <c r="FA405" s="54"/>
      <c r="FB405" s="54"/>
      <c r="FC405" s="54"/>
      <c r="FD405" s="54"/>
      <c r="FE405" s="54"/>
      <c r="FF405" s="54"/>
      <c r="FG405" s="54"/>
      <c r="FH405" s="54"/>
      <c r="FI405" s="54"/>
      <c r="FJ405" s="54"/>
      <c r="FK405" s="54"/>
      <c r="FL405" s="54"/>
      <c r="FM405" s="54"/>
      <c r="FN405" s="54"/>
      <c r="FO405" s="54"/>
      <c r="FP405" s="54"/>
      <c r="FQ405" s="54"/>
      <c r="FR405" s="54"/>
      <c r="FS405" s="54"/>
      <c r="FT405" s="54"/>
      <c r="FU405" s="54"/>
      <c r="FV405" s="54"/>
      <c r="FW405" s="54"/>
      <c r="FX405" s="54"/>
      <c r="FY405" s="54"/>
      <c r="FZ405" s="54"/>
      <c r="GA405" s="54"/>
      <c r="GB405" s="54"/>
      <c r="GC405" s="54"/>
      <c r="GD405" s="54"/>
      <c r="GE405" s="54"/>
      <c r="GF405" s="54"/>
      <c r="GG405" s="54"/>
      <c r="GH405" s="54"/>
      <c r="GI405" s="54"/>
      <c r="GJ405" s="54"/>
      <c r="GK405" s="54"/>
      <c r="GL405" s="54"/>
      <c r="GM405" s="54"/>
      <c r="GN405" s="54"/>
      <c r="GO405" s="54"/>
      <c r="GP405" s="54"/>
      <c r="GQ405" s="54"/>
      <c r="GR405" s="54"/>
      <c r="GS405" s="54"/>
      <c r="GT405" s="54"/>
      <c r="GU405" s="54"/>
      <c r="GV405" s="54"/>
      <c r="GW405" s="54"/>
      <c r="GX405" s="54"/>
      <c r="GY405" s="54"/>
      <c r="GZ405" s="54"/>
      <c r="HA405" s="54"/>
      <c r="HB405" s="54"/>
      <c r="HC405" s="54"/>
      <c r="HD405" s="54"/>
      <c r="HE405" s="54"/>
      <c r="HF405" s="54"/>
      <c r="HG405" s="54"/>
      <c r="HH405" s="54"/>
      <c r="HI405" s="54"/>
      <c r="HJ405" s="54"/>
      <c r="HK405" s="54"/>
      <c r="HL405" s="54"/>
      <c r="HM405" s="54"/>
      <c r="HN405" s="54"/>
      <c r="HO405" s="54"/>
      <c r="HP405" s="54"/>
      <c r="HQ405" s="54"/>
      <c r="HR405" s="54"/>
    </row>
    <row r="406" spans="1:226" s="53" customFormat="1">
      <c r="A406" s="61"/>
      <c r="AI406" s="54"/>
      <c r="AJ406" s="54"/>
      <c r="AK406" s="54"/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4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  <c r="CU406" s="54"/>
      <c r="CV406" s="54"/>
      <c r="CW406" s="54"/>
      <c r="CX406" s="54"/>
      <c r="CY406" s="54"/>
      <c r="CZ406" s="54"/>
      <c r="DA406" s="54"/>
      <c r="DB406" s="54"/>
      <c r="DC406" s="54"/>
      <c r="DD406" s="54"/>
      <c r="DE406" s="54"/>
      <c r="DF406" s="54"/>
      <c r="DG406" s="54"/>
      <c r="DH406" s="54"/>
      <c r="DI406" s="54"/>
      <c r="DJ406" s="54"/>
      <c r="DK406" s="54"/>
      <c r="DL406" s="54"/>
      <c r="DM406" s="54"/>
      <c r="DN406" s="54"/>
      <c r="DO406" s="54"/>
      <c r="DP406" s="54"/>
      <c r="DQ406" s="54"/>
      <c r="DR406" s="54"/>
      <c r="DS406" s="54"/>
      <c r="DT406" s="54"/>
      <c r="DU406" s="54"/>
      <c r="DV406" s="54"/>
      <c r="DW406" s="54"/>
      <c r="DX406" s="54"/>
      <c r="DY406" s="54"/>
      <c r="DZ406" s="54"/>
      <c r="EA406" s="54"/>
      <c r="EB406" s="54"/>
      <c r="EC406" s="54"/>
      <c r="ED406" s="54"/>
      <c r="EE406" s="54"/>
      <c r="EF406" s="54"/>
      <c r="EG406" s="54"/>
      <c r="EH406" s="54"/>
      <c r="EI406" s="54"/>
      <c r="EJ406" s="54"/>
      <c r="EK406" s="54"/>
      <c r="EL406" s="54"/>
      <c r="EM406" s="54"/>
      <c r="EN406" s="54"/>
      <c r="EO406" s="54"/>
      <c r="EP406" s="54"/>
      <c r="EQ406" s="54"/>
      <c r="ER406" s="54"/>
      <c r="ES406" s="54"/>
      <c r="ET406" s="54"/>
      <c r="EU406" s="54"/>
      <c r="EV406" s="54"/>
      <c r="EW406" s="54"/>
      <c r="EX406" s="54"/>
      <c r="EY406" s="54"/>
      <c r="EZ406" s="54"/>
      <c r="FA406" s="54"/>
      <c r="FB406" s="54"/>
      <c r="FC406" s="54"/>
      <c r="FD406" s="54"/>
      <c r="FE406" s="54"/>
      <c r="FF406" s="54"/>
      <c r="FG406" s="54"/>
      <c r="FH406" s="54"/>
      <c r="FI406" s="54"/>
      <c r="FJ406" s="54"/>
      <c r="FK406" s="54"/>
      <c r="FL406" s="54"/>
      <c r="FM406" s="54"/>
      <c r="FN406" s="54"/>
      <c r="FO406" s="54"/>
      <c r="FP406" s="54"/>
      <c r="FQ406" s="54"/>
      <c r="FR406" s="54"/>
      <c r="FS406" s="54"/>
      <c r="FT406" s="54"/>
      <c r="FU406" s="54"/>
      <c r="FV406" s="54"/>
      <c r="FW406" s="54"/>
      <c r="FX406" s="54"/>
      <c r="FY406" s="54"/>
      <c r="FZ406" s="54"/>
      <c r="GA406" s="54"/>
      <c r="GB406" s="54"/>
      <c r="GC406" s="54"/>
      <c r="GD406" s="54"/>
      <c r="GE406" s="54"/>
      <c r="GF406" s="54"/>
      <c r="GG406" s="54"/>
      <c r="GH406" s="54"/>
      <c r="GI406" s="54"/>
      <c r="GJ406" s="54"/>
      <c r="GK406" s="54"/>
      <c r="GL406" s="54"/>
      <c r="GM406" s="54"/>
      <c r="GN406" s="54"/>
      <c r="GO406" s="54"/>
      <c r="GP406" s="54"/>
      <c r="GQ406" s="54"/>
      <c r="GR406" s="54"/>
      <c r="GS406" s="54"/>
      <c r="GT406" s="54"/>
      <c r="GU406" s="54"/>
      <c r="GV406" s="54"/>
      <c r="GW406" s="54"/>
      <c r="GX406" s="54"/>
      <c r="GY406" s="54"/>
      <c r="GZ406" s="54"/>
      <c r="HA406" s="54"/>
      <c r="HB406" s="54"/>
      <c r="HC406" s="54"/>
      <c r="HD406" s="54"/>
      <c r="HE406" s="54"/>
      <c r="HF406" s="54"/>
      <c r="HG406" s="54"/>
      <c r="HH406" s="54"/>
      <c r="HI406" s="54"/>
      <c r="HJ406" s="54"/>
      <c r="HK406" s="54"/>
      <c r="HL406" s="54"/>
      <c r="HM406" s="54"/>
      <c r="HN406" s="54"/>
      <c r="HO406" s="54"/>
      <c r="HP406" s="54"/>
      <c r="HQ406" s="54"/>
      <c r="HR406" s="54"/>
    </row>
    <row r="407" spans="1:226" s="53" customFormat="1">
      <c r="A407" s="61"/>
      <c r="AI407" s="54"/>
      <c r="AJ407" s="54"/>
      <c r="AK407" s="54"/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4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54"/>
      <c r="CZ407" s="54"/>
      <c r="DA407" s="54"/>
      <c r="DB407" s="54"/>
      <c r="DC407" s="54"/>
      <c r="DD407" s="54"/>
      <c r="DE407" s="54"/>
      <c r="DF407" s="54"/>
      <c r="DG407" s="54"/>
      <c r="DH407" s="54"/>
      <c r="DI407" s="54"/>
      <c r="DJ407" s="54"/>
      <c r="DK407" s="54"/>
      <c r="DL407" s="54"/>
      <c r="DM407" s="54"/>
      <c r="DN407" s="54"/>
      <c r="DO407" s="54"/>
      <c r="DP407" s="54"/>
      <c r="DQ407" s="54"/>
      <c r="DR407" s="54"/>
      <c r="DS407" s="54"/>
      <c r="DT407" s="54"/>
      <c r="DU407" s="54"/>
      <c r="DV407" s="54"/>
      <c r="DW407" s="54"/>
      <c r="DX407" s="54"/>
      <c r="DY407" s="54"/>
      <c r="DZ407" s="54"/>
      <c r="EA407" s="54"/>
      <c r="EB407" s="54"/>
      <c r="EC407" s="54"/>
      <c r="ED407" s="54"/>
      <c r="EE407" s="54"/>
      <c r="EF407" s="54"/>
      <c r="EG407" s="54"/>
      <c r="EH407" s="54"/>
      <c r="EI407" s="54"/>
      <c r="EJ407" s="54"/>
      <c r="EK407" s="54"/>
      <c r="EL407" s="54"/>
      <c r="EM407" s="54"/>
      <c r="EN407" s="54"/>
      <c r="EO407" s="54"/>
      <c r="EP407" s="54"/>
      <c r="EQ407" s="54"/>
      <c r="ER407" s="54"/>
      <c r="ES407" s="54"/>
      <c r="ET407" s="54"/>
      <c r="EU407" s="54"/>
      <c r="EV407" s="54"/>
      <c r="EW407" s="54"/>
      <c r="EX407" s="54"/>
      <c r="EY407" s="54"/>
      <c r="EZ407" s="54"/>
      <c r="FA407" s="54"/>
      <c r="FB407" s="54"/>
      <c r="FC407" s="54"/>
      <c r="FD407" s="54"/>
      <c r="FE407" s="54"/>
      <c r="FF407" s="54"/>
      <c r="FG407" s="54"/>
      <c r="FH407" s="54"/>
      <c r="FI407" s="54"/>
      <c r="FJ407" s="54"/>
      <c r="FK407" s="54"/>
      <c r="FL407" s="54"/>
      <c r="FM407" s="54"/>
      <c r="FN407" s="54"/>
      <c r="FO407" s="54"/>
      <c r="FP407" s="54"/>
      <c r="FQ407" s="54"/>
      <c r="FR407" s="54"/>
      <c r="FS407" s="54"/>
      <c r="FT407" s="54"/>
      <c r="FU407" s="54"/>
      <c r="FV407" s="54"/>
      <c r="FW407" s="54"/>
      <c r="FX407" s="54"/>
      <c r="FY407" s="54"/>
      <c r="FZ407" s="54"/>
      <c r="GA407" s="54"/>
      <c r="GB407" s="54"/>
      <c r="GC407" s="54"/>
      <c r="GD407" s="54"/>
      <c r="GE407" s="54"/>
      <c r="GF407" s="54"/>
      <c r="GG407" s="54"/>
      <c r="GH407" s="54"/>
      <c r="GI407" s="54"/>
      <c r="GJ407" s="54"/>
      <c r="GK407" s="54"/>
      <c r="GL407" s="54"/>
      <c r="GM407" s="54"/>
      <c r="GN407" s="54"/>
      <c r="GO407" s="54"/>
      <c r="GP407" s="54"/>
      <c r="GQ407" s="54"/>
      <c r="GR407" s="54"/>
      <c r="GS407" s="54"/>
      <c r="GT407" s="54"/>
      <c r="GU407" s="54"/>
      <c r="GV407" s="54"/>
      <c r="GW407" s="54"/>
      <c r="GX407" s="54"/>
      <c r="GY407" s="54"/>
      <c r="GZ407" s="54"/>
      <c r="HA407" s="54"/>
      <c r="HB407" s="54"/>
      <c r="HC407" s="54"/>
      <c r="HD407" s="54"/>
      <c r="HE407" s="54"/>
      <c r="HF407" s="54"/>
      <c r="HG407" s="54"/>
      <c r="HH407" s="54"/>
      <c r="HI407" s="54"/>
      <c r="HJ407" s="54"/>
      <c r="HK407" s="54"/>
      <c r="HL407" s="54"/>
      <c r="HM407" s="54"/>
      <c r="HN407" s="54"/>
      <c r="HO407" s="54"/>
      <c r="HP407" s="54"/>
      <c r="HQ407" s="54"/>
      <c r="HR407" s="54"/>
    </row>
    <row r="408" spans="1:226" s="53" customFormat="1">
      <c r="A408" s="61"/>
      <c r="AI408" s="54"/>
      <c r="AJ408" s="54"/>
      <c r="AK408" s="54"/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4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  <c r="CU408" s="54"/>
      <c r="CV408" s="54"/>
      <c r="CW408" s="54"/>
      <c r="CX408" s="54"/>
      <c r="CY408" s="54"/>
      <c r="CZ408" s="54"/>
      <c r="DA408" s="54"/>
      <c r="DB408" s="54"/>
      <c r="DC408" s="54"/>
      <c r="DD408" s="54"/>
      <c r="DE408" s="54"/>
      <c r="DF408" s="54"/>
      <c r="DG408" s="54"/>
      <c r="DH408" s="54"/>
      <c r="DI408" s="54"/>
      <c r="DJ408" s="54"/>
      <c r="DK408" s="54"/>
      <c r="DL408" s="54"/>
      <c r="DM408" s="54"/>
      <c r="DN408" s="54"/>
      <c r="DO408" s="54"/>
      <c r="DP408" s="54"/>
      <c r="DQ408" s="54"/>
      <c r="DR408" s="54"/>
      <c r="DS408" s="54"/>
      <c r="DT408" s="54"/>
      <c r="DU408" s="54"/>
      <c r="DV408" s="54"/>
      <c r="DW408" s="54"/>
      <c r="DX408" s="54"/>
      <c r="DY408" s="54"/>
      <c r="DZ408" s="54"/>
      <c r="EA408" s="54"/>
      <c r="EB408" s="54"/>
      <c r="EC408" s="54"/>
      <c r="ED408" s="54"/>
      <c r="EE408" s="54"/>
      <c r="EF408" s="54"/>
      <c r="EG408" s="54"/>
      <c r="EH408" s="54"/>
      <c r="EI408" s="54"/>
      <c r="EJ408" s="54"/>
      <c r="EK408" s="54"/>
      <c r="EL408" s="54"/>
      <c r="EM408" s="54"/>
      <c r="EN408" s="54"/>
      <c r="EO408" s="54"/>
      <c r="EP408" s="54"/>
      <c r="EQ408" s="54"/>
      <c r="ER408" s="54"/>
      <c r="ES408" s="54"/>
      <c r="ET408" s="54"/>
      <c r="EU408" s="54"/>
      <c r="EV408" s="54"/>
      <c r="EW408" s="54"/>
      <c r="EX408" s="54"/>
      <c r="EY408" s="54"/>
      <c r="EZ408" s="54"/>
      <c r="FA408" s="54"/>
      <c r="FB408" s="54"/>
      <c r="FC408" s="54"/>
      <c r="FD408" s="54"/>
      <c r="FE408" s="54"/>
      <c r="FF408" s="54"/>
      <c r="FG408" s="54"/>
      <c r="FH408" s="54"/>
      <c r="FI408" s="54"/>
      <c r="FJ408" s="54"/>
      <c r="FK408" s="54"/>
      <c r="FL408" s="54"/>
      <c r="FM408" s="54"/>
      <c r="FN408" s="54"/>
      <c r="FO408" s="54"/>
      <c r="FP408" s="54"/>
      <c r="FQ408" s="54"/>
      <c r="FR408" s="54"/>
      <c r="FS408" s="54"/>
      <c r="FT408" s="54"/>
      <c r="FU408" s="54"/>
      <c r="FV408" s="54"/>
      <c r="FW408" s="54"/>
      <c r="FX408" s="54"/>
      <c r="FY408" s="54"/>
      <c r="FZ408" s="54"/>
      <c r="GA408" s="54"/>
      <c r="GB408" s="54"/>
      <c r="GC408" s="54"/>
      <c r="GD408" s="54"/>
      <c r="GE408" s="54"/>
      <c r="GF408" s="54"/>
      <c r="GG408" s="54"/>
      <c r="GH408" s="54"/>
      <c r="GI408" s="54"/>
      <c r="GJ408" s="54"/>
      <c r="GK408" s="54"/>
      <c r="GL408" s="54"/>
      <c r="GM408" s="54"/>
      <c r="GN408" s="54"/>
      <c r="GO408" s="54"/>
      <c r="GP408" s="54"/>
      <c r="GQ408" s="54"/>
      <c r="GR408" s="54"/>
      <c r="GS408" s="54"/>
      <c r="GT408" s="54"/>
      <c r="GU408" s="54"/>
      <c r="GV408" s="54"/>
      <c r="GW408" s="54"/>
      <c r="GX408" s="54"/>
      <c r="GY408" s="54"/>
      <c r="GZ408" s="54"/>
      <c r="HA408" s="54"/>
      <c r="HB408" s="54"/>
      <c r="HC408" s="54"/>
      <c r="HD408" s="54"/>
      <c r="HE408" s="54"/>
      <c r="HF408" s="54"/>
      <c r="HG408" s="54"/>
      <c r="HH408" s="54"/>
      <c r="HI408" s="54"/>
      <c r="HJ408" s="54"/>
      <c r="HK408" s="54"/>
      <c r="HL408" s="54"/>
      <c r="HM408" s="54"/>
      <c r="HN408" s="54"/>
      <c r="HO408" s="54"/>
      <c r="HP408" s="54"/>
      <c r="HQ408" s="54"/>
      <c r="HR408" s="54"/>
    </row>
    <row r="409" spans="1:226" s="53" customFormat="1">
      <c r="A409" s="61"/>
      <c r="AI409" s="54"/>
      <c r="AJ409" s="54"/>
      <c r="AK409" s="54"/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4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54"/>
      <c r="CZ409" s="54"/>
      <c r="DA409" s="54"/>
      <c r="DB409" s="54"/>
      <c r="DC409" s="54"/>
      <c r="DD409" s="54"/>
      <c r="DE409" s="54"/>
      <c r="DF409" s="54"/>
      <c r="DG409" s="54"/>
      <c r="DH409" s="54"/>
      <c r="DI409" s="54"/>
      <c r="DJ409" s="54"/>
      <c r="DK409" s="54"/>
      <c r="DL409" s="54"/>
      <c r="DM409" s="54"/>
      <c r="DN409" s="54"/>
      <c r="DO409" s="54"/>
      <c r="DP409" s="54"/>
      <c r="DQ409" s="54"/>
      <c r="DR409" s="54"/>
      <c r="DS409" s="54"/>
      <c r="DT409" s="54"/>
      <c r="DU409" s="54"/>
      <c r="DV409" s="54"/>
      <c r="DW409" s="54"/>
      <c r="DX409" s="54"/>
      <c r="DY409" s="54"/>
      <c r="DZ409" s="54"/>
      <c r="EA409" s="54"/>
      <c r="EB409" s="54"/>
      <c r="EC409" s="54"/>
      <c r="ED409" s="54"/>
      <c r="EE409" s="54"/>
      <c r="EF409" s="54"/>
      <c r="EG409" s="54"/>
      <c r="EH409" s="54"/>
      <c r="EI409" s="54"/>
      <c r="EJ409" s="54"/>
      <c r="EK409" s="54"/>
      <c r="EL409" s="54"/>
      <c r="EM409" s="54"/>
      <c r="EN409" s="54"/>
      <c r="EO409" s="54"/>
      <c r="EP409" s="54"/>
      <c r="EQ409" s="54"/>
      <c r="ER409" s="54"/>
      <c r="ES409" s="54"/>
      <c r="ET409" s="54"/>
      <c r="EU409" s="54"/>
      <c r="EV409" s="54"/>
      <c r="EW409" s="54"/>
      <c r="EX409" s="54"/>
      <c r="EY409" s="54"/>
      <c r="EZ409" s="54"/>
      <c r="FA409" s="54"/>
      <c r="FB409" s="54"/>
      <c r="FC409" s="54"/>
      <c r="FD409" s="54"/>
      <c r="FE409" s="54"/>
      <c r="FF409" s="54"/>
      <c r="FG409" s="54"/>
      <c r="FH409" s="54"/>
      <c r="FI409" s="54"/>
      <c r="FJ409" s="54"/>
      <c r="FK409" s="54"/>
      <c r="FL409" s="54"/>
      <c r="FM409" s="54"/>
      <c r="FN409" s="54"/>
      <c r="FO409" s="54"/>
      <c r="FP409" s="54"/>
      <c r="FQ409" s="54"/>
      <c r="FR409" s="54"/>
      <c r="FS409" s="54"/>
      <c r="FT409" s="54"/>
      <c r="FU409" s="54"/>
      <c r="FV409" s="54"/>
      <c r="FW409" s="54"/>
      <c r="FX409" s="54"/>
      <c r="FY409" s="54"/>
      <c r="FZ409" s="54"/>
      <c r="GA409" s="54"/>
      <c r="GB409" s="54"/>
      <c r="GC409" s="54"/>
      <c r="GD409" s="54"/>
      <c r="GE409" s="54"/>
      <c r="GF409" s="54"/>
      <c r="GG409" s="54"/>
      <c r="GH409" s="54"/>
      <c r="GI409" s="54"/>
      <c r="GJ409" s="54"/>
      <c r="GK409" s="54"/>
      <c r="GL409" s="54"/>
      <c r="GM409" s="54"/>
      <c r="GN409" s="54"/>
      <c r="GO409" s="54"/>
      <c r="GP409" s="54"/>
      <c r="GQ409" s="54"/>
      <c r="GR409" s="54"/>
      <c r="GS409" s="54"/>
      <c r="GT409" s="54"/>
      <c r="GU409" s="54"/>
      <c r="GV409" s="54"/>
      <c r="GW409" s="54"/>
      <c r="GX409" s="54"/>
      <c r="GY409" s="54"/>
      <c r="GZ409" s="54"/>
      <c r="HA409" s="54"/>
      <c r="HB409" s="54"/>
      <c r="HC409" s="54"/>
      <c r="HD409" s="54"/>
      <c r="HE409" s="54"/>
      <c r="HF409" s="54"/>
      <c r="HG409" s="54"/>
      <c r="HH409" s="54"/>
      <c r="HI409" s="54"/>
      <c r="HJ409" s="54"/>
      <c r="HK409" s="54"/>
      <c r="HL409" s="54"/>
      <c r="HM409" s="54"/>
      <c r="HN409" s="54"/>
      <c r="HO409" s="54"/>
      <c r="HP409" s="54"/>
      <c r="HQ409" s="54"/>
      <c r="HR409" s="54"/>
    </row>
    <row r="410" spans="1:226" s="53" customFormat="1">
      <c r="A410" s="61"/>
      <c r="AI410" s="54"/>
      <c r="AJ410" s="54"/>
      <c r="AK410" s="54"/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4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  <c r="CU410" s="54"/>
      <c r="CV410" s="54"/>
      <c r="CW410" s="54"/>
      <c r="CX410" s="54"/>
      <c r="CY410" s="54"/>
      <c r="CZ410" s="54"/>
      <c r="DA410" s="54"/>
      <c r="DB410" s="54"/>
      <c r="DC410" s="54"/>
      <c r="DD410" s="54"/>
      <c r="DE410" s="54"/>
      <c r="DF410" s="54"/>
      <c r="DG410" s="54"/>
      <c r="DH410" s="54"/>
      <c r="DI410" s="54"/>
      <c r="DJ410" s="54"/>
      <c r="DK410" s="54"/>
      <c r="DL410" s="54"/>
      <c r="DM410" s="54"/>
      <c r="DN410" s="54"/>
      <c r="DO410" s="54"/>
      <c r="DP410" s="54"/>
      <c r="DQ410" s="54"/>
      <c r="DR410" s="54"/>
      <c r="DS410" s="54"/>
      <c r="DT410" s="54"/>
      <c r="DU410" s="54"/>
      <c r="DV410" s="54"/>
      <c r="DW410" s="54"/>
      <c r="DX410" s="54"/>
      <c r="DY410" s="54"/>
      <c r="DZ410" s="54"/>
      <c r="EA410" s="54"/>
      <c r="EB410" s="54"/>
      <c r="EC410" s="54"/>
      <c r="ED410" s="54"/>
      <c r="EE410" s="54"/>
      <c r="EF410" s="54"/>
      <c r="EG410" s="54"/>
      <c r="EH410" s="54"/>
      <c r="EI410" s="54"/>
      <c r="EJ410" s="54"/>
      <c r="EK410" s="54"/>
      <c r="EL410" s="54"/>
      <c r="EM410" s="54"/>
      <c r="EN410" s="54"/>
      <c r="EO410" s="54"/>
      <c r="EP410" s="54"/>
      <c r="EQ410" s="54"/>
      <c r="ER410" s="54"/>
      <c r="ES410" s="54"/>
      <c r="ET410" s="54"/>
      <c r="EU410" s="54"/>
      <c r="EV410" s="54"/>
      <c r="EW410" s="54"/>
      <c r="EX410" s="54"/>
      <c r="EY410" s="54"/>
      <c r="EZ410" s="54"/>
      <c r="FA410" s="54"/>
      <c r="FB410" s="54"/>
      <c r="FC410" s="54"/>
      <c r="FD410" s="54"/>
      <c r="FE410" s="54"/>
      <c r="FF410" s="54"/>
      <c r="FG410" s="54"/>
      <c r="FH410" s="54"/>
      <c r="FI410" s="54"/>
      <c r="FJ410" s="54"/>
      <c r="FK410" s="54"/>
      <c r="FL410" s="54"/>
      <c r="FM410" s="54"/>
      <c r="FN410" s="54"/>
      <c r="FO410" s="54"/>
      <c r="FP410" s="54"/>
      <c r="FQ410" s="54"/>
      <c r="FR410" s="54"/>
      <c r="FS410" s="54"/>
      <c r="FT410" s="54"/>
      <c r="FU410" s="54"/>
      <c r="FV410" s="54"/>
      <c r="FW410" s="54"/>
      <c r="FX410" s="54"/>
      <c r="FY410" s="54"/>
      <c r="FZ410" s="54"/>
      <c r="GA410" s="54"/>
      <c r="GB410" s="54"/>
      <c r="GC410" s="54"/>
      <c r="GD410" s="54"/>
      <c r="GE410" s="54"/>
      <c r="GF410" s="54"/>
      <c r="GG410" s="54"/>
      <c r="GH410" s="54"/>
      <c r="GI410" s="54"/>
      <c r="GJ410" s="54"/>
      <c r="GK410" s="54"/>
      <c r="GL410" s="54"/>
      <c r="GM410" s="54"/>
      <c r="GN410" s="54"/>
      <c r="GO410" s="54"/>
      <c r="GP410" s="54"/>
      <c r="GQ410" s="54"/>
      <c r="GR410" s="54"/>
      <c r="GS410" s="54"/>
      <c r="GT410" s="54"/>
      <c r="GU410" s="54"/>
      <c r="GV410" s="54"/>
      <c r="GW410" s="54"/>
      <c r="GX410" s="54"/>
      <c r="GY410" s="54"/>
      <c r="GZ410" s="54"/>
      <c r="HA410" s="54"/>
      <c r="HB410" s="54"/>
      <c r="HC410" s="54"/>
      <c r="HD410" s="54"/>
      <c r="HE410" s="54"/>
      <c r="HF410" s="54"/>
      <c r="HG410" s="54"/>
      <c r="HH410" s="54"/>
      <c r="HI410" s="54"/>
      <c r="HJ410" s="54"/>
      <c r="HK410" s="54"/>
      <c r="HL410" s="54"/>
      <c r="HM410" s="54"/>
      <c r="HN410" s="54"/>
      <c r="HO410" s="54"/>
      <c r="HP410" s="54"/>
      <c r="HQ410" s="54"/>
      <c r="HR410" s="54"/>
    </row>
    <row r="411" spans="1:226" s="53" customFormat="1">
      <c r="A411" s="61"/>
      <c r="AI411" s="54"/>
      <c r="AJ411" s="54"/>
      <c r="AK411" s="54"/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4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  <c r="CU411" s="54"/>
      <c r="CV411" s="54"/>
      <c r="CW411" s="54"/>
      <c r="CX411" s="54"/>
      <c r="CY411" s="54"/>
      <c r="CZ411" s="54"/>
      <c r="DA411" s="54"/>
      <c r="DB411" s="54"/>
      <c r="DC411" s="54"/>
      <c r="DD411" s="54"/>
      <c r="DE411" s="54"/>
      <c r="DF411" s="54"/>
      <c r="DG411" s="54"/>
      <c r="DH411" s="54"/>
      <c r="DI411" s="54"/>
      <c r="DJ411" s="54"/>
      <c r="DK411" s="54"/>
      <c r="DL411" s="54"/>
      <c r="DM411" s="54"/>
      <c r="DN411" s="54"/>
      <c r="DO411" s="54"/>
      <c r="DP411" s="54"/>
      <c r="DQ411" s="54"/>
      <c r="DR411" s="54"/>
      <c r="DS411" s="54"/>
      <c r="DT411" s="54"/>
      <c r="DU411" s="54"/>
      <c r="DV411" s="54"/>
      <c r="DW411" s="54"/>
      <c r="DX411" s="54"/>
      <c r="DY411" s="54"/>
      <c r="DZ411" s="54"/>
      <c r="EA411" s="54"/>
      <c r="EB411" s="54"/>
      <c r="EC411" s="54"/>
      <c r="ED411" s="54"/>
      <c r="EE411" s="54"/>
      <c r="EF411" s="54"/>
      <c r="EG411" s="54"/>
      <c r="EH411" s="54"/>
      <c r="EI411" s="54"/>
      <c r="EJ411" s="54"/>
      <c r="EK411" s="54"/>
      <c r="EL411" s="54"/>
      <c r="EM411" s="54"/>
      <c r="EN411" s="54"/>
      <c r="EO411" s="54"/>
      <c r="EP411" s="54"/>
      <c r="EQ411" s="54"/>
      <c r="ER411" s="54"/>
      <c r="ES411" s="54"/>
      <c r="ET411" s="54"/>
      <c r="EU411" s="54"/>
      <c r="EV411" s="54"/>
      <c r="EW411" s="54"/>
      <c r="EX411" s="54"/>
      <c r="EY411" s="54"/>
      <c r="EZ411" s="54"/>
      <c r="FA411" s="54"/>
      <c r="FB411" s="54"/>
      <c r="FC411" s="54"/>
      <c r="FD411" s="54"/>
      <c r="FE411" s="54"/>
      <c r="FF411" s="54"/>
      <c r="FG411" s="54"/>
      <c r="FH411" s="54"/>
      <c r="FI411" s="54"/>
      <c r="FJ411" s="54"/>
      <c r="FK411" s="54"/>
      <c r="FL411" s="54"/>
      <c r="FM411" s="54"/>
      <c r="FN411" s="54"/>
      <c r="FO411" s="54"/>
      <c r="FP411" s="54"/>
      <c r="FQ411" s="54"/>
      <c r="FR411" s="54"/>
      <c r="FS411" s="54"/>
      <c r="FT411" s="54"/>
      <c r="FU411" s="54"/>
      <c r="FV411" s="54"/>
      <c r="FW411" s="54"/>
      <c r="FX411" s="54"/>
      <c r="FY411" s="54"/>
      <c r="FZ411" s="54"/>
      <c r="GA411" s="54"/>
      <c r="GB411" s="54"/>
      <c r="GC411" s="54"/>
      <c r="GD411" s="54"/>
      <c r="GE411" s="54"/>
      <c r="GF411" s="54"/>
      <c r="GG411" s="54"/>
      <c r="GH411" s="54"/>
      <c r="GI411" s="54"/>
      <c r="GJ411" s="54"/>
      <c r="GK411" s="54"/>
      <c r="GL411" s="54"/>
      <c r="GM411" s="54"/>
      <c r="GN411" s="54"/>
      <c r="GO411" s="54"/>
      <c r="GP411" s="54"/>
      <c r="GQ411" s="54"/>
      <c r="GR411" s="54"/>
      <c r="GS411" s="54"/>
      <c r="GT411" s="54"/>
      <c r="GU411" s="54"/>
      <c r="GV411" s="54"/>
      <c r="GW411" s="54"/>
      <c r="GX411" s="54"/>
      <c r="GY411" s="54"/>
      <c r="GZ411" s="54"/>
      <c r="HA411" s="54"/>
      <c r="HB411" s="54"/>
      <c r="HC411" s="54"/>
      <c r="HD411" s="54"/>
      <c r="HE411" s="54"/>
      <c r="HF411" s="54"/>
      <c r="HG411" s="54"/>
      <c r="HH411" s="54"/>
      <c r="HI411" s="54"/>
      <c r="HJ411" s="54"/>
      <c r="HK411" s="54"/>
      <c r="HL411" s="54"/>
      <c r="HM411" s="54"/>
      <c r="HN411" s="54"/>
      <c r="HO411" s="54"/>
      <c r="HP411" s="54"/>
      <c r="HQ411" s="54"/>
      <c r="HR411" s="54"/>
    </row>
    <row r="412" spans="1:226" s="53" customFormat="1">
      <c r="A412" s="61"/>
      <c r="AI412" s="54"/>
      <c r="AJ412" s="54"/>
      <c r="AK412" s="54"/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4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54"/>
      <c r="CZ412" s="54"/>
      <c r="DA412" s="54"/>
      <c r="DB412" s="54"/>
      <c r="DC412" s="54"/>
      <c r="DD412" s="54"/>
      <c r="DE412" s="54"/>
      <c r="DF412" s="54"/>
      <c r="DG412" s="54"/>
      <c r="DH412" s="54"/>
      <c r="DI412" s="54"/>
      <c r="DJ412" s="54"/>
      <c r="DK412" s="54"/>
      <c r="DL412" s="54"/>
      <c r="DM412" s="54"/>
      <c r="DN412" s="54"/>
      <c r="DO412" s="54"/>
      <c r="DP412" s="54"/>
      <c r="DQ412" s="54"/>
      <c r="DR412" s="54"/>
      <c r="DS412" s="54"/>
      <c r="DT412" s="54"/>
      <c r="DU412" s="54"/>
      <c r="DV412" s="54"/>
      <c r="DW412" s="54"/>
      <c r="DX412" s="54"/>
      <c r="DY412" s="54"/>
      <c r="DZ412" s="54"/>
      <c r="EA412" s="54"/>
      <c r="EB412" s="54"/>
      <c r="EC412" s="54"/>
      <c r="ED412" s="54"/>
      <c r="EE412" s="54"/>
      <c r="EF412" s="54"/>
      <c r="EG412" s="54"/>
      <c r="EH412" s="54"/>
      <c r="EI412" s="54"/>
      <c r="EJ412" s="54"/>
      <c r="EK412" s="54"/>
      <c r="EL412" s="54"/>
      <c r="EM412" s="54"/>
      <c r="EN412" s="54"/>
      <c r="EO412" s="54"/>
      <c r="EP412" s="54"/>
      <c r="EQ412" s="54"/>
      <c r="ER412" s="54"/>
      <c r="ES412" s="54"/>
      <c r="ET412" s="54"/>
      <c r="EU412" s="54"/>
      <c r="EV412" s="54"/>
      <c r="EW412" s="54"/>
      <c r="EX412" s="54"/>
      <c r="EY412" s="54"/>
      <c r="EZ412" s="54"/>
      <c r="FA412" s="54"/>
      <c r="FB412" s="54"/>
      <c r="FC412" s="54"/>
      <c r="FD412" s="54"/>
      <c r="FE412" s="54"/>
      <c r="FF412" s="54"/>
      <c r="FG412" s="54"/>
      <c r="FH412" s="54"/>
      <c r="FI412" s="54"/>
      <c r="FJ412" s="54"/>
      <c r="FK412" s="54"/>
      <c r="FL412" s="54"/>
      <c r="FM412" s="54"/>
      <c r="FN412" s="54"/>
      <c r="FO412" s="54"/>
      <c r="FP412" s="54"/>
      <c r="FQ412" s="54"/>
      <c r="FR412" s="54"/>
      <c r="FS412" s="54"/>
      <c r="FT412" s="54"/>
      <c r="FU412" s="54"/>
      <c r="FV412" s="54"/>
      <c r="FW412" s="54"/>
      <c r="FX412" s="54"/>
      <c r="FY412" s="54"/>
      <c r="FZ412" s="54"/>
      <c r="GA412" s="54"/>
      <c r="GB412" s="54"/>
      <c r="GC412" s="54"/>
      <c r="GD412" s="54"/>
      <c r="GE412" s="54"/>
      <c r="GF412" s="54"/>
      <c r="GG412" s="54"/>
      <c r="GH412" s="54"/>
      <c r="GI412" s="54"/>
      <c r="GJ412" s="54"/>
      <c r="GK412" s="54"/>
      <c r="GL412" s="54"/>
      <c r="GM412" s="54"/>
      <c r="GN412" s="54"/>
      <c r="GO412" s="54"/>
      <c r="GP412" s="54"/>
      <c r="GQ412" s="54"/>
      <c r="GR412" s="54"/>
      <c r="GS412" s="54"/>
      <c r="GT412" s="54"/>
      <c r="GU412" s="54"/>
      <c r="GV412" s="54"/>
      <c r="GW412" s="54"/>
      <c r="GX412" s="54"/>
      <c r="GY412" s="54"/>
      <c r="GZ412" s="54"/>
      <c r="HA412" s="54"/>
      <c r="HB412" s="54"/>
      <c r="HC412" s="54"/>
      <c r="HD412" s="54"/>
      <c r="HE412" s="54"/>
      <c r="HF412" s="54"/>
      <c r="HG412" s="54"/>
      <c r="HH412" s="54"/>
      <c r="HI412" s="54"/>
      <c r="HJ412" s="54"/>
      <c r="HK412" s="54"/>
      <c r="HL412" s="54"/>
      <c r="HM412" s="54"/>
      <c r="HN412" s="54"/>
      <c r="HO412" s="54"/>
      <c r="HP412" s="54"/>
      <c r="HQ412" s="54"/>
      <c r="HR412" s="54"/>
    </row>
    <row r="413" spans="1:226" s="53" customFormat="1">
      <c r="A413" s="61"/>
      <c r="AI413" s="54"/>
      <c r="AJ413" s="54"/>
      <c r="AK413" s="54"/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54"/>
      <c r="CZ413" s="54"/>
      <c r="DA413" s="54"/>
      <c r="DB413" s="54"/>
      <c r="DC413" s="54"/>
      <c r="DD413" s="54"/>
      <c r="DE413" s="54"/>
      <c r="DF413" s="54"/>
      <c r="DG413" s="54"/>
      <c r="DH413" s="54"/>
      <c r="DI413" s="54"/>
      <c r="DJ413" s="54"/>
      <c r="DK413" s="54"/>
      <c r="DL413" s="54"/>
      <c r="DM413" s="54"/>
      <c r="DN413" s="54"/>
      <c r="DO413" s="54"/>
      <c r="DP413" s="54"/>
      <c r="DQ413" s="54"/>
      <c r="DR413" s="54"/>
      <c r="DS413" s="54"/>
      <c r="DT413" s="54"/>
      <c r="DU413" s="54"/>
      <c r="DV413" s="54"/>
      <c r="DW413" s="54"/>
      <c r="DX413" s="54"/>
      <c r="DY413" s="54"/>
      <c r="DZ413" s="54"/>
      <c r="EA413" s="54"/>
      <c r="EB413" s="54"/>
      <c r="EC413" s="54"/>
      <c r="ED413" s="54"/>
      <c r="EE413" s="54"/>
      <c r="EF413" s="54"/>
      <c r="EG413" s="54"/>
      <c r="EH413" s="54"/>
      <c r="EI413" s="54"/>
      <c r="EJ413" s="54"/>
      <c r="EK413" s="54"/>
      <c r="EL413" s="54"/>
      <c r="EM413" s="54"/>
      <c r="EN413" s="54"/>
      <c r="EO413" s="54"/>
      <c r="EP413" s="54"/>
      <c r="EQ413" s="54"/>
      <c r="ER413" s="54"/>
      <c r="ES413" s="54"/>
      <c r="ET413" s="54"/>
      <c r="EU413" s="54"/>
      <c r="EV413" s="54"/>
      <c r="EW413" s="54"/>
      <c r="EX413" s="54"/>
      <c r="EY413" s="54"/>
      <c r="EZ413" s="54"/>
      <c r="FA413" s="54"/>
      <c r="FB413" s="54"/>
      <c r="FC413" s="54"/>
      <c r="FD413" s="54"/>
      <c r="FE413" s="54"/>
      <c r="FF413" s="54"/>
      <c r="FG413" s="54"/>
      <c r="FH413" s="54"/>
      <c r="FI413" s="54"/>
      <c r="FJ413" s="54"/>
      <c r="FK413" s="54"/>
      <c r="FL413" s="54"/>
      <c r="FM413" s="54"/>
      <c r="FN413" s="54"/>
      <c r="FO413" s="54"/>
      <c r="FP413" s="54"/>
      <c r="FQ413" s="54"/>
      <c r="FR413" s="54"/>
      <c r="FS413" s="54"/>
      <c r="FT413" s="54"/>
      <c r="FU413" s="54"/>
      <c r="FV413" s="54"/>
      <c r="FW413" s="54"/>
      <c r="FX413" s="54"/>
      <c r="FY413" s="54"/>
      <c r="FZ413" s="54"/>
      <c r="GA413" s="54"/>
      <c r="GB413" s="54"/>
      <c r="GC413" s="54"/>
      <c r="GD413" s="54"/>
      <c r="GE413" s="54"/>
      <c r="GF413" s="54"/>
      <c r="GG413" s="54"/>
      <c r="GH413" s="54"/>
      <c r="GI413" s="54"/>
      <c r="GJ413" s="54"/>
      <c r="GK413" s="54"/>
      <c r="GL413" s="54"/>
      <c r="GM413" s="54"/>
      <c r="GN413" s="54"/>
      <c r="GO413" s="54"/>
      <c r="GP413" s="54"/>
      <c r="GQ413" s="54"/>
      <c r="GR413" s="54"/>
      <c r="GS413" s="54"/>
      <c r="GT413" s="54"/>
      <c r="GU413" s="54"/>
      <c r="GV413" s="54"/>
      <c r="GW413" s="54"/>
      <c r="GX413" s="54"/>
      <c r="GY413" s="54"/>
      <c r="GZ413" s="54"/>
      <c r="HA413" s="54"/>
      <c r="HB413" s="54"/>
      <c r="HC413" s="54"/>
      <c r="HD413" s="54"/>
      <c r="HE413" s="54"/>
      <c r="HF413" s="54"/>
      <c r="HG413" s="54"/>
      <c r="HH413" s="54"/>
      <c r="HI413" s="54"/>
      <c r="HJ413" s="54"/>
      <c r="HK413" s="54"/>
      <c r="HL413" s="54"/>
      <c r="HM413" s="54"/>
      <c r="HN413" s="54"/>
      <c r="HO413" s="54"/>
      <c r="HP413" s="54"/>
      <c r="HQ413" s="54"/>
      <c r="HR413" s="54"/>
    </row>
    <row r="414" spans="1:226" s="53" customFormat="1">
      <c r="A414" s="61"/>
      <c r="AI414" s="54"/>
      <c r="AJ414" s="54"/>
      <c r="AK414" s="54"/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4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  <c r="CU414" s="54"/>
      <c r="CV414" s="54"/>
      <c r="CW414" s="54"/>
      <c r="CX414" s="54"/>
      <c r="CY414" s="54"/>
      <c r="CZ414" s="54"/>
      <c r="DA414" s="54"/>
      <c r="DB414" s="54"/>
      <c r="DC414" s="54"/>
      <c r="DD414" s="54"/>
      <c r="DE414" s="54"/>
      <c r="DF414" s="54"/>
      <c r="DG414" s="54"/>
      <c r="DH414" s="54"/>
      <c r="DI414" s="54"/>
      <c r="DJ414" s="54"/>
      <c r="DK414" s="54"/>
      <c r="DL414" s="54"/>
      <c r="DM414" s="54"/>
      <c r="DN414" s="54"/>
      <c r="DO414" s="54"/>
      <c r="DP414" s="54"/>
      <c r="DQ414" s="54"/>
      <c r="DR414" s="54"/>
      <c r="DS414" s="54"/>
      <c r="DT414" s="54"/>
      <c r="DU414" s="54"/>
      <c r="DV414" s="54"/>
      <c r="DW414" s="54"/>
      <c r="DX414" s="54"/>
      <c r="DY414" s="54"/>
      <c r="DZ414" s="54"/>
      <c r="EA414" s="54"/>
      <c r="EB414" s="54"/>
      <c r="EC414" s="54"/>
      <c r="ED414" s="54"/>
      <c r="EE414" s="54"/>
      <c r="EF414" s="54"/>
      <c r="EG414" s="54"/>
      <c r="EH414" s="54"/>
      <c r="EI414" s="54"/>
      <c r="EJ414" s="54"/>
      <c r="EK414" s="54"/>
      <c r="EL414" s="54"/>
      <c r="EM414" s="54"/>
      <c r="EN414" s="54"/>
      <c r="EO414" s="54"/>
      <c r="EP414" s="54"/>
      <c r="EQ414" s="54"/>
      <c r="ER414" s="54"/>
      <c r="ES414" s="54"/>
      <c r="ET414" s="54"/>
      <c r="EU414" s="54"/>
      <c r="EV414" s="54"/>
      <c r="EW414" s="54"/>
      <c r="EX414" s="54"/>
      <c r="EY414" s="54"/>
      <c r="EZ414" s="54"/>
      <c r="FA414" s="54"/>
      <c r="FB414" s="54"/>
      <c r="FC414" s="54"/>
      <c r="FD414" s="54"/>
      <c r="FE414" s="54"/>
      <c r="FF414" s="54"/>
      <c r="FG414" s="54"/>
      <c r="FH414" s="54"/>
      <c r="FI414" s="54"/>
      <c r="FJ414" s="54"/>
      <c r="FK414" s="54"/>
      <c r="FL414" s="54"/>
      <c r="FM414" s="54"/>
      <c r="FN414" s="54"/>
      <c r="FO414" s="54"/>
      <c r="FP414" s="54"/>
      <c r="FQ414" s="54"/>
      <c r="FR414" s="54"/>
      <c r="FS414" s="54"/>
      <c r="FT414" s="54"/>
      <c r="FU414" s="54"/>
      <c r="FV414" s="54"/>
      <c r="FW414" s="54"/>
      <c r="FX414" s="54"/>
      <c r="FY414" s="54"/>
      <c r="FZ414" s="54"/>
      <c r="GA414" s="54"/>
      <c r="GB414" s="54"/>
      <c r="GC414" s="54"/>
      <c r="GD414" s="54"/>
      <c r="GE414" s="54"/>
      <c r="GF414" s="54"/>
      <c r="GG414" s="54"/>
      <c r="GH414" s="54"/>
      <c r="GI414" s="54"/>
      <c r="GJ414" s="54"/>
      <c r="GK414" s="54"/>
      <c r="GL414" s="54"/>
      <c r="GM414" s="54"/>
      <c r="GN414" s="54"/>
      <c r="GO414" s="54"/>
      <c r="GP414" s="54"/>
      <c r="GQ414" s="54"/>
      <c r="GR414" s="54"/>
      <c r="GS414" s="54"/>
      <c r="GT414" s="54"/>
      <c r="GU414" s="54"/>
      <c r="GV414" s="54"/>
      <c r="GW414" s="54"/>
      <c r="GX414" s="54"/>
      <c r="GY414" s="54"/>
      <c r="GZ414" s="54"/>
      <c r="HA414" s="54"/>
      <c r="HB414" s="54"/>
      <c r="HC414" s="54"/>
      <c r="HD414" s="54"/>
      <c r="HE414" s="54"/>
      <c r="HF414" s="54"/>
      <c r="HG414" s="54"/>
      <c r="HH414" s="54"/>
      <c r="HI414" s="54"/>
      <c r="HJ414" s="54"/>
      <c r="HK414" s="54"/>
      <c r="HL414" s="54"/>
      <c r="HM414" s="54"/>
      <c r="HN414" s="54"/>
      <c r="HO414" s="54"/>
      <c r="HP414" s="54"/>
      <c r="HQ414" s="54"/>
      <c r="HR414" s="54"/>
    </row>
    <row r="415" spans="1:226" s="53" customFormat="1">
      <c r="A415" s="61"/>
      <c r="AI415" s="54"/>
      <c r="AJ415" s="54"/>
      <c r="AK415" s="54"/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4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54"/>
      <c r="CZ415" s="54"/>
      <c r="DA415" s="54"/>
      <c r="DB415" s="54"/>
      <c r="DC415" s="54"/>
      <c r="DD415" s="54"/>
      <c r="DE415" s="54"/>
      <c r="DF415" s="54"/>
      <c r="DG415" s="54"/>
      <c r="DH415" s="54"/>
      <c r="DI415" s="54"/>
      <c r="DJ415" s="54"/>
      <c r="DK415" s="54"/>
      <c r="DL415" s="54"/>
      <c r="DM415" s="54"/>
      <c r="DN415" s="54"/>
      <c r="DO415" s="54"/>
      <c r="DP415" s="54"/>
      <c r="DQ415" s="54"/>
      <c r="DR415" s="54"/>
      <c r="DS415" s="54"/>
      <c r="DT415" s="54"/>
      <c r="DU415" s="54"/>
      <c r="DV415" s="54"/>
      <c r="DW415" s="54"/>
      <c r="DX415" s="54"/>
      <c r="DY415" s="54"/>
      <c r="DZ415" s="54"/>
      <c r="EA415" s="54"/>
      <c r="EB415" s="54"/>
      <c r="EC415" s="54"/>
      <c r="ED415" s="54"/>
      <c r="EE415" s="54"/>
      <c r="EF415" s="54"/>
      <c r="EG415" s="54"/>
      <c r="EH415" s="54"/>
      <c r="EI415" s="54"/>
      <c r="EJ415" s="54"/>
      <c r="EK415" s="54"/>
      <c r="EL415" s="54"/>
      <c r="EM415" s="54"/>
      <c r="EN415" s="54"/>
      <c r="EO415" s="54"/>
      <c r="EP415" s="54"/>
      <c r="EQ415" s="54"/>
      <c r="ER415" s="54"/>
      <c r="ES415" s="54"/>
      <c r="ET415" s="54"/>
      <c r="EU415" s="54"/>
      <c r="EV415" s="54"/>
      <c r="EW415" s="54"/>
      <c r="EX415" s="54"/>
      <c r="EY415" s="54"/>
      <c r="EZ415" s="54"/>
      <c r="FA415" s="54"/>
      <c r="FB415" s="54"/>
      <c r="FC415" s="54"/>
      <c r="FD415" s="54"/>
      <c r="FE415" s="54"/>
      <c r="FF415" s="54"/>
      <c r="FG415" s="54"/>
      <c r="FH415" s="54"/>
      <c r="FI415" s="54"/>
      <c r="FJ415" s="54"/>
      <c r="FK415" s="54"/>
      <c r="FL415" s="54"/>
      <c r="FM415" s="54"/>
      <c r="FN415" s="54"/>
      <c r="FO415" s="54"/>
      <c r="FP415" s="54"/>
      <c r="FQ415" s="54"/>
      <c r="FR415" s="54"/>
      <c r="FS415" s="54"/>
      <c r="FT415" s="54"/>
      <c r="FU415" s="54"/>
      <c r="FV415" s="54"/>
      <c r="FW415" s="54"/>
      <c r="FX415" s="54"/>
      <c r="FY415" s="54"/>
      <c r="FZ415" s="54"/>
      <c r="GA415" s="54"/>
      <c r="GB415" s="54"/>
      <c r="GC415" s="54"/>
      <c r="GD415" s="54"/>
      <c r="GE415" s="54"/>
      <c r="GF415" s="54"/>
      <c r="GG415" s="54"/>
      <c r="GH415" s="54"/>
      <c r="GI415" s="54"/>
      <c r="GJ415" s="54"/>
      <c r="GK415" s="54"/>
      <c r="GL415" s="54"/>
      <c r="GM415" s="54"/>
      <c r="GN415" s="54"/>
      <c r="GO415" s="54"/>
      <c r="GP415" s="54"/>
      <c r="GQ415" s="54"/>
      <c r="GR415" s="54"/>
      <c r="GS415" s="54"/>
      <c r="GT415" s="54"/>
      <c r="GU415" s="54"/>
      <c r="GV415" s="54"/>
      <c r="GW415" s="54"/>
      <c r="GX415" s="54"/>
      <c r="GY415" s="54"/>
      <c r="GZ415" s="54"/>
      <c r="HA415" s="54"/>
      <c r="HB415" s="54"/>
      <c r="HC415" s="54"/>
      <c r="HD415" s="54"/>
      <c r="HE415" s="54"/>
      <c r="HF415" s="54"/>
      <c r="HG415" s="54"/>
      <c r="HH415" s="54"/>
      <c r="HI415" s="54"/>
      <c r="HJ415" s="54"/>
      <c r="HK415" s="54"/>
      <c r="HL415" s="54"/>
      <c r="HM415" s="54"/>
      <c r="HN415" s="54"/>
      <c r="HO415" s="54"/>
      <c r="HP415" s="54"/>
      <c r="HQ415" s="54"/>
      <c r="HR415" s="54"/>
    </row>
    <row r="416" spans="1:226" s="53" customFormat="1">
      <c r="A416" s="61"/>
      <c r="AI416" s="54"/>
      <c r="AJ416" s="54"/>
      <c r="AK416" s="54"/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4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  <c r="CU416" s="54"/>
      <c r="CV416" s="54"/>
      <c r="CW416" s="54"/>
      <c r="CX416" s="54"/>
      <c r="CY416" s="54"/>
      <c r="CZ416" s="54"/>
      <c r="DA416" s="54"/>
      <c r="DB416" s="54"/>
      <c r="DC416" s="54"/>
      <c r="DD416" s="54"/>
      <c r="DE416" s="54"/>
      <c r="DF416" s="54"/>
      <c r="DG416" s="54"/>
      <c r="DH416" s="54"/>
      <c r="DI416" s="54"/>
      <c r="DJ416" s="54"/>
      <c r="DK416" s="54"/>
      <c r="DL416" s="54"/>
      <c r="DM416" s="54"/>
      <c r="DN416" s="54"/>
      <c r="DO416" s="54"/>
      <c r="DP416" s="54"/>
      <c r="DQ416" s="54"/>
      <c r="DR416" s="54"/>
      <c r="DS416" s="54"/>
      <c r="DT416" s="54"/>
      <c r="DU416" s="54"/>
      <c r="DV416" s="54"/>
      <c r="DW416" s="54"/>
      <c r="DX416" s="54"/>
      <c r="DY416" s="54"/>
      <c r="DZ416" s="54"/>
      <c r="EA416" s="54"/>
      <c r="EB416" s="54"/>
      <c r="EC416" s="54"/>
      <c r="ED416" s="54"/>
      <c r="EE416" s="54"/>
      <c r="EF416" s="54"/>
      <c r="EG416" s="54"/>
      <c r="EH416" s="54"/>
      <c r="EI416" s="54"/>
      <c r="EJ416" s="54"/>
      <c r="EK416" s="54"/>
      <c r="EL416" s="54"/>
      <c r="EM416" s="54"/>
      <c r="EN416" s="54"/>
      <c r="EO416" s="54"/>
      <c r="EP416" s="54"/>
      <c r="EQ416" s="54"/>
      <c r="ER416" s="54"/>
      <c r="ES416" s="54"/>
      <c r="ET416" s="54"/>
      <c r="EU416" s="54"/>
      <c r="EV416" s="54"/>
      <c r="EW416" s="54"/>
      <c r="EX416" s="54"/>
      <c r="EY416" s="54"/>
      <c r="EZ416" s="54"/>
      <c r="FA416" s="54"/>
      <c r="FB416" s="54"/>
      <c r="FC416" s="54"/>
      <c r="FD416" s="54"/>
      <c r="FE416" s="54"/>
      <c r="FF416" s="54"/>
      <c r="FG416" s="54"/>
      <c r="FH416" s="54"/>
      <c r="FI416" s="54"/>
      <c r="FJ416" s="54"/>
      <c r="FK416" s="54"/>
      <c r="FL416" s="54"/>
      <c r="FM416" s="54"/>
      <c r="FN416" s="54"/>
      <c r="FO416" s="54"/>
      <c r="FP416" s="54"/>
      <c r="FQ416" s="54"/>
      <c r="FR416" s="54"/>
      <c r="FS416" s="54"/>
      <c r="FT416" s="54"/>
      <c r="FU416" s="54"/>
      <c r="FV416" s="54"/>
      <c r="FW416" s="54"/>
      <c r="FX416" s="54"/>
      <c r="FY416" s="54"/>
      <c r="FZ416" s="54"/>
      <c r="GA416" s="54"/>
      <c r="GB416" s="54"/>
      <c r="GC416" s="54"/>
      <c r="GD416" s="54"/>
      <c r="GE416" s="54"/>
      <c r="GF416" s="54"/>
      <c r="GG416" s="54"/>
      <c r="GH416" s="54"/>
      <c r="GI416" s="54"/>
      <c r="GJ416" s="54"/>
      <c r="GK416" s="54"/>
      <c r="GL416" s="54"/>
      <c r="GM416" s="54"/>
      <c r="GN416" s="54"/>
      <c r="GO416" s="54"/>
      <c r="GP416" s="54"/>
      <c r="GQ416" s="54"/>
      <c r="GR416" s="54"/>
      <c r="GS416" s="54"/>
      <c r="GT416" s="54"/>
      <c r="GU416" s="54"/>
      <c r="GV416" s="54"/>
      <c r="GW416" s="54"/>
      <c r="GX416" s="54"/>
      <c r="GY416" s="54"/>
      <c r="GZ416" s="54"/>
      <c r="HA416" s="54"/>
      <c r="HB416" s="54"/>
      <c r="HC416" s="54"/>
      <c r="HD416" s="54"/>
      <c r="HE416" s="54"/>
      <c r="HF416" s="54"/>
      <c r="HG416" s="54"/>
      <c r="HH416" s="54"/>
      <c r="HI416" s="54"/>
      <c r="HJ416" s="54"/>
      <c r="HK416" s="54"/>
      <c r="HL416" s="54"/>
      <c r="HM416" s="54"/>
      <c r="HN416" s="54"/>
      <c r="HO416" s="54"/>
      <c r="HP416" s="54"/>
      <c r="HQ416" s="54"/>
      <c r="HR416" s="54"/>
    </row>
    <row r="417" spans="1:226" s="53" customFormat="1">
      <c r="A417" s="61"/>
      <c r="AI417" s="54"/>
      <c r="AJ417" s="54"/>
      <c r="AK417" s="54"/>
      <c r="AL417" s="54"/>
      <c r="AM417" s="54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B417" s="54"/>
      <c r="BC417" s="54"/>
      <c r="BD417" s="54"/>
      <c r="BE417" s="54"/>
      <c r="BF417" s="54"/>
      <c r="BG417" s="54"/>
      <c r="BH417" s="54"/>
      <c r="BI417" s="54"/>
      <c r="BJ417" s="54"/>
      <c r="BK417" s="54"/>
      <c r="BL417" s="54"/>
      <c r="BM417" s="54"/>
      <c r="BN417" s="54"/>
      <c r="BO417" s="54"/>
      <c r="BP417" s="54"/>
      <c r="BQ417" s="54"/>
      <c r="BR417" s="54"/>
      <c r="BS417" s="54"/>
      <c r="BT417" s="54"/>
      <c r="BU417" s="54"/>
      <c r="BV417" s="54"/>
      <c r="BW417" s="54"/>
      <c r="BX417" s="54"/>
      <c r="BY417" s="54"/>
      <c r="BZ417" s="54"/>
      <c r="CA417" s="54"/>
      <c r="CB417" s="54"/>
      <c r="CC417" s="54"/>
      <c r="CD417" s="54"/>
      <c r="CE417" s="54"/>
      <c r="CF417" s="54"/>
      <c r="CG417" s="54"/>
      <c r="CH417" s="54"/>
      <c r="CI417" s="54"/>
      <c r="CJ417" s="54"/>
      <c r="CK417" s="54"/>
      <c r="CL417" s="54"/>
      <c r="CM417" s="54"/>
      <c r="CN417" s="54"/>
      <c r="CO417" s="54"/>
      <c r="CP417" s="54"/>
      <c r="CQ417" s="54"/>
      <c r="CR417" s="54"/>
      <c r="CS417" s="54"/>
      <c r="CT417" s="54"/>
      <c r="CU417" s="54"/>
      <c r="CV417" s="54"/>
      <c r="CW417" s="54"/>
      <c r="CX417" s="54"/>
      <c r="CY417" s="54"/>
      <c r="CZ417" s="54"/>
      <c r="DA417" s="54"/>
      <c r="DB417" s="54"/>
      <c r="DC417" s="54"/>
      <c r="DD417" s="54"/>
      <c r="DE417" s="54"/>
      <c r="DF417" s="54"/>
      <c r="DG417" s="54"/>
      <c r="DH417" s="54"/>
      <c r="DI417" s="54"/>
      <c r="DJ417" s="54"/>
      <c r="DK417" s="54"/>
      <c r="DL417" s="54"/>
      <c r="DM417" s="54"/>
      <c r="DN417" s="54"/>
      <c r="DO417" s="54"/>
      <c r="DP417" s="54"/>
      <c r="DQ417" s="54"/>
      <c r="DR417" s="54"/>
      <c r="DS417" s="54"/>
      <c r="DT417" s="54"/>
      <c r="DU417" s="54"/>
      <c r="DV417" s="54"/>
      <c r="DW417" s="54"/>
      <c r="DX417" s="54"/>
      <c r="DY417" s="54"/>
      <c r="DZ417" s="54"/>
      <c r="EA417" s="54"/>
      <c r="EB417" s="54"/>
      <c r="EC417" s="54"/>
      <c r="ED417" s="54"/>
      <c r="EE417" s="54"/>
      <c r="EF417" s="54"/>
      <c r="EG417" s="54"/>
      <c r="EH417" s="54"/>
      <c r="EI417" s="54"/>
      <c r="EJ417" s="54"/>
      <c r="EK417" s="54"/>
      <c r="EL417" s="54"/>
      <c r="EM417" s="54"/>
      <c r="EN417" s="54"/>
      <c r="EO417" s="54"/>
      <c r="EP417" s="54"/>
      <c r="EQ417" s="54"/>
      <c r="ER417" s="54"/>
      <c r="ES417" s="54"/>
      <c r="ET417" s="54"/>
      <c r="EU417" s="54"/>
      <c r="EV417" s="54"/>
      <c r="EW417" s="54"/>
      <c r="EX417" s="54"/>
      <c r="EY417" s="54"/>
      <c r="EZ417" s="54"/>
      <c r="FA417" s="54"/>
      <c r="FB417" s="54"/>
      <c r="FC417" s="54"/>
      <c r="FD417" s="54"/>
      <c r="FE417" s="54"/>
      <c r="FF417" s="54"/>
      <c r="FG417" s="54"/>
      <c r="FH417" s="54"/>
      <c r="FI417" s="54"/>
      <c r="FJ417" s="54"/>
      <c r="FK417" s="54"/>
      <c r="FL417" s="54"/>
      <c r="FM417" s="54"/>
      <c r="FN417" s="54"/>
      <c r="FO417" s="54"/>
      <c r="FP417" s="54"/>
      <c r="FQ417" s="54"/>
      <c r="FR417" s="54"/>
      <c r="FS417" s="54"/>
      <c r="FT417" s="54"/>
      <c r="FU417" s="54"/>
      <c r="FV417" s="54"/>
      <c r="FW417" s="54"/>
      <c r="FX417" s="54"/>
      <c r="FY417" s="54"/>
      <c r="FZ417" s="54"/>
      <c r="GA417" s="54"/>
      <c r="GB417" s="54"/>
      <c r="GC417" s="54"/>
      <c r="GD417" s="54"/>
      <c r="GE417" s="54"/>
      <c r="GF417" s="54"/>
      <c r="GG417" s="54"/>
      <c r="GH417" s="54"/>
      <c r="GI417" s="54"/>
      <c r="GJ417" s="54"/>
      <c r="GK417" s="54"/>
      <c r="GL417" s="54"/>
      <c r="GM417" s="54"/>
      <c r="GN417" s="54"/>
      <c r="GO417" s="54"/>
      <c r="GP417" s="54"/>
      <c r="GQ417" s="54"/>
      <c r="GR417" s="54"/>
      <c r="GS417" s="54"/>
      <c r="GT417" s="54"/>
      <c r="GU417" s="54"/>
      <c r="GV417" s="54"/>
      <c r="GW417" s="54"/>
      <c r="GX417" s="54"/>
      <c r="GY417" s="54"/>
      <c r="GZ417" s="54"/>
      <c r="HA417" s="54"/>
      <c r="HB417" s="54"/>
      <c r="HC417" s="54"/>
      <c r="HD417" s="54"/>
      <c r="HE417" s="54"/>
      <c r="HF417" s="54"/>
      <c r="HG417" s="54"/>
      <c r="HH417" s="54"/>
      <c r="HI417" s="54"/>
      <c r="HJ417" s="54"/>
      <c r="HK417" s="54"/>
      <c r="HL417" s="54"/>
      <c r="HM417" s="54"/>
      <c r="HN417" s="54"/>
      <c r="HO417" s="54"/>
      <c r="HP417" s="54"/>
      <c r="HQ417" s="54"/>
      <c r="HR417" s="54"/>
    </row>
    <row r="418" spans="1:226" s="53" customFormat="1">
      <c r="A418" s="61"/>
      <c r="AI418" s="54"/>
      <c r="AJ418" s="54"/>
      <c r="AK418" s="54"/>
      <c r="AL418" s="54"/>
      <c r="AM418" s="54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B418" s="54"/>
      <c r="BC418" s="54"/>
      <c r="BD418" s="54"/>
      <c r="BE418" s="54"/>
      <c r="BF418" s="54"/>
      <c r="BG418" s="54"/>
      <c r="BH418" s="54"/>
      <c r="BI418" s="54"/>
      <c r="BJ418" s="54"/>
      <c r="BK418" s="54"/>
      <c r="BL418" s="54"/>
      <c r="BM418" s="54"/>
      <c r="BN418" s="54"/>
      <c r="BO418" s="54"/>
      <c r="BP418" s="54"/>
      <c r="BQ418" s="54"/>
      <c r="BR418" s="54"/>
      <c r="BS418" s="54"/>
      <c r="BT418" s="54"/>
      <c r="BU418" s="54"/>
      <c r="BV418" s="54"/>
      <c r="BW418" s="54"/>
      <c r="BX418" s="54"/>
      <c r="BY418" s="54"/>
      <c r="BZ418" s="54"/>
      <c r="CA418" s="54"/>
      <c r="CB418" s="54"/>
      <c r="CC418" s="54"/>
      <c r="CD418" s="54"/>
      <c r="CE418" s="54"/>
      <c r="CF418" s="54"/>
      <c r="CG418" s="54"/>
      <c r="CH418" s="54"/>
      <c r="CI418" s="54"/>
      <c r="CJ418" s="54"/>
      <c r="CK418" s="54"/>
      <c r="CL418" s="54"/>
      <c r="CM418" s="54"/>
      <c r="CN418" s="54"/>
      <c r="CO418" s="54"/>
      <c r="CP418" s="54"/>
      <c r="CQ418" s="54"/>
      <c r="CR418" s="54"/>
      <c r="CS418" s="54"/>
      <c r="CT418" s="54"/>
      <c r="CU418" s="54"/>
      <c r="CV418" s="54"/>
      <c r="CW418" s="54"/>
      <c r="CX418" s="54"/>
      <c r="CY418" s="54"/>
      <c r="CZ418" s="54"/>
      <c r="DA418" s="54"/>
      <c r="DB418" s="54"/>
      <c r="DC418" s="54"/>
      <c r="DD418" s="54"/>
      <c r="DE418" s="54"/>
      <c r="DF418" s="54"/>
      <c r="DG418" s="54"/>
      <c r="DH418" s="54"/>
      <c r="DI418" s="54"/>
      <c r="DJ418" s="54"/>
      <c r="DK418" s="54"/>
      <c r="DL418" s="54"/>
      <c r="DM418" s="54"/>
      <c r="DN418" s="54"/>
      <c r="DO418" s="54"/>
      <c r="DP418" s="54"/>
      <c r="DQ418" s="54"/>
      <c r="DR418" s="54"/>
      <c r="DS418" s="54"/>
      <c r="DT418" s="54"/>
      <c r="DU418" s="54"/>
      <c r="DV418" s="54"/>
      <c r="DW418" s="54"/>
      <c r="DX418" s="54"/>
      <c r="DY418" s="54"/>
      <c r="DZ418" s="54"/>
      <c r="EA418" s="54"/>
      <c r="EB418" s="54"/>
      <c r="EC418" s="54"/>
      <c r="ED418" s="54"/>
      <c r="EE418" s="54"/>
      <c r="EF418" s="54"/>
      <c r="EG418" s="54"/>
      <c r="EH418" s="54"/>
      <c r="EI418" s="54"/>
      <c r="EJ418" s="54"/>
      <c r="EK418" s="54"/>
      <c r="EL418" s="54"/>
      <c r="EM418" s="54"/>
      <c r="EN418" s="54"/>
      <c r="EO418" s="54"/>
      <c r="EP418" s="54"/>
      <c r="EQ418" s="54"/>
      <c r="ER418" s="54"/>
      <c r="ES418" s="54"/>
      <c r="ET418" s="54"/>
      <c r="EU418" s="54"/>
      <c r="EV418" s="54"/>
      <c r="EW418" s="54"/>
      <c r="EX418" s="54"/>
      <c r="EY418" s="54"/>
      <c r="EZ418" s="54"/>
      <c r="FA418" s="54"/>
      <c r="FB418" s="54"/>
      <c r="FC418" s="54"/>
      <c r="FD418" s="54"/>
      <c r="FE418" s="54"/>
      <c r="FF418" s="54"/>
      <c r="FG418" s="54"/>
      <c r="FH418" s="54"/>
      <c r="FI418" s="54"/>
      <c r="FJ418" s="54"/>
      <c r="FK418" s="54"/>
      <c r="FL418" s="54"/>
      <c r="FM418" s="54"/>
      <c r="FN418" s="54"/>
      <c r="FO418" s="54"/>
      <c r="FP418" s="54"/>
      <c r="FQ418" s="54"/>
      <c r="FR418" s="54"/>
      <c r="FS418" s="54"/>
      <c r="FT418" s="54"/>
      <c r="FU418" s="54"/>
      <c r="FV418" s="54"/>
      <c r="FW418" s="54"/>
      <c r="FX418" s="54"/>
      <c r="FY418" s="54"/>
      <c r="FZ418" s="54"/>
      <c r="GA418" s="54"/>
      <c r="GB418" s="54"/>
      <c r="GC418" s="54"/>
      <c r="GD418" s="54"/>
      <c r="GE418" s="54"/>
      <c r="GF418" s="54"/>
      <c r="GG418" s="54"/>
      <c r="GH418" s="54"/>
      <c r="GI418" s="54"/>
      <c r="GJ418" s="54"/>
      <c r="GK418" s="54"/>
      <c r="GL418" s="54"/>
      <c r="GM418" s="54"/>
      <c r="GN418" s="54"/>
      <c r="GO418" s="54"/>
      <c r="GP418" s="54"/>
      <c r="GQ418" s="54"/>
      <c r="GR418" s="54"/>
      <c r="GS418" s="54"/>
      <c r="GT418" s="54"/>
      <c r="GU418" s="54"/>
      <c r="GV418" s="54"/>
      <c r="GW418" s="54"/>
      <c r="GX418" s="54"/>
      <c r="GY418" s="54"/>
      <c r="GZ418" s="54"/>
      <c r="HA418" s="54"/>
      <c r="HB418" s="54"/>
      <c r="HC418" s="54"/>
      <c r="HD418" s="54"/>
      <c r="HE418" s="54"/>
      <c r="HF418" s="54"/>
      <c r="HG418" s="54"/>
      <c r="HH418" s="54"/>
      <c r="HI418" s="54"/>
      <c r="HJ418" s="54"/>
      <c r="HK418" s="54"/>
      <c r="HL418" s="54"/>
      <c r="HM418" s="54"/>
      <c r="HN418" s="54"/>
      <c r="HO418" s="54"/>
      <c r="HP418" s="54"/>
      <c r="HQ418" s="54"/>
      <c r="HR418" s="54"/>
    </row>
    <row r="419" spans="1:226" s="53" customFormat="1">
      <c r="A419" s="61"/>
      <c r="AI419" s="54"/>
      <c r="AJ419" s="54"/>
      <c r="AK419" s="54"/>
      <c r="AL419" s="54"/>
      <c r="AM419" s="54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B419" s="54"/>
      <c r="BC419" s="54"/>
      <c r="BD419" s="54"/>
      <c r="BE419" s="54"/>
      <c r="BF419" s="54"/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4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4"/>
      <c r="CT419" s="54"/>
      <c r="CU419" s="54"/>
      <c r="CV419" s="54"/>
      <c r="CW419" s="54"/>
      <c r="CX419" s="54"/>
      <c r="CY419" s="54"/>
      <c r="CZ419" s="54"/>
      <c r="DA419" s="54"/>
      <c r="DB419" s="54"/>
      <c r="DC419" s="54"/>
      <c r="DD419" s="54"/>
      <c r="DE419" s="54"/>
      <c r="DF419" s="54"/>
      <c r="DG419" s="54"/>
      <c r="DH419" s="54"/>
      <c r="DI419" s="54"/>
      <c r="DJ419" s="54"/>
      <c r="DK419" s="54"/>
      <c r="DL419" s="54"/>
      <c r="DM419" s="54"/>
      <c r="DN419" s="54"/>
      <c r="DO419" s="54"/>
      <c r="DP419" s="54"/>
      <c r="DQ419" s="54"/>
      <c r="DR419" s="54"/>
      <c r="DS419" s="54"/>
      <c r="DT419" s="54"/>
      <c r="DU419" s="54"/>
      <c r="DV419" s="54"/>
      <c r="DW419" s="54"/>
      <c r="DX419" s="54"/>
      <c r="DY419" s="54"/>
      <c r="DZ419" s="54"/>
      <c r="EA419" s="54"/>
      <c r="EB419" s="54"/>
      <c r="EC419" s="54"/>
      <c r="ED419" s="54"/>
      <c r="EE419" s="54"/>
      <c r="EF419" s="54"/>
      <c r="EG419" s="54"/>
      <c r="EH419" s="54"/>
      <c r="EI419" s="54"/>
      <c r="EJ419" s="54"/>
      <c r="EK419" s="54"/>
      <c r="EL419" s="54"/>
      <c r="EM419" s="54"/>
      <c r="EN419" s="54"/>
      <c r="EO419" s="54"/>
      <c r="EP419" s="54"/>
      <c r="EQ419" s="54"/>
      <c r="ER419" s="54"/>
      <c r="ES419" s="54"/>
      <c r="ET419" s="54"/>
      <c r="EU419" s="54"/>
      <c r="EV419" s="54"/>
      <c r="EW419" s="54"/>
      <c r="EX419" s="54"/>
      <c r="EY419" s="54"/>
      <c r="EZ419" s="54"/>
      <c r="FA419" s="54"/>
      <c r="FB419" s="54"/>
      <c r="FC419" s="54"/>
      <c r="FD419" s="54"/>
      <c r="FE419" s="54"/>
      <c r="FF419" s="54"/>
      <c r="FG419" s="54"/>
      <c r="FH419" s="54"/>
      <c r="FI419" s="54"/>
      <c r="FJ419" s="54"/>
      <c r="FK419" s="54"/>
      <c r="FL419" s="54"/>
      <c r="FM419" s="54"/>
      <c r="FN419" s="54"/>
      <c r="FO419" s="54"/>
      <c r="FP419" s="54"/>
      <c r="FQ419" s="54"/>
      <c r="FR419" s="54"/>
      <c r="FS419" s="54"/>
      <c r="FT419" s="54"/>
      <c r="FU419" s="54"/>
      <c r="FV419" s="54"/>
      <c r="FW419" s="54"/>
      <c r="FX419" s="54"/>
      <c r="FY419" s="54"/>
      <c r="FZ419" s="54"/>
      <c r="GA419" s="54"/>
      <c r="GB419" s="54"/>
      <c r="GC419" s="54"/>
      <c r="GD419" s="54"/>
      <c r="GE419" s="54"/>
      <c r="GF419" s="54"/>
      <c r="GG419" s="54"/>
      <c r="GH419" s="54"/>
      <c r="GI419" s="54"/>
      <c r="GJ419" s="54"/>
      <c r="GK419" s="54"/>
      <c r="GL419" s="54"/>
      <c r="GM419" s="54"/>
      <c r="GN419" s="54"/>
      <c r="GO419" s="54"/>
      <c r="GP419" s="54"/>
      <c r="GQ419" s="54"/>
      <c r="GR419" s="54"/>
      <c r="GS419" s="54"/>
      <c r="GT419" s="54"/>
      <c r="GU419" s="54"/>
      <c r="GV419" s="54"/>
      <c r="GW419" s="54"/>
      <c r="GX419" s="54"/>
      <c r="GY419" s="54"/>
      <c r="GZ419" s="54"/>
      <c r="HA419" s="54"/>
      <c r="HB419" s="54"/>
      <c r="HC419" s="54"/>
      <c r="HD419" s="54"/>
      <c r="HE419" s="54"/>
      <c r="HF419" s="54"/>
      <c r="HG419" s="54"/>
      <c r="HH419" s="54"/>
      <c r="HI419" s="54"/>
      <c r="HJ419" s="54"/>
      <c r="HK419" s="54"/>
      <c r="HL419" s="54"/>
      <c r="HM419" s="54"/>
      <c r="HN419" s="54"/>
      <c r="HO419" s="54"/>
      <c r="HP419" s="54"/>
      <c r="HQ419" s="54"/>
      <c r="HR419" s="54"/>
    </row>
    <row r="420" spans="1:226" s="53" customFormat="1">
      <c r="A420" s="61"/>
      <c r="AI420" s="54"/>
      <c r="AJ420" s="54"/>
      <c r="AK420" s="54"/>
      <c r="AL420" s="54"/>
      <c r="AM420" s="54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B420" s="54"/>
      <c r="BC420" s="54"/>
      <c r="BD420" s="54"/>
      <c r="BE420" s="54"/>
      <c r="BF420" s="54"/>
      <c r="BG420" s="54"/>
      <c r="BH420" s="54"/>
      <c r="BI420" s="54"/>
      <c r="BJ420" s="54"/>
      <c r="BK420" s="54"/>
      <c r="BL420" s="54"/>
      <c r="BM420" s="54"/>
      <c r="BN420" s="54"/>
      <c r="BO420" s="54"/>
      <c r="BP420" s="54"/>
      <c r="BQ420" s="54"/>
      <c r="BR420" s="54"/>
      <c r="BS420" s="54"/>
      <c r="BT420" s="54"/>
      <c r="BU420" s="54"/>
      <c r="BV420" s="54"/>
      <c r="BW420" s="54"/>
      <c r="BX420" s="54"/>
      <c r="BY420" s="54"/>
      <c r="BZ420" s="54"/>
      <c r="CA420" s="54"/>
      <c r="CB420" s="54"/>
      <c r="CC420" s="54"/>
      <c r="CD420" s="54"/>
      <c r="CE420" s="54"/>
      <c r="CF420" s="54"/>
      <c r="CG420" s="54"/>
      <c r="CH420" s="54"/>
      <c r="CI420" s="54"/>
      <c r="CJ420" s="54"/>
      <c r="CK420" s="54"/>
      <c r="CL420" s="54"/>
      <c r="CM420" s="54"/>
      <c r="CN420" s="54"/>
      <c r="CO420" s="54"/>
      <c r="CP420" s="54"/>
      <c r="CQ420" s="54"/>
      <c r="CR420" s="54"/>
      <c r="CS420" s="54"/>
      <c r="CT420" s="54"/>
      <c r="CU420" s="54"/>
      <c r="CV420" s="54"/>
      <c r="CW420" s="54"/>
      <c r="CX420" s="54"/>
      <c r="CY420" s="54"/>
      <c r="CZ420" s="54"/>
      <c r="DA420" s="54"/>
      <c r="DB420" s="54"/>
      <c r="DC420" s="54"/>
      <c r="DD420" s="54"/>
      <c r="DE420" s="54"/>
      <c r="DF420" s="54"/>
      <c r="DG420" s="54"/>
      <c r="DH420" s="54"/>
      <c r="DI420" s="54"/>
      <c r="DJ420" s="54"/>
      <c r="DK420" s="54"/>
      <c r="DL420" s="54"/>
      <c r="DM420" s="54"/>
      <c r="DN420" s="54"/>
      <c r="DO420" s="54"/>
      <c r="DP420" s="54"/>
      <c r="DQ420" s="54"/>
      <c r="DR420" s="54"/>
      <c r="DS420" s="54"/>
      <c r="DT420" s="54"/>
      <c r="DU420" s="54"/>
      <c r="DV420" s="54"/>
      <c r="DW420" s="54"/>
      <c r="DX420" s="54"/>
      <c r="DY420" s="54"/>
      <c r="DZ420" s="54"/>
      <c r="EA420" s="54"/>
      <c r="EB420" s="54"/>
      <c r="EC420" s="54"/>
      <c r="ED420" s="54"/>
      <c r="EE420" s="54"/>
      <c r="EF420" s="54"/>
      <c r="EG420" s="54"/>
      <c r="EH420" s="54"/>
      <c r="EI420" s="54"/>
      <c r="EJ420" s="54"/>
      <c r="EK420" s="54"/>
      <c r="EL420" s="54"/>
      <c r="EM420" s="54"/>
      <c r="EN420" s="54"/>
      <c r="EO420" s="54"/>
      <c r="EP420" s="54"/>
      <c r="EQ420" s="54"/>
      <c r="ER420" s="54"/>
      <c r="ES420" s="54"/>
      <c r="ET420" s="54"/>
      <c r="EU420" s="54"/>
      <c r="EV420" s="54"/>
      <c r="EW420" s="54"/>
      <c r="EX420" s="54"/>
      <c r="EY420" s="54"/>
      <c r="EZ420" s="54"/>
      <c r="FA420" s="54"/>
      <c r="FB420" s="54"/>
      <c r="FC420" s="54"/>
      <c r="FD420" s="54"/>
      <c r="FE420" s="54"/>
      <c r="FF420" s="54"/>
      <c r="FG420" s="54"/>
      <c r="FH420" s="54"/>
      <c r="FI420" s="54"/>
      <c r="FJ420" s="54"/>
      <c r="FK420" s="54"/>
      <c r="FL420" s="54"/>
      <c r="FM420" s="54"/>
      <c r="FN420" s="54"/>
      <c r="FO420" s="54"/>
      <c r="FP420" s="54"/>
      <c r="FQ420" s="54"/>
      <c r="FR420" s="54"/>
      <c r="FS420" s="54"/>
      <c r="FT420" s="54"/>
      <c r="FU420" s="54"/>
      <c r="FV420" s="54"/>
      <c r="FW420" s="54"/>
      <c r="FX420" s="54"/>
      <c r="FY420" s="54"/>
      <c r="FZ420" s="54"/>
      <c r="GA420" s="54"/>
      <c r="GB420" s="54"/>
      <c r="GC420" s="54"/>
      <c r="GD420" s="54"/>
      <c r="GE420" s="54"/>
      <c r="GF420" s="54"/>
      <c r="GG420" s="54"/>
      <c r="GH420" s="54"/>
      <c r="GI420" s="54"/>
      <c r="GJ420" s="54"/>
      <c r="GK420" s="54"/>
      <c r="GL420" s="54"/>
      <c r="GM420" s="54"/>
      <c r="GN420" s="54"/>
      <c r="GO420" s="54"/>
      <c r="GP420" s="54"/>
      <c r="GQ420" s="54"/>
      <c r="GR420" s="54"/>
      <c r="GS420" s="54"/>
      <c r="GT420" s="54"/>
      <c r="GU420" s="54"/>
      <c r="GV420" s="54"/>
      <c r="GW420" s="54"/>
      <c r="GX420" s="54"/>
      <c r="GY420" s="54"/>
      <c r="GZ420" s="54"/>
      <c r="HA420" s="54"/>
      <c r="HB420" s="54"/>
      <c r="HC420" s="54"/>
      <c r="HD420" s="54"/>
      <c r="HE420" s="54"/>
      <c r="HF420" s="54"/>
      <c r="HG420" s="54"/>
      <c r="HH420" s="54"/>
      <c r="HI420" s="54"/>
      <c r="HJ420" s="54"/>
      <c r="HK420" s="54"/>
      <c r="HL420" s="54"/>
      <c r="HM420" s="54"/>
      <c r="HN420" s="54"/>
      <c r="HO420" s="54"/>
      <c r="HP420" s="54"/>
      <c r="HQ420" s="54"/>
      <c r="HR420" s="54"/>
    </row>
    <row r="421" spans="1:226" s="53" customFormat="1">
      <c r="A421" s="61"/>
      <c r="AI421" s="54"/>
      <c r="AJ421" s="54"/>
      <c r="AK421" s="54"/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B421" s="54"/>
      <c r="BC421" s="54"/>
      <c r="BD421" s="54"/>
      <c r="BE421" s="54"/>
      <c r="BF421" s="54"/>
      <c r="BG421" s="54"/>
      <c r="BH421" s="54"/>
      <c r="BI421" s="54"/>
      <c r="BJ421" s="54"/>
      <c r="BK421" s="54"/>
      <c r="BL421" s="54"/>
      <c r="BM421" s="54"/>
      <c r="BN421" s="54"/>
      <c r="BO421" s="54"/>
      <c r="BP421" s="54"/>
      <c r="BQ421" s="54"/>
      <c r="BR421" s="54"/>
      <c r="BS421" s="54"/>
      <c r="BT421" s="54"/>
      <c r="BU421" s="54"/>
      <c r="BV421" s="54"/>
      <c r="BW421" s="54"/>
      <c r="BX421" s="54"/>
      <c r="BY421" s="54"/>
      <c r="BZ421" s="54"/>
      <c r="CA421" s="54"/>
      <c r="CB421" s="54"/>
      <c r="CC421" s="54"/>
      <c r="CD421" s="54"/>
      <c r="CE421" s="54"/>
      <c r="CF421" s="54"/>
      <c r="CG421" s="54"/>
      <c r="CH421" s="54"/>
      <c r="CI421" s="54"/>
      <c r="CJ421" s="54"/>
      <c r="CK421" s="54"/>
      <c r="CL421" s="54"/>
      <c r="CM421" s="54"/>
      <c r="CN421" s="54"/>
      <c r="CO421" s="54"/>
      <c r="CP421" s="54"/>
      <c r="CQ421" s="54"/>
      <c r="CR421" s="54"/>
      <c r="CS421" s="54"/>
      <c r="CT421" s="54"/>
      <c r="CU421" s="54"/>
      <c r="CV421" s="54"/>
      <c r="CW421" s="54"/>
      <c r="CX421" s="54"/>
      <c r="CY421" s="54"/>
      <c r="CZ421" s="54"/>
      <c r="DA421" s="54"/>
      <c r="DB421" s="54"/>
      <c r="DC421" s="54"/>
      <c r="DD421" s="54"/>
      <c r="DE421" s="54"/>
      <c r="DF421" s="54"/>
      <c r="DG421" s="54"/>
      <c r="DH421" s="54"/>
      <c r="DI421" s="54"/>
      <c r="DJ421" s="54"/>
      <c r="DK421" s="54"/>
      <c r="DL421" s="54"/>
      <c r="DM421" s="54"/>
      <c r="DN421" s="54"/>
      <c r="DO421" s="54"/>
      <c r="DP421" s="54"/>
      <c r="DQ421" s="54"/>
      <c r="DR421" s="54"/>
      <c r="DS421" s="54"/>
      <c r="DT421" s="54"/>
      <c r="DU421" s="54"/>
      <c r="DV421" s="54"/>
      <c r="DW421" s="54"/>
      <c r="DX421" s="54"/>
      <c r="DY421" s="54"/>
      <c r="DZ421" s="54"/>
      <c r="EA421" s="54"/>
      <c r="EB421" s="54"/>
      <c r="EC421" s="54"/>
      <c r="ED421" s="54"/>
      <c r="EE421" s="54"/>
      <c r="EF421" s="54"/>
      <c r="EG421" s="54"/>
      <c r="EH421" s="54"/>
      <c r="EI421" s="54"/>
      <c r="EJ421" s="54"/>
      <c r="EK421" s="54"/>
      <c r="EL421" s="54"/>
      <c r="EM421" s="54"/>
      <c r="EN421" s="54"/>
      <c r="EO421" s="54"/>
      <c r="EP421" s="54"/>
      <c r="EQ421" s="54"/>
      <c r="ER421" s="54"/>
      <c r="ES421" s="54"/>
      <c r="ET421" s="54"/>
      <c r="EU421" s="54"/>
      <c r="EV421" s="54"/>
      <c r="EW421" s="54"/>
      <c r="EX421" s="54"/>
      <c r="EY421" s="54"/>
      <c r="EZ421" s="54"/>
      <c r="FA421" s="54"/>
      <c r="FB421" s="54"/>
      <c r="FC421" s="54"/>
      <c r="FD421" s="54"/>
      <c r="FE421" s="54"/>
      <c r="FF421" s="54"/>
      <c r="FG421" s="54"/>
      <c r="FH421" s="54"/>
      <c r="FI421" s="54"/>
      <c r="FJ421" s="54"/>
      <c r="FK421" s="54"/>
      <c r="FL421" s="54"/>
      <c r="FM421" s="54"/>
      <c r="FN421" s="54"/>
      <c r="FO421" s="54"/>
      <c r="FP421" s="54"/>
      <c r="FQ421" s="54"/>
      <c r="FR421" s="54"/>
      <c r="FS421" s="54"/>
      <c r="FT421" s="54"/>
      <c r="FU421" s="54"/>
      <c r="FV421" s="54"/>
      <c r="FW421" s="54"/>
      <c r="FX421" s="54"/>
      <c r="FY421" s="54"/>
      <c r="FZ421" s="54"/>
      <c r="GA421" s="54"/>
      <c r="GB421" s="54"/>
      <c r="GC421" s="54"/>
      <c r="GD421" s="54"/>
      <c r="GE421" s="54"/>
      <c r="GF421" s="54"/>
      <c r="GG421" s="54"/>
      <c r="GH421" s="54"/>
      <c r="GI421" s="54"/>
      <c r="GJ421" s="54"/>
      <c r="GK421" s="54"/>
      <c r="GL421" s="54"/>
      <c r="GM421" s="54"/>
      <c r="GN421" s="54"/>
      <c r="GO421" s="54"/>
      <c r="GP421" s="54"/>
      <c r="GQ421" s="54"/>
      <c r="GR421" s="54"/>
      <c r="GS421" s="54"/>
      <c r="GT421" s="54"/>
      <c r="GU421" s="54"/>
      <c r="GV421" s="54"/>
      <c r="GW421" s="54"/>
      <c r="GX421" s="54"/>
      <c r="GY421" s="54"/>
      <c r="GZ421" s="54"/>
      <c r="HA421" s="54"/>
      <c r="HB421" s="54"/>
      <c r="HC421" s="54"/>
      <c r="HD421" s="54"/>
      <c r="HE421" s="54"/>
      <c r="HF421" s="54"/>
      <c r="HG421" s="54"/>
      <c r="HH421" s="54"/>
      <c r="HI421" s="54"/>
      <c r="HJ421" s="54"/>
      <c r="HK421" s="54"/>
      <c r="HL421" s="54"/>
      <c r="HM421" s="54"/>
      <c r="HN421" s="54"/>
      <c r="HO421" s="54"/>
      <c r="HP421" s="54"/>
      <c r="HQ421" s="54"/>
      <c r="HR421" s="54"/>
    </row>
    <row r="422" spans="1:226" s="53" customFormat="1">
      <c r="A422" s="61"/>
      <c r="AI422" s="54"/>
      <c r="AJ422" s="54"/>
      <c r="AK422" s="54"/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B422" s="54"/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54"/>
      <c r="BP422" s="54"/>
      <c r="BQ422" s="54"/>
      <c r="BR422" s="54"/>
      <c r="BS422" s="54"/>
      <c r="BT422" s="54"/>
      <c r="BU422" s="54"/>
      <c r="BV422" s="54"/>
      <c r="BW422" s="54"/>
      <c r="BX422" s="54"/>
      <c r="BY422" s="54"/>
      <c r="BZ422" s="54"/>
      <c r="CA422" s="54"/>
      <c r="CB422" s="54"/>
      <c r="CC422" s="54"/>
      <c r="CD422" s="54"/>
      <c r="CE422" s="54"/>
      <c r="CF422" s="54"/>
      <c r="CG422" s="54"/>
      <c r="CH422" s="54"/>
      <c r="CI422" s="54"/>
      <c r="CJ422" s="54"/>
      <c r="CK422" s="54"/>
      <c r="CL422" s="54"/>
      <c r="CM422" s="54"/>
      <c r="CN422" s="54"/>
      <c r="CO422" s="54"/>
      <c r="CP422" s="54"/>
      <c r="CQ422" s="54"/>
      <c r="CR422" s="54"/>
      <c r="CS422" s="54"/>
      <c r="CT422" s="54"/>
      <c r="CU422" s="54"/>
      <c r="CV422" s="54"/>
      <c r="CW422" s="54"/>
      <c r="CX422" s="54"/>
      <c r="CY422" s="54"/>
      <c r="CZ422" s="54"/>
      <c r="DA422" s="54"/>
      <c r="DB422" s="54"/>
      <c r="DC422" s="54"/>
      <c r="DD422" s="54"/>
      <c r="DE422" s="54"/>
      <c r="DF422" s="54"/>
      <c r="DG422" s="54"/>
      <c r="DH422" s="54"/>
      <c r="DI422" s="54"/>
      <c r="DJ422" s="54"/>
      <c r="DK422" s="54"/>
      <c r="DL422" s="54"/>
      <c r="DM422" s="54"/>
      <c r="DN422" s="54"/>
      <c r="DO422" s="54"/>
      <c r="DP422" s="54"/>
      <c r="DQ422" s="54"/>
      <c r="DR422" s="54"/>
      <c r="DS422" s="54"/>
      <c r="DT422" s="54"/>
      <c r="DU422" s="54"/>
      <c r="DV422" s="54"/>
      <c r="DW422" s="54"/>
      <c r="DX422" s="54"/>
      <c r="DY422" s="54"/>
      <c r="DZ422" s="54"/>
      <c r="EA422" s="54"/>
      <c r="EB422" s="54"/>
      <c r="EC422" s="54"/>
      <c r="ED422" s="54"/>
      <c r="EE422" s="54"/>
      <c r="EF422" s="54"/>
      <c r="EG422" s="54"/>
      <c r="EH422" s="54"/>
      <c r="EI422" s="54"/>
      <c r="EJ422" s="54"/>
      <c r="EK422" s="54"/>
      <c r="EL422" s="54"/>
      <c r="EM422" s="54"/>
      <c r="EN422" s="54"/>
      <c r="EO422" s="54"/>
      <c r="EP422" s="54"/>
      <c r="EQ422" s="54"/>
      <c r="ER422" s="54"/>
      <c r="ES422" s="54"/>
      <c r="ET422" s="54"/>
      <c r="EU422" s="54"/>
      <c r="EV422" s="54"/>
      <c r="EW422" s="54"/>
      <c r="EX422" s="54"/>
      <c r="EY422" s="54"/>
      <c r="EZ422" s="54"/>
      <c r="FA422" s="54"/>
      <c r="FB422" s="54"/>
      <c r="FC422" s="54"/>
      <c r="FD422" s="54"/>
      <c r="FE422" s="54"/>
      <c r="FF422" s="54"/>
      <c r="FG422" s="54"/>
      <c r="FH422" s="54"/>
      <c r="FI422" s="54"/>
      <c r="FJ422" s="54"/>
      <c r="FK422" s="54"/>
      <c r="FL422" s="54"/>
      <c r="FM422" s="54"/>
      <c r="FN422" s="54"/>
      <c r="FO422" s="54"/>
      <c r="FP422" s="54"/>
      <c r="FQ422" s="54"/>
      <c r="FR422" s="54"/>
      <c r="FS422" s="54"/>
      <c r="FT422" s="54"/>
      <c r="FU422" s="54"/>
      <c r="FV422" s="54"/>
      <c r="FW422" s="54"/>
      <c r="FX422" s="54"/>
      <c r="FY422" s="54"/>
      <c r="FZ422" s="54"/>
      <c r="GA422" s="54"/>
      <c r="GB422" s="54"/>
      <c r="GC422" s="54"/>
      <c r="GD422" s="54"/>
      <c r="GE422" s="54"/>
      <c r="GF422" s="54"/>
      <c r="GG422" s="54"/>
      <c r="GH422" s="54"/>
      <c r="GI422" s="54"/>
      <c r="GJ422" s="54"/>
      <c r="GK422" s="54"/>
      <c r="GL422" s="54"/>
      <c r="GM422" s="54"/>
      <c r="GN422" s="54"/>
      <c r="GO422" s="54"/>
      <c r="GP422" s="54"/>
      <c r="GQ422" s="54"/>
      <c r="GR422" s="54"/>
      <c r="GS422" s="54"/>
      <c r="GT422" s="54"/>
      <c r="GU422" s="54"/>
      <c r="GV422" s="54"/>
      <c r="GW422" s="54"/>
      <c r="GX422" s="54"/>
      <c r="GY422" s="54"/>
      <c r="GZ422" s="54"/>
      <c r="HA422" s="54"/>
      <c r="HB422" s="54"/>
      <c r="HC422" s="54"/>
      <c r="HD422" s="54"/>
      <c r="HE422" s="54"/>
      <c r="HF422" s="54"/>
      <c r="HG422" s="54"/>
      <c r="HH422" s="54"/>
      <c r="HI422" s="54"/>
      <c r="HJ422" s="54"/>
      <c r="HK422" s="54"/>
      <c r="HL422" s="54"/>
      <c r="HM422" s="54"/>
      <c r="HN422" s="54"/>
      <c r="HO422" s="54"/>
      <c r="HP422" s="54"/>
      <c r="HQ422" s="54"/>
      <c r="HR422" s="54"/>
    </row>
  </sheetData>
  <mergeCells count="1">
    <mergeCell ref="A2:G2"/>
  </mergeCells>
  <phoneticPr fontId="54" type="noConversion"/>
  <pageMargins left="0.70866141732283505" right="0.70866141732283505" top="0.74803149606299202" bottom="0.74803149606299202" header="0.31496062992126" footer="0.31496062992126"/>
  <pageSetup paperSize="9" firstPageNumber="45" fitToHeight="0" orientation="portrait" useFirstPageNumber="1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showZeros="0" workbookViewId="0">
      <selection activeCell="I13" sqref="I13"/>
    </sheetView>
  </sheetViews>
  <sheetFormatPr defaultColWidth="9" defaultRowHeight="14.25"/>
  <cols>
    <col min="1" max="1" width="34.875" style="37" customWidth="1"/>
    <col min="2" max="2" width="11.875" style="37" customWidth="1"/>
    <col min="3" max="4" width="10.25" style="37" customWidth="1"/>
    <col min="5" max="6" width="11.625" style="37" customWidth="1"/>
    <col min="7" max="7" width="11.125" style="37" customWidth="1"/>
    <col min="8" max="258" width="9" style="37"/>
    <col min="259" max="259" width="42.75" style="37" customWidth="1"/>
    <col min="260" max="260" width="11.875" style="37" customWidth="1"/>
    <col min="261" max="261" width="11.25" style="37" customWidth="1"/>
    <col min="262" max="262" width="11.625" style="37" customWidth="1"/>
    <col min="263" max="263" width="12.25" style="37" customWidth="1"/>
    <col min="264" max="514" width="9" style="37"/>
    <col min="515" max="515" width="42.75" style="37" customWidth="1"/>
    <col min="516" max="516" width="11.875" style="37" customWidth="1"/>
    <col min="517" max="517" width="11.25" style="37" customWidth="1"/>
    <col min="518" max="518" width="11.625" style="37" customWidth="1"/>
    <col min="519" max="519" width="12.25" style="37" customWidth="1"/>
    <col min="520" max="770" width="9" style="37"/>
    <col min="771" max="771" width="42.75" style="37" customWidth="1"/>
    <col min="772" max="772" width="11.875" style="37" customWidth="1"/>
    <col min="773" max="773" width="11.25" style="37" customWidth="1"/>
    <col min="774" max="774" width="11.625" style="37" customWidth="1"/>
    <col min="775" max="775" width="12.25" style="37" customWidth="1"/>
    <col min="776" max="1026" width="9" style="37"/>
    <col min="1027" max="1027" width="42.75" style="37" customWidth="1"/>
    <col min="1028" max="1028" width="11.875" style="37" customWidth="1"/>
    <col min="1029" max="1029" width="11.25" style="37" customWidth="1"/>
    <col min="1030" max="1030" width="11.625" style="37" customWidth="1"/>
    <col min="1031" max="1031" width="12.25" style="37" customWidth="1"/>
    <col min="1032" max="1282" width="9" style="37"/>
    <col min="1283" max="1283" width="42.75" style="37" customWidth="1"/>
    <col min="1284" max="1284" width="11.875" style="37" customWidth="1"/>
    <col min="1285" max="1285" width="11.25" style="37" customWidth="1"/>
    <col min="1286" max="1286" width="11.625" style="37" customWidth="1"/>
    <col min="1287" max="1287" width="12.25" style="37" customWidth="1"/>
    <col min="1288" max="1538" width="9" style="37"/>
    <col min="1539" max="1539" width="42.75" style="37" customWidth="1"/>
    <col min="1540" max="1540" width="11.875" style="37" customWidth="1"/>
    <col min="1541" max="1541" width="11.25" style="37" customWidth="1"/>
    <col min="1542" max="1542" width="11.625" style="37" customWidth="1"/>
    <col min="1543" max="1543" width="12.25" style="37" customWidth="1"/>
    <col min="1544" max="1794" width="9" style="37"/>
    <col min="1795" max="1795" width="42.75" style="37" customWidth="1"/>
    <col min="1796" max="1796" width="11.875" style="37" customWidth="1"/>
    <col min="1797" max="1797" width="11.25" style="37" customWidth="1"/>
    <col min="1798" max="1798" width="11.625" style="37" customWidth="1"/>
    <col min="1799" max="1799" width="12.25" style="37" customWidth="1"/>
    <col min="1800" max="2050" width="9" style="37"/>
    <col min="2051" max="2051" width="42.75" style="37" customWidth="1"/>
    <col min="2052" max="2052" width="11.875" style="37" customWidth="1"/>
    <col min="2053" max="2053" width="11.25" style="37" customWidth="1"/>
    <col min="2054" max="2054" width="11.625" style="37" customWidth="1"/>
    <col min="2055" max="2055" width="12.25" style="37" customWidth="1"/>
    <col min="2056" max="2306" width="9" style="37"/>
    <col min="2307" max="2307" width="42.75" style="37" customWidth="1"/>
    <col min="2308" max="2308" width="11.875" style="37" customWidth="1"/>
    <col min="2309" max="2309" width="11.25" style="37" customWidth="1"/>
    <col min="2310" max="2310" width="11.625" style="37" customWidth="1"/>
    <col min="2311" max="2311" width="12.25" style="37" customWidth="1"/>
    <col min="2312" max="2562" width="9" style="37"/>
    <col min="2563" max="2563" width="42.75" style="37" customWidth="1"/>
    <col min="2564" max="2564" width="11.875" style="37" customWidth="1"/>
    <col min="2565" max="2565" width="11.25" style="37" customWidth="1"/>
    <col min="2566" max="2566" width="11.625" style="37" customWidth="1"/>
    <col min="2567" max="2567" width="12.25" style="37" customWidth="1"/>
    <col min="2568" max="2818" width="9" style="37"/>
    <col min="2819" max="2819" width="42.75" style="37" customWidth="1"/>
    <col min="2820" max="2820" width="11.875" style="37" customWidth="1"/>
    <col min="2821" max="2821" width="11.25" style="37" customWidth="1"/>
    <col min="2822" max="2822" width="11.625" style="37" customWidth="1"/>
    <col min="2823" max="2823" width="12.25" style="37" customWidth="1"/>
    <col min="2824" max="3074" width="9" style="37"/>
    <col min="3075" max="3075" width="42.75" style="37" customWidth="1"/>
    <col min="3076" max="3076" width="11.875" style="37" customWidth="1"/>
    <col min="3077" max="3077" width="11.25" style="37" customWidth="1"/>
    <col min="3078" max="3078" width="11.625" style="37" customWidth="1"/>
    <col min="3079" max="3079" width="12.25" style="37" customWidth="1"/>
    <col min="3080" max="3330" width="9" style="37"/>
    <col min="3331" max="3331" width="42.75" style="37" customWidth="1"/>
    <col min="3332" max="3332" width="11.875" style="37" customWidth="1"/>
    <col min="3333" max="3333" width="11.25" style="37" customWidth="1"/>
    <col min="3334" max="3334" width="11.625" style="37" customWidth="1"/>
    <col min="3335" max="3335" width="12.25" style="37" customWidth="1"/>
    <col min="3336" max="3586" width="9" style="37"/>
    <col min="3587" max="3587" width="42.75" style="37" customWidth="1"/>
    <col min="3588" max="3588" width="11.875" style="37" customWidth="1"/>
    <col min="3589" max="3589" width="11.25" style="37" customWidth="1"/>
    <col min="3590" max="3590" width="11.625" style="37" customWidth="1"/>
    <col min="3591" max="3591" width="12.25" style="37" customWidth="1"/>
    <col min="3592" max="3842" width="9" style="37"/>
    <col min="3843" max="3843" width="42.75" style="37" customWidth="1"/>
    <col min="3844" max="3844" width="11.875" style="37" customWidth="1"/>
    <col min="3845" max="3845" width="11.25" style="37" customWidth="1"/>
    <col min="3846" max="3846" width="11.625" style="37" customWidth="1"/>
    <col min="3847" max="3847" width="12.25" style="37" customWidth="1"/>
    <col min="3848" max="4098" width="9" style="37"/>
    <col min="4099" max="4099" width="42.75" style="37" customWidth="1"/>
    <col min="4100" max="4100" width="11.875" style="37" customWidth="1"/>
    <col min="4101" max="4101" width="11.25" style="37" customWidth="1"/>
    <col min="4102" max="4102" width="11.625" style="37" customWidth="1"/>
    <col min="4103" max="4103" width="12.25" style="37" customWidth="1"/>
    <col min="4104" max="4354" width="9" style="37"/>
    <col min="4355" max="4355" width="42.75" style="37" customWidth="1"/>
    <col min="4356" max="4356" width="11.875" style="37" customWidth="1"/>
    <col min="4357" max="4357" width="11.25" style="37" customWidth="1"/>
    <col min="4358" max="4358" width="11.625" style="37" customWidth="1"/>
    <col min="4359" max="4359" width="12.25" style="37" customWidth="1"/>
    <col min="4360" max="4610" width="9" style="37"/>
    <col min="4611" max="4611" width="42.75" style="37" customWidth="1"/>
    <col min="4612" max="4612" width="11.875" style="37" customWidth="1"/>
    <col min="4613" max="4613" width="11.25" style="37" customWidth="1"/>
    <col min="4614" max="4614" width="11.625" style="37" customWidth="1"/>
    <col min="4615" max="4615" width="12.25" style="37" customWidth="1"/>
    <col min="4616" max="4866" width="9" style="37"/>
    <col min="4867" max="4867" width="42.75" style="37" customWidth="1"/>
    <col min="4868" max="4868" width="11.875" style="37" customWidth="1"/>
    <col min="4869" max="4869" width="11.25" style="37" customWidth="1"/>
    <col min="4870" max="4870" width="11.625" style="37" customWidth="1"/>
    <col min="4871" max="4871" width="12.25" style="37" customWidth="1"/>
    <col min="4872" max="5122" width="9" style="37"/>
    <col min="5123" max="5123" width="42.75" style="37" customWidth="1"/>
    <col min="5124" max="5124" width="11.875" style="37" customWidth="1"/>
    <col min="5125" max="5125" width="11.25" style="37" customWidth="1"/>
    <col min="5126" max="5126" width="11.625" style="37" customWidth="1"/>
    <col min="5127" max="5127" width="12.25" style="37" customWidth="1"/>
    <col min="5128" max="5378" width="9" style="37"/>
    <col min="5379" max="5379" width="42.75" style="37" customWidth="1"/>
    <col min="5380" max="5380" width="11.875" style="37" customWidth="1"/>
    <col min="5381" max="5381" width="11.25" style="37" customWidth="1"/>
    <col min="5382" max="5382" width="11.625" style="37" customWidth="1"/>
    <col min="5383" max="5383" width="12.25" style="37" customWidth="1"/>
    <col min="5384" max="5634" width="9" style="37"/>
    <col min="5635" max="5635" width="42.75" style="37" customWidth="1"/>
    <col min="5636" max="5636" width="11.875" style="37" customWidth="1"/>
    <col min="5637" max="5637" width="11.25" style="37" customWidth="1"/>
    <col min="5638" max="5638" width="11.625" style="37" customWidth="1"/>
    <col min="5639" max="5639" width="12.25" style="37" customWidth="1"/>
    <col min="5640" max="5890" width="9" style="37"/>
    <col min="5891" max="5891" width="42.75" style="37" customWidth="1"/>
    <col min="5892" max="5892" width="11.875" style="37" customWidth="1"/>
    <col min="5893" max="5893" width="11.25" style="37" customWidth="1"/>
    <col min="5894" max="5894" width="11.625" style="37" customWidth="1"/>
    <col min="5895" max="5895" width="12.25" style="37" customWidth="1"/>
    <col min="5896" max="6146" width="9" style="37"/>
    <col min="6147" max="6147" width="42.75" style="37" customWidth="1"/>
    <col min="6148" max="6148" width="11.875" style="37" customWidth="1"/>
    <col min="6149" max="6149" width="11.25" style="37" customWidth="1"/>
    <col min="6150" max="6150" width="11.625" style="37" customWidth="1"/>
    <col min="6151" max="6151" width="12.25" style="37" customWidth="1"/>
    <col min="6152" max="6402" width="9" style="37"/>
    <col min="6403" max="6403" width="42.75" style="37" customWidth="1"/>
    <col min="6404" max="6404" width="11.875" style="37" customWidth="1"/>
    <col min="6405" max="6405" width="11.25" style="37" customWidth="1"/>
    <col min="6406" max="6406" width="11.625" style="37" customWidth="1"/>
    <col min="6407" max="6407" width="12.25" style="37" customWidth="1"/>
    <col min="6408" max="6658" width="9" style="37"/>
    <col min="6659" max="6659" width="42.75" style="37" customWidth="1"/>
    <col min="6660" max="6660" width="11.875" style="37" customWidth="1"/>
    <col min="6661" max="6661" width="11.25" style="37" customWidth="1"/>
    <col min="6662" max="6662" width="11.625" style="37" customWidth="1"/>
    <col min="6663" max="6663" width="12.25" style="37" customWidth="1"/>
    <col min="6664" max="6914" width="9" style="37"/>
    <col min="6915" max="6915" width="42.75" style="37" customWidth="1"/>
    <col min="6916" max="6916" width="11.875" style="37" customWidth="1"/>
    <col min="6917" max="6917" width="11.25" style="37" customWidth="1"/>
    <col min="6918" max="6918" width="11.625" style="37" customWidth="1"/>
    <col min="6919" max="6919" width="12.25" style="37" customWidth="1"/>
    <col min="6920" max="7170" width="9" style="37"/>
    <col min="7171" max="7171" width="42.75" style="37" customWidth="1"/>
    <col min="7172" max="7172" width="11.875" style="37" customWidth="1"/>
    <col min="7173" max="7173" width="11.25" style="37" customWidth="1"/>
    <col min="7174" max="7174" width="11.625" style="37" customWidth="1"/>
    <col min="7175" max="7175" width="12.25" style="37" customWidth="1"/>
    <col min="7176" max="7426" width="9" style="37"/>
    <col min="7427" max="7427" width="42.75" style="37" customWidth="1"/>
    <col min="7428" max="7428" width="11.875" style="37" customWidth="1"/>
    <col min="7429" max="7429" width="11.25" style="37" customWidth="1"/>
    <col min="7430" max="7430" width="11.625" style="37" customWidth="1"/>
    <col min="7431" max="7431" width="12.25" style="37" customWidth="1"/>
    <col min="7432" max="7682" width="9" style="37"/>
    <col min="7683" max="7683" width="42.75" style="37" customWidth="1"/>
    <col min="7684" max="7684" width="11.875" style="37" customWidth="1"/>
    <col min="7685" max="7685" width="11.25" style="37" customWidth="1"/>
    <col min="7686" max="7686" width="11.625" style="37" customWidth="1"/>
    <col min="7687" max="7687" width="12.25" style="37" customWidth="1"/>
    <col min="7688" max="7938" width="9" style="37"/>
    <col min="7939" max="7939" width="42.75" style="37" customWidth="1"/>
    <col min="7940" max="7940" width="11.875" style="37" customWidth="1"/>
    <col min="7941" max="7941" width="11.25" style="37" customWidth="1"/>
    <col min="7942" max="7942" width="11.625" style="37" customWidth="1"/>
    <col min="7943" max="7943" width="12.25" style="37" customWidth="1"/>
    <col min="7944" max="8194" width="9" style="37"/>
    <col min="8195" max="8195" width="42.75" style="37" customWidth="1"/>
    <col min="8196" max="8196" width="11.875" style="37" customWidth="1"/>
    <col min="8197" max="8197" width="11.25" style="37" customWidth="1"/>
    <col min="8198" max="8198" width="11.625" style="37" customWidth="1"/>
    <col min="8199" max="8199" width="12.25" style="37" customWidth="1"/>
    <col min="8200" max="8450" width="9" style="37"/>
    <col min="8451" max="8451" width="42.75" style="37" customWidth="1"/>
    <col min="8452" max="8452" width="11.875" style="37" customWidth="1"/>
    <col min="8453" max="8453" width="11.25" style="37" customWidth="1"/>
    <col min="8454" max="8454" width="11.625" style="37" customWidth="1"/>
    <col min="8455" max="8455" width="12.25" style="37" customWidth="1"/>
    <col min="8456" max="8706" width="9" style="37"/>
    <col min="8707" max="8707" width="42.75" style="37" customWidth="1"/>
    <col min="8708" max="8708" width="11.875" style="37" customWidth="1"/>
    <col min="8709" max="8709" width="11.25" style="37" customWidth="1"/>
    <col min="8710" max="8710" width="11.625" style="37" customWidth="1"/>
    <col min="8711" max="8711" width="12.25" style="37" customWidth="1"/>
    <col min="8712" max="8962" width="9" style="37"/>
    <col min="8963" max="8963" width="42.75" style="37" customWidth="1"/>
    <col min="8964" max="8964" width="11.875" style="37" customWidth="1"/>
    <col min="8965" max="8965" width="11.25" style="37" customWidth="1"/>
    <col min="8966" max="8966" width="11.625" style="37" customWidth="1"/>
    <col min="8967" max="8967" width="12.25" style="37" customWidth="1"/>
    <col min="8968" max="9218" width="9" style="37"/>
    <col min="9219" max="9219" width="42.75" style="37" customWidth="1"/>
    <col min="9220" max="9220" width="11.875" style="37" customWidth="1"/>
    <col min="9221" max="9221" width="11.25" style="37" customWidth="1"/>
    <col min="9222" max="9222" width="11.625" style="37" customWidth="1"/>
    <col min="9223" max="9223" width="12.25" style="37" customWidth="1"/>
    <col min="9224" max="9474" width="9" style="37"/>
    <col min="9475" max="9475" width="42.75" style="37" customWidth="1"/>
    <col min="9476" max="9476" width="11.875" style="37" customWidth="1"/>
    <col min="9477" max="9477" width="11.25" style="37" customWidth="1"/>
    <col min="9478" max="9478" width="11.625" style="37" customWidth="1"/>
    <col min="9479" max="9479" width="12.25" style="37" customWidth="1"/>
    <col min="9480" max="9730" width="9" style="37"/>
    <col min="9731" max="9731" width="42.75" style="37" customWidth="1"/>
    <col min="9732" max="9732" width="11.875" style="37" customWidth="1"/>
    <col min="9733" max="9733" width="11.25" style="37" customWidth="1"/>
    <col min="9734" max="9734" width="11.625" style="37" customWidth="1"/>
    <col min="9735" max="9735" width="12.25" style="37" customWidth="1"/>
    <col min="9736" max="9986" width="9" style="37"/>
    <col min="9987" max="9987" width="42.75" style="37" customWidth="1"/>
    <col min="9988" max="9988" width="11.875" style="37" customWidth="1"/>
    <col min="9989" max="9989" width="11.25" style="37" customWidth="1"/>
    <col min="9990" max="9990" width="11.625" style="37" customWidth="1"/>
    <col min="9991" max="9991" width="12.25" style="37" customWidth="1"/>
    <col min="9992" max="10242" width="9" style="37"/>
    <col min="10243" max="10243" width="42.75" style="37" customWidth="1"/>
    <col min="10244" max="10244" width="11.875" style="37" customWidth="1"/>
    <col min="10245" max="10245" width="11.25" style="37" customWidth="1"/>
    <col min="10246" max="10246" width="11.625" style="37" customWidth="1"/>
    <col min="10247" max="10247" width="12.25" style="37" customWidth="1"/>
    <col min="10248" max="10498" width="9" style="37"/>
    <col min="10499" max="10499" width="42.75" style="37" customWidth="1"/>
    <col min="10500" max="10500" width="11.875" style="37" customWidth="1"/>
    <col min="10501" max="10501" width="11.25" style="37" customWidth="1"/>
    <col min="10502" max="10502" width="11.625" style="37" customWidth="1"/>
    <col min="10503" max="10503" width="12.25" style="37" customWidth="1"/>
    <col min="10504" max="10754" width="9" style="37"/>
    <col min="10755" max="10755" width="42.75" style="37" customWidth="1"/>
    <col min="10756" max="10756" width="11.875" style="37" customWidth="1"/>
    <col min="10757" max="10757" width="11.25" style="37" customWidth="1"/>
    <col min="10758" max="10758" width="11.625" style="37" customWidth="1"/>
    <col min="10759" max="10759" width="12.25" style="37" customWidth="1"/>
    <col min="10760" max="11010" width="9" style="37"/>
    <col min="11011" max="11011" width="42.75" style="37" customWidth="1"/>
    <col min="11012" max="11012" width="11.875" style="37" customWidth="1"/>
    <col min="11013" max="11013" width="11.25" style="37" customWidth="1"/>
    <col min="11014" max="11014" width="11.625" style="37" customWidth="1"/>
    <col min="11015" max="11015" width="12.25" style="37" customWidth="1"/>
    <col min="11016" max="11266" width="9" style="37"/>
    <col min="11267" max="11267" width="42.75" style="37" customWidth="1"/>
    <col min="11268" max="11268" width="11.875" style="37" customWidth="1"/>
    <col min="11269" max="11269" width="11.25" style="37" customWidth="1"/>
    <col min="11270" max="11270" width="11.625" style="37" customWidth="1"/>
    <col min="11271" max="11271" width="12.25" style="37" customWidth="1"/>
    <col min="11272" max="11522" width="9" style="37"/>
    <col min="11523" max="11523" width="42.75" style="37" customWidth="1"/>
    <col min="11524" max="11524" width="11.875" style="37" customWidth="1"/>
    <col min="11525" max="11525" width="11.25" style="37" customWidth="1"/>
    <col min="11526" max="11526" width="11.625" style="37" customWidth="1"/>
    <col min="11527" max="11527" width="12.25" style="37" customWidth="1"/>
    <col min="11528" max="11778" width="9" style="37"/>
    <col min="11779" max="11779" width="42.75" style="37" customWidth="1"/>
    <col min="11780" max="11780" width="11.875" style="37" customWidth="1"/>
    <col min="11781" max="11781" width="11.25" style="37" customWidth="1"/>
    <col min="11782" max="11782" width="11.625" style="37" customWidth="1"/>
    <col min="11783" max="11783" width="12.25" style="37" customWidth="1"/>
    <col min="11784" max="12034" width="9" style="37"/>
    <col min="12035" max="12035" width="42.75" style="37" customWidth="1"/>
    <col min="12036" max="12036" width="11.875" style="37" customWidth="1"/>
    <col min="12037" max="12037" width="11.25" style="37" customWidth="1"/>
    <col min="12038" max="12038" width="11.625" style="37" customWidth="1"/>
    <col min="12039" max="12039" width="12.25" style="37" customWidth="1"/>
    <col min="12040" max="12290" width="9" style="37"/>
    <col min="12291" max="12291" width="42.75" style="37" customWidth="1"/>
    <col min="12292" max="12292" width="11.875" style="37" customWidth="1"/>
    <col min="12293" max="12293" width="11.25" style="37" customWidth="1"/>
    <col min="12294" max="12294" width="11.625" style="37" customWidth="1"/>
    <col min="12295" max="12295" width="12.25" style="37" customWidth="1"/>
    <col min="12296" max="12546" width="9" style="37"/>
    <col min="12547" max="12547" width="42.75" style="37" customWidth="1"/>
    <col min="12548" max="12548" width="11.875" style="37" customWidth="1"/>
    <col min="12549" max="12549" width="11.25" style="37" customWidth="1"/>
    <col min="12550" max="12550" width="11.625" style="37" customWidth="1"/>
    <col min="12551" max="12551" width="12.25" style="37" customWidth="1"/>
    <col min="12552" max="12802" width="9" style="37"/>
    <col min="12803" max="12803" width="42.75" style="37" customWidth="1"/>
    <col min="12804" max="12804" width="11.875" style="37" customWidth="1"/>
    <col min="12805" max="12805" width="11.25" style="37" customWidth="1"/>
    <col min="12806" max="12806" width="11.625" style="37" customWidth="1"/>
    <col min="12807" max="12807" width="12.25" style="37" customWidth="1"/>
    <col min="12808" max="13058" width="9" style="37"/>
    <col min="13059" max="13059" width="42.75" style="37" customWidth="1"/>
    <col min="13060" max="13060" width="11.875" style="37" customWidth="1"/>
    <col min="13061" max="13061" width="11.25" style="37" customWidth="1"/>
    <col min="13062" max="13062" width="11.625" style="37" customWidth="1"/>
    <col min="13063" max="13063" width="12.25" style="37" customWidth="1"/>
    <col min="13064" max="13314" width="9" style="37"/>
    <col min="13315" max="13315" width="42.75" style="37" customWidth="1"/>
    <col min="13316" max="13316" width="11.875" style="37" customWidth="1"/>
    <col min="13317" max="13317" width="11.25" style="37" customWidth="1"/>
    <col min="13318" max="13318" width="11.625" style="37" customWidth="1"/>
    <col min="13319" max="13319" width="12.25" style="37" customWidth="1"/>
    <col min="13320" max="13570" width="9" style="37"/>
    <col min="13571" max="13571" width="42.75" style="37" customWidth="1"/>
    <col min="13572" max="13572" width="11.875" style="37" customWidth="1"/>
    <col min="13573" max="13573" width="11.25" style="37" customWidth="1"/>
    <col min="13574" max="13574" width="11.625" style="37" customWidth="1"/>
    <col min="13575" max="13575" width="12.25" style="37" customWidth="1"/>
    <col min="13576" max="13826" width="9" style="37"/>
    <col min="13827" max="13827" width="42.75" style="37" customWidth="1"/>
    <col min="13828" max="13828" width="11.875" style="37" customWidth="1"/>
    <col min="13829" max="13829" width="11.25" style="37" customWidth="1"/>
    <col min="13830" max="13830" width="11.625" style="37" customWidth="1"/>
    <col min="13831" max="13831" width="12.25" style="37" customWidth="1"/>
    <col min="13832" max="14082" width="9" style="37"/>
    <col min="14083" max="14083" width="42.75" style="37" customWidth="1"/>
    <col min="14084" max="14084" width="11.875" style="37" customWidth="1"/>
    <col min="14085" max="14085" width="11.25" style="37" customWidth="1"/>
    <col min="14086" max="14086" width="11.625" style="37" customWidth="1"/>
    <col min="14087" max="14087" width="12.25" style="37" customWidth="1"/>
    <col min="14088" max="14338" width="9" style="37"/>
    <col min="14339" max="14339" width="42.75" style="37" customWidth="1"/>
    <col min="14340" max="14340" width="11.875" style="37" customWidth="1"/>
    <col min="14341" max="14341" width="11.25" style="37" customWidth="1"/>
    <col min="14342" max="14342" width="11.625" style="37" customWidth="1"/>
    <col min="14343" max="14343" width="12.25" style="37" customWidth="1"/>
    <col min="14344" max="14594" width="9" style="37"/>
    <col min="14595" max="14595" width="42.75" style="37" customWidth="1"/>
    <col min="14596" max="14596" width="11.875" style="37" customWidth="1"/>
    <col min="14597" max="14597" width="11.25" style="37" customWidth="1"/>
    <col min="14598" max="14598" width="11.625" style="37" customWidth="1"/>
    <col min="14599" max="14599" width="12.25" style="37" customWidth="1"/>
    <col min="14600" max="14850" width="9" style="37"/>
    <col min="14851" max="14851" width="42.75" style="37" customWidth="1"/>
    <col min="14852" max="14852" width="11.875" style="37" customWidth="1"/>
    <col min="14853" max="14853" width="11.25" style="37" customWidth="1"/>
    <col min="14854" max="14854" width="11.625" style="37" customWidth="1"/>
    <col min="14855" max="14855" width="12.25" style="37" customWidth="1"/>
    <col min="14856" max="15106" width="9" style="37"/>
    <col min="15107" max="15107" width="42.75" style="37" customWidth="1"/>
    <col min="15108" max="15108" width="11.875" style="37" customWidth="1"/>
    <col min="15109" max="15109" width="11.25" style="37" customWidth="1"/>
    <col min="15110" max="15110" width="11.625" style="37" customWidth="1"/>
    <col min="15111" max="15111" width="12.25" style="37" customWidth="1"/>
    <col min="15112" max="15362" width="9" style="37"/>
    <col min="15363" max="15363" width="42.75" style="37" customWidth="1"/>
    <col min="15364" max="15364" width="11.875" style="37" customWidth="1"/>
    <col min="15365" max="15365" width="11.25" style="37" customWidth="1"/>
    <col min="15366" max="15366" width="11.625" style="37" customWidth="1"/>
    <col min="15367" max="15367" width="12.25" style="37" customWidth="1"/>
    <col min="15368" max="15618" width="9" style="37"/>
    <col min="15619" max="15619" width="42.75" style="37" customWidth="1"/>
    <col min="15620" max="15620" width="11.875" style="37" customWidth="1"/>
    <col min="15621" max="15621" width="11.25" style="37" customWidth="1"/>
    <col min="15622" max="15622" width="11.625" style="37" customWidth="1"/>
    <col min="15623" max="15623" width="12.25" style="37" customWidth="1"/>
    <col min="15624" max="15874" width="9" style="37"/>
    <col min="15875" max="15875" width="42.75" style="37" customWidth="1"/>
    <col min="15876" max="15876" width="11.875" style="37" customWidth="1"/>
    <col min="15877" max="15877" width="11.25" style="37" customWidth="1"/>
    <col min="15878" max="15878" width="11.625" style="37" customWidth="1"/>
    <col min="15879" max="15879" width="12.25" style="37" customWidth="1"/>
    <col min="15880" max="16130" width="9" style="37"/>
    <col min="16131" max="16131" width="42.75" style="37" customWidth="1"/>
    <col min="16132" max="16132" width="11.875" style="37" customWidth="1"/>
    <col min="16133" max="16133" width="11.25" style="37" customWidth="1"/>
    <col min="16134" max="16134" width="11.625" style="37" customWidth="1"/>
    <col min="16135" max="16135" width="12.25" style="37" customWidth="1"/>
    <col min="16136" max="16384" width="9" style="37"/>
  </cols>
  <sheetData>
    <row r="1" spans="1:35">
      <c r="A1" s="189" t="s">
        <v>241</v>
      </c>
    </row>
    <row r="2" spans="1:35" s="32" customFormat="1" ht="32.25" customHeight="1">
      <c r="A2" s="360" t="s">
        <v>487</v>
      </c>
      <c r="B2" s="360"/>
      <c r="C2" s="360"/>
      <c r="D2" s="360"/>
      <c r="E2" s="360"/>
      <c r="F2" s="360"/>
      <c r="G2" s="360"/>
    </row>
    <row r="3" spans="1:35" ht="18.75" customHeight="1">
      <c r="A3" s="38" t="s">
        <v>190</v>
      </c>
      <c r="G3" s="190" t="s">
        <v>0</v>
      </c>
    </row>
    <row r="4" spans="1:35" s="33" customFormat="1" ht="45" customHeight="1">
      <c r="A4" s="164" t="s">
        <v>304</v>
      </c>
      <c r="B4" s="144" t="s">
        <v>1</v>
      </c>
      <c r="C4" s="144" t="s">
        <v>2</v>
      </c>
      <c r="D4" s="263" t="s">
        <v>498</v>
      </c>
      <c r="E4" s="143" t="s">
        <v>500</v>
      </c>
      <c r="F4" s="264" t="s">
        <v>497</v>
      </c>
      <c r="G4" s="143" t="s">
        <v>499</v>
      </c>
    </row>
    <row r="5" spans="1:35" ht="26.25" customHeight="1">
      <c r="A5" s="169" t="s">
        <v>353</v>
      </c>
      <c r="B5" s="41"/>
      <c r="C5" s="41"/>
      <c r="D5" s="259"/>
      <c r="E5" s="283"/>
      <c r="F5" s="265"/>
      <c r="G5" s="42"/>
    </row>
    <row r="6" spans="1:35" ht="26.25" customHeight="1">
      <c r="A6" s="169" t="s">
        <v>354</v>
      </c>
      <c r="B6" s="41">
        <v>16</v>
      </c>
      <c r="C6" s="41">
        <v>8</v>
      </c>
      <c r="D6" s="259"/>
      <c r="E6" s="283"/>
      <c r="F6" s="259">
        <v>8</v>
      </c>
      <c r="G6" s="283">
        <f>C6/F6</f>
        <v>1</v>
      </c>
    </row>
    <row r="7" spans="1:35" ht="26.25" customHeight="1">
      <c r="A7" s="169" t="s">
        <v>355</v>
      </c>
      <c r="B7" s="41"/>
      <c r="C7" s="41"/>
      <c r="D7" s="259">
        <v>3000</v>
      </c>
      <c r="E7" s="283">
        <f t="shared" ref="E7:E10" si="0">C7/D7</f>
        <v>0</v>
      </c>
      <c r="F7" s="259">
        <v>4116</v>
      </c>
      <c r="G7" s="283">
        <f t="shared" ref="G7:G15" si="1">C7/F7</f>
        <v>0</v>
      </c>
    </row>
    <row r="8" spans="1:35" ht="26.25" customHeight="1">
      <c r="A8" s="169" t="s">
        <v>356</v>
      </c>
      <c r="B8" s="41"/>
      <c r="C8" s="41"/>
      <c r="D8" s="259"/>
      <c r="E8" s="283"/>
      <c r="F8" s="265"/>
      <c r="G8" s="283"/>
    </row>
    <row r="9" spans="1:35" ht="26.25" customHeight="1">
      <c r="A9" s="169" t="s">
        <v>357</v>
      </c>
      <c r="B9" s="168"/>
      <c r="C9" s="168"/>
      <c r="D9" s="259"/>
      <c r="E9" s="283"/>
      <c r="F9" s="265"/>
      <c r="G9" s="283"/>
    </row>
    <row r="10" spans="1:35" s="34" customFormat="1" ht="26.25" customHeight="1">
      <c r="A10" s="43" t="s">
        <v>62</v>
      </c>
      <c r="B10" s="44">
        <f>SUM(B5:B9)</f>
        <v>16</v>
      </c>
      <c r="C10" s="44">
        <f>SUM(C5:C9)</f>
        <v>8</v>
      </c>
      <c r="D10" s="44">
        <f>SUM(D5:D9)</f>
        <v>3000</v>
      </c>
      <c r="E10" s="283">
        <f t="shared" si="0"/>
        <v>2.7000000000000001E-3</v>
      </c>
      <c r="F10" s="44">
        <f>SUM(F5:F9)</f>
        <v>4124</v>
      </c>
      <c r="G10" s="283">
        <f t="shared" si="1"/>
        <v>1.9E-3</v>
      </c>
    </row>
    <row r="11" spans="1:35" s="34" customFormat="1" ht="26.25" customHeight="1">
      <c r="A11" s="40" t="s">
        <v>359</v>
      </c>
      <c r="B11" s="44"/>
      <c r="C11" s="44"/>
      <c r="D11" s="258"/>
      <c r="E11" s="283"/>
      <c r="F11" s="266"/>
      <c r="G11" s="283"/>
    </row>
    <row r="12" spans="1:35" s="34" customFormat="1" ht="26.25" customHeight="1">
      <c r="A12" s="40" t="s">
        <v>360</v>
      </c>
      <c r="B12" s="44"/>
      <c r="C12" s="44"/>
      <c r="D12" s="258"/>
      <c r="E12" s="283"/>
      <c r="F12" s="266"/>
      <c r="G12" s="283"/>
    </row>
    <row r="13" spans="1:35" s="34" customFormat="1" ht="26.25" customHeight="1">
      <c r="A13" s="40" t="s">
        <v>361</v>
      </c>
      <c r="B13" s="44"/>
      <c r="C13" s="41">
        <v>5000</v>
      </c>
      <c r="D13" s="258"/>
      <c r="E13" s="283"/>
      <c r="F13" s="41"/>
      <c r="G13" s="283"/>
    </row>
    <row r="14" spans="1:35" s="35" customFormat="1" ht="26.25" customHeight="1">
      <c r="A14" s="46" t="s">
        <v>362</v>
      </c>
      <c r="B14" s="44"/>
      <c r="C14" s="41">
        <v>8</v>
      </c>
      <c r="D14" s="258"/>
      <c r="E14" s="283"/>
      <c r="F14" s="41">
        <v>8</v>
      </c>
      <c r="G14" s="283">
        <f t="shared" si="1"/>
        <v>1</v>
      </c>
    </row>
    <row r="15" spans="1:35" s="36" customFormat="1" ht="26.25" customHeight="1">
      <c r="A15" s="43" t="s">
        <v>72</v>
      </c>
      <c r="B15" s="44"/>
      <c r="C15" s="44">
        <f>C10+C11+C12+C13+C14</f>
        <v>5016</v>
      </c>
      <c r="D15" s="258"/>
      <c r="E15" s="283"/>
      <c r="F15" s="44">
        <f>F10+F11+F12+F13+F14</f>
        <v>4132</v>
      </c>
      <c r="G15" s="283">
        <f t="shared" si="1"/>
        <v>1.2139</v>
      </c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</row>
    <row r="16" spans="1:35" ht="23.25" customHeight="1">
      <c r="A16" s="47"/>
    </row>
  </sheetData>
  <mergeCells count="1">
    <mergeCell ref="A2:G2"/>
  </mergeCells>
  <phoneticPr fontId="54" type="noConversion"/>
  <pageMargins left="0.70866141732283505" right="0.70866141732283505" top="0.74803149606299202" bottom="0.74803149606299202" header="0.31496062992126" footer="0.31496062992126"/>
  <pageSetup paperSize="9" firstPageNumber="46" orientation="portrait" useFirstPageNumber="1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Zeros="0" workbookViewId="0">
      <selection activeCell="E12" sqref="E12"/>
    </sheetView>
  </sheetViews>
  <sheetFormatPr defaultColWidth="9" defaultRowHeight="14.25"/>
  <cols>
    <col min="1" max="1" width="46.625" style="14" customWidth="1"/>
    <col min="2" max="2" width="11.625" style="14" customWidth="1"/>
    <col min="3" max="4" width="12.125" style="14" customWidth="1"/>
    <col min="5" max="6" width="11.625" style="14" customWidth="1"/>
    <col min="7" max="7" width="11.375" style="14" customWidth="1"/>
    <col min="8" max="16384" width="9" style="14"/>
  </cols>
  <sheetData>
    <row r="1" spans="1:7" ht="18.75" customHeight="1">
      <c r="A1" s="191" t="s">
        <v>242</v>
      </c>
      <c r="B1" s="28"/>
      <c r="C1" s="28"/>
      <c r="D1" s="28"/>
      <c r="E1" s="28"/>
      <c r="F1" s="28"/>
    </row>
    <row r="2" spans="1:7" ht="22.5">
      <c r="A2" s="361" t="s">
        <v>488</v>
      </c>
      <c r="B2" s="361"/>
      <c r="C2" s="361"/>
      <c r="D2" s="361"/>
      <c r="E2" s="361"/>
      <c r="F2" s="361"/>
      <c r="G2" s="361"/>
    </row>
    <row r="3" spans="1:7" ht="18" customHeight="1">
      <c r="A3" s="29"/>
      <c r="B3" s="28"/>
      <c r="C3" s="28"/>
      <c r="D3" s="28"/>
      <c r="E3" s="30"/>
      <c r="F3" s="30"/>
      <c r="G3" s="27" t="s">
        <v>0</v>
      </c>
    </row>
    <row r="4" spans="1:7" ht="22.5" customHeight="1">
      <c r="A4" s="363" t="s">
        <v>189</v>
      </c>
      <c r="B4" s="364" t="s">
        <v>1</v>
      </c>
      <c r="C4" s="365" t="s">
        <v>2</v>
      </c>
      <c r="D4" s="365" t="s">
        <v>498</v>
      </c>
      <c r="E4" s="366" t="s">
        <v>500</v>
      </c>
      <c r="F4" s="366" t="s">
        <v>497</v>
      </c>
      <c r="G4" s="367" t="s">
        <v>502</v>
      </c>
    </row>
    <row r="5" spans="1:7" ht="21.75" customHeight="1">
      <c r="A5" s="363"/>
      <c r="B5" s="364"/>
      <c r="C5" s="365"/>
      <c r="D5" s="365"/>
      <c r="E5" s="366"/>
      <c r="F5" s="366"/>
      <c r="G5" s="367"/>
    </row>
    <row r="6" spans="1:7" ht="26.25" customHeight="1">
      <c r="A6" s="169" t="s">
        <v>191</v>
      </c>
      <c r="B6" s="194">
        <v>5000</v>
      </c>
      <c r="C6" s="194">
        <v>5000</v>
      </c>
      <c r="D6" s="270">
        <v>3000</v>
      </c>
      <c r="E6" s="302">
        <f>C6/D6</f>
        <v>1.6667000000000001</v>
      </c>
      <c r="F6" s="194">
        <v>700</v>
      </c>
      <c r="G6" s="303">
        <f>C6/F6</f>
        <v>7.1429</v>
      </c>
    </row>
    <row r="7" spans="1:7" ht="26.25" customHeight="1">
      <c r="A7" s="198" t="s">
        <v>507</v>
      </c>
      <c r="B7" s="194">
        <v>5000</v>
      </c>
      <c r="C7" s="194">
        <v>5000</v>
      </c>
      <c r="D7" s="270">
        <v>3000</v>
      </c>
      <c r="E7" s="302">
        <f t="shared" ref="E7:E16" si="0">C7/D7</f>
        <v>1.6667000000000001</v>
      </c>
      <c r="F7" s="194">
        <v>700</v>
      </c>
      <c r="G7" s="303">
        <f t="shared" ref="G7:G19" si="1">C7/F7</f>
        <v>7.1429</v>
      </c>
    </row>
    <row r="8" spans="1:7" ht="26.25" customHeight="1">
      <c r="A8" s="169" t="s">
        <v>192</v>
      </c>
      <c r="B8" s="194"/>
      <c r="C8" s="194"/>
      <c r="D8" s="270"/>
      <c r="E8" s="302"/>
      <c r="F8" s="271"/>
      <c r="G8" s="303"/>
    </row>
    <row r="9" spans="1:7" ht="26.25" customHeight="1">
      <c r="A9" s="198" t="s">
        <v>363</v>
      </c>
      <c r="B9" s="194"/>
      <c r="C9" s="194"/>
      <c r="D9" s="270"/>
      <c r="E9" s="302"/>
      <c r="F9" s="271"/>
      <c r="G9" s="303"/>
    </row>
    <row r="10" spans="1:7" ht="26.25" customHeight="1">
      <c r="A10" s="199" t="s">
        <v>364</v>
      </c>
      <c r="B10" s="194"/>
      <c r="C10" s="194"/>
      <c r="D10" s="270"/>
      <c r="E10" s="302"/>
      <c r="F10" s="271"/>
      <c r="G10" s="303"/>
    </row>
    <row r="11" spans="1:7" ht="26.25" customHeight="1">
      <c r="A11" s="199" t="s">
        <v>365</v>
      </c>
      <c r="B11" s="194"/>
      <c r="C11" s="194"/>
      <c r="D11" s="270"/>
      <c r="E11" s="302"/>
      <c r="F11" s="271"/>
      <c r="G11" s="303"/>
    </row>
    <row r="12" spans="1:7" ht="26.25" customHeight="1">
      <c r="A12" s="199" t="s">
        <v>366</v>
      </c>
      <c r="B12" s="194"/>
      <c r="C12" s="194"/>
      <c r="D12" s="270"/>
      <c r="E12" s="302"/>
      <c r="F12" s="271"/>
      <c r="G12" s="303"/>
    </row>
    <row r="13" spans="1:7" ht="26.25" customHeight="1">
      <c r="A13" s="169" t="s">
        <v>193</v>
      </c>
      <c r="B13" s="194"/>
      <c r="C13" s="194"/>
      <c r="D13" s="270"/>
      <c r="E13" s="302"/>
      <c r="F13" s="271"/>
      <c r="G13" s="303"/>
    </row>
    <row r="14" spans="1:7" ht="26.25" customHeight="1">
      <c r="A14" s="169" t="s">
        <v>194</v>
      </c>
      <c r="B14" s="194"/>
      <c r="C14" s="194"/>
      <c r="D14" s="270"/>
      <c r="E14" s="302"/>
      <c r="F14" s="271"/>
      <c r="G14" s="303"/>
    </row>
    <row r="15" spans="1:7" ht="26.25" customHeight="1">
      <c r="A15" s="169" t="s">
        <v>367</v>
      </c>
      <c r="B15" s="197"/>
      <c r="C15" s="197"/>
      <c r="D15" s="270"/>
      <c r="E15" s="302"/>
      <c r="F15" s="194">
        <v>3000</v>
      </c>
      <c r="G15" s="303">
        <f t="shared" si="1"/>
        <v>0</v>
      </c>
    </row>
    <row r="16" spans="1:7" ht="26.25" customHeight="1">
      <c r="A16" s="195" t="s">
        <v>322</v>
      </c>
      <c r="B16" s="194">
        <f>SUM(B6,B8,B13:B15)</f>
        <v>5000</v>
      </c>
      <c r="C16" s="194">
        <f>SUM(C6,C8,C13:C15)</f>
        <v>5000</v>
      </c>
      <c r="D16" s="194">
        <f t="shared" ref="D16:F16" si="2">SUM(D6,D8,D13:D15)</f>
        <v>3000</v>
      </c>
      <c r="E16" s="302">
        <f t="shared" si="0"/>
        <v>1.6667000000000001</v>
      </c>
      <c r="F16" s="194">
        <f t="shared" si="2"/>
        <v>3700</v>
      </c>
      <c r="G16" s="303">
        <f t="shared" si="1"/>
        <v>1.3513999999999999</v>
      </c>
    </row>
    <row r="17" spans="1:7" ht="26.25" customHeight="1">
      <c r="A17" s="193" t="s">
        <v>352</v>
      </c>
      <c r="B17" s="194"/>
      <c r="C17" s="194">
        <v>8</v>
      </c>
      <c r="D17" s="270"/>
      <c r="E17" s="302"/>
      <c r="F17" s="194">
        <v>8</v>
      </c>
      <c r="G17" s="303">
        <f t="shared" si="1"/>
        <v>1</v>
      </c>
    </row>
    <row r="18" spans="1:7" ht="26.25" customHeight="1">
      <c r="A18" s="196" t="s">
        <v>197</v>
      </c>
      <c r="B18" s="194"/>
      <c r="C18" s="194">
        <v>8</v>
      </c>
      <c r="D18" s="270"/>
      <c r="E18" s="302"/>
      <c r="F18" s="194">
        <v>424</v>
      </c>
      <c r="G18" s="303">
        <f t="shared" si="1"/>
        <v>1.89E-2</v>
      </c>
    </row>
    <row r="19" spans="1:7" ht="26.25" customHeight="1">
      <c r="A19" s="195" t="s">
        <v>40</v>
      </c>
      <c r="B19" s="194"/>
      <c r="C19" s="194">
        <f>C16+C17+C18</f>
        <v>5016</v>
      </c>
      <c r="D19" s="194"/>
      <c r="E19" s="302"/>
      <c r="F19" s="194">
        <f t="shared" ref="F19" si="3">F16+F17+F18</f>
        <v>4132</v>
      </c>
      <c r="G19" s="303">
        <f t="shared" si="1"/>
        <v>1.2139</v>
      </c>
    </row>
    <row r="20" spans="1:7" ht="28.5" customHeight="1">
      <c r="A20" s="362"/>
      <c r="B20" s="362"/>
      <c r="C20" s="362"/>
      <c r="D20" s="362"/>
      <c r="E20" s="362"/>
      <c r="F20" s="362"/>
      <c r="G20" s="362"/>
    </row>
  </sheetData>
  <mergeCells count="9">
    <mergeCell ref="A2:G2"/>
    <mergeCell ref="A20:G20"/>
    <mergeCell ref="A4:A5"/>
    <mergeCell ref="B4:B5"/>
    <mergeCell ref="C4:C5"/>
    <mergeCell ref="E4:E5"/>
    <mergeCell ref="G4:G5"/>
    <mergeCell ref="D4:D5"/>
    <mergeCell ref="F4:F5"/>
  </mergeCells>
  <phoneticPr fontId="54" type="noConversion"/>
  <pageMargins left="0.70866141732283505" right="0.70866141732283505" top="0.74803149606299202" bottom="0.74803149606299202" header="0.31496062992126" footer="0.31496062992126"/>
  <pageSetup paperSize="9" scale="87" firstPageNumber="47" fitToHeight="0" orientation="portrait" useFirstPageNumber="1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showZeros="0" topLeftCell="A10" workbookViewId="0">
      <selection activeCell="G16" sqref="G16"/>
    </sheetView>
  </sheetViews>
  <sheetFormatPr defaultColWidth="9" defaultRowHeight="14.25"/>
  <cols>
    <col min="1" max="1" width="42.125" style="13" customWidth="1"/>
    <col min="2" max="4" width="11.375" style="13" customWidth="1"/>
    <col min="5" max="6" width="11.25" style="13" customWidth="1"/>
    <col min="7" max="7" width="13.25" style="13" customWidth="1"/>
    <col min="8" max="16384" width="9" style="13"/>
  </cols>
  <sheetData>
    <row r="1" spans="1:7" ht="22.9" customHeight="1">
      <c r="A1" s="200" t="s">
        <v>243</v>
      </c>
    </row>
    <row r="2" spans="1:7" ht="28.9" customHeight="1">
      <c r="A2" s="368" t="s">
        <v>489</v>
      </c>
      <c r="B2" s="368"/>
      <c r="C2" s="368"/>
      <c r="D2" s="368"/>
      <c r="E2" s="368"/>
      <c r="F2" s="368"/>
      <c r="G2" s="368"/>
    </row>
    <row r="3" spans="1:7" ht="23.25" customHeight="1">
      <c r="A3" s="21"/>
      <c r="B3" s="22"/>
      <c r="G3" s="27" t="s">
        <v>0</v>
      </c>
    </row>
    <row r="4" spans="1:7" ht="36" customHeight="1">
      <c r="A4" s="201" t="s">
        <v>189</v>
      </c>
      <c r="B4" s="202" t="s">
        <v>1</v>
      </c>
      <c r="C4" s="159" t="s">
        <v>2</v>
      </c>
      <c r="D4" s="272" t="s">
        <v>498</v>
      </c>
      <c r="E4" s="159" t="s">
        <v>503</v>
      </c>
      <c r="F4" s="272" t="s">
        <v>497</v>
      </c>
      <c r="G4" s="159" t="s">
        <v>504</v>
      </c>
    </row>
    <row r="5" spans="1:7" ht="27" customHeight="1">
      <c r="A5" s="203" t="s">
        <v>353</v>
      </c>
      <c r="B5" s="18"/>
      <c r="C5" s="18"/>
      <c r="D5" s="273"/>
      <c r="E5" s="304"/>
      <c r="F5" s="273"/>
      <c r="G5" s="19"/>
    </row>
    <row r="6" spans="1:7" ht="27" customHeight="1">
      <c r="A6" s="203" t="s">
        <v>354</v>
      </c>
      <c r="B6" s="18">
        <v>16</v>
      </c>
      <c r="C6" s="18">
        <v>8</v>
      </c>
      <c r="D6" s="273"/>
      <c r="E6" s="304"/>
      <c r="F6" s="273">
        <v>8</v>
      </c>
      <c r="G6" s="305">
        <f>C6/F6</f>
        <v>1</v>
      </c>
    </row>
    <row r="7" spans="1:7" ht="27" customHeight="1">
      <c r="A7" s="173" t="s">
        <v>937</v>
      </c>
      <c r="B7" s="24">
        <v>16</v>
      </c>
      <c r="C7" s="24">
        <v>8</v>
      </c>
      <c r="D7" s="274"/>
      <c r="E7" s="304"/>
      <c r="F7" s="274">
        <v>8</v>
      </c>
      <c r="G7" s="305">
        <f t="shared" ref="G7:G17" si="0">C7/F7</f>
        <v>1</v>
      </c>
    </row>
    <row r="8" spans="1:7" ht="27" customHeight="1">
      <c r="A8" s="203" t="s">
        <v>355</v>
      </c>
      <c r="B8" s="24"/>
      <c r="C8" s="24"/>
      <c r="D8" s="274">
        <v>3000</v>
      </c>
      <c r="E8" s="304">
        <f t="shared" ref="E8:E17" si="1">C8/D8</f>
        <v>0</v>
      </c>
      <c r="F8" s="274">
        <v>4116</v>
      </c>
      <c r="G8" s="305">
        <f t="shared" si="0"/>
        <v>0</v>
      </c>
    </row>
    <row r="9" spans="1:7" ht="27" customHeight="1">
      <c r="A9" s="173" t="s">
        <v>938</v>
      </c>
      <c r="B9" s="24"/>
      <c r="C9" s="24"/>
      <c r="D9" s="274">
        <v>3000</v>
      </c>
      <c r="E9" s="304">
        <f t="shared" si="1"/>
        <v>0</v>
      </c>
      <c r="F9" s="274">
        <v>4116</v>
      </c>
      <c r="G9" s="305">
        <f t="shared" si="0"/>
        <v>0</v>
      </c>
    </row>
    <row r="10" spans="1:7" ht="27" customHeight="1">
      <c r="A10" s="203" t="s">
        <v>368</v>
      </c>
      <c r="B10" s="24"/>
      <c r="C10" s="24"/>
      <c r="D10" s="274"/>
      <c r="E10" s="304"/>
      <c r="F10" s="274"/>
      <c r="G10" s="305"/>
    </row>
    <row r="11" spans="1:7" ht="27" customHeight="1">
      <c r="A11" s="203" t="s">
        <v>369</v>
      </c>
      <c r="B11" s="24"/>
      <c r="C11" s="24"/>
      <c r="D11" s="274"/>
      <c r="E11" s="304"/>
      <c r="F11" s="274"/>
      <c r="G11" s="305"/>
    </row>
    <row r="12" spans="1:7" ht="27" customHeight="1">
      <c r="A12" s="17" t="s">
        <v>62</v>
      </c>
      <c r="B12" s="25">
        <f>B5+B6+B8+B10+B11</f>
        <v>16</v>
      </c>
      <c r="C12" s="25">
        <f t="shared" ref="C12:D12" si="2">C5+C6+C8+C10+C11</f>
        <v>8</v>
      </c>
      <c r="D12" s="25">
        <f t="shared" si="2"/>
        <v>3000</v>
      </c>
      <c r="E12" s="304">
        <f t="shared" si="1"/>
        <v>2.7000000000000001E-3</v>
      </c>
      <c r="F12" s="25">
        <f t="shared" ref="F12" si="3">F5+F6+F8+F10+F11</f>
        <v>4124</v>
      </c>
      <c r="G12" s="305">
        <f t="shared" si="0"/>
        <v>1.9E-3</v>
      </c>
    </row>
    <row r="13" spans="1:7" ht="27" customHeight="1">
      <c r="A13" s="26" t="s">
        <v>358</v>
      </c>
      <c r="B13" s="25"/>
      <c r="C13" s="25"/>
      <c r="D13" s="275"/>
      <c r="E13" s="304"/>
      <c r="F13" s="275"/>
      <c r="G13" s="305"/>
    </row>
    <row r="14" spans="1:7" ht="27" customHeight="1">
      <c r="A14" s="26" t="s">
        <v>182</v>
      </c>
      <c r="B14" s="25"/>
      <c r="C14" s="25"/>
      <c r="D14" s="275"/>
      <c r="E14" s="304"/>
      <c r="F14" s="275"/>
      <c r="G14" s="305"/>
    </row>
    <row r="15" spans="1:7" ht="27" customHeight="1">
      <c r="A15" s="26" t="s">
        <v>183</v>
      </c>
      <c r="B15" s="25"/>
      <c r="C15" s="25">
        <v>5000</v>
      </c>
      <c r="D15" s="275"/>
      <c r="E15" s="304"/>
      <c r="F15" s="275"/>
      <c r="G15" s="305"/>
    </row>
    <row r="16" spans="1:7" ht="27" customHeight="1">
      <c r="A16" s="24" t="s">
        <v>185</v>
      </c>
      <c r="B16" s="25"/>
      <c r="C16" s="25">
        <v>8</v>
      </c>
      <c r="D16" s="275"/>
      <c r="E16" s="304"/>
      <c r="F16" s="275">
        <v>8</v>
      </c>
      <c r="G16" s="305">
        <f t="shared" si="0"/>
        <v>1</v>
      </c>
    </row>
    <row r="17" spans="1:7" ht="27" customHeight="1">
      <c r="A17" s="17" t="s">
        <v>370</v>
      </c>
      <c r="B17" s="25"/>
      <c r="C17" s="25">
        <f>C12+C13+C14+C15+C16</f>
        <v>5016</v>
      </c>
      <c r="D17" s="25">
        <f>D12+D13+D14+D15+D16</f>
        <v>3000</v>
      </c>
      <c r="E17" s="304">
        <f t="shared" si="1"/>
        <v>1.6719999999999999</v>
      </c>
      <c r="F17" s="275">
        <f>F12+F13+F14+F15+F16</f>
        <v>4132</v>
      </c>
      <c r="G17" s="305">
        <f t="shared" si="0"/>
        <v>1.2139</v>
      </c>
    </row>
    <row r="19" spans="1:7">
      <c r="A19" s="357" t="s">
        <v>247</v>
      </c>
      <c r="B19" s="357"/>
      <c r="C19" s="357"/>
      <c r="D19" s="357"/>
      <c r="E19" s="357"/>
      <c r="F19" s="357"/>
      <c r="G19" s="357"/>
    </row>
  </sheetData>
  <mergeCells count="2">
    <mergeCell ref="A2:G2"/>
    <mergeCell ref="A19:G19"/>
  </mergeCells>
  <phoneticPr fontId="54" type="noConversion"/>
  <pageMargins left="0.70866141732283505" right="0.70866141732283505" top="0.74803149606299202" bottom="0.74803149606299202" header="0.31496062992126" footer="0.31496062992126"/>
  <pageSetup paperSize="9" scale="91" firstPageNumber="48" fitToHeight="0" orientation="portrait" useFirstPageNumber="1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workbookViewId="0">
      <selection activeCell="J17" sqref="J17"/>
    </sheetView>
  </sheetViews>
  <sheetFormatPr defaultRowHeight="14.25"/>
  <cols>
    <col min="1" max="1" width="16.125" style="175" customWidth="1"/>
    <col min="2" max="5" width="15" style="175" customWidth="1"/>
    <col min="6" max="10" width="10.125" style="175" customWidth="1"/>
    <col min="11" max="11" width="15.125" style="175" customWidth="1"/>
    <col min="12" max="16384" width="9" style="175"/>
  </cols>
  <sheetData>
    <row r="1" spans="1:11" ht="18.600000000000001" customHeight="1">
      <c r="A1" s="174" t="s">
        <v>376</v>
      </c>
      <c r="B1" s="204"/>
    </row>
    <row r="2" spans="1:11" ht="22.5">
      <c r="A2" s="358" t="s">
        <v>490</v>
      </c>
      <c r="B2" s="358"/>
      <c r="C2" s="358"/>
      <c r="D2" s="358"/>
      <c r="E2" s="358"/>
      <c r="F2" s="205"/>
      <c r="G2" s="205"/>
      <c r="H2" s="205"/>
      <c r="I2" s="205"/>
      <c r="J2" s="205"/>
      <c r="K2" s="205"/>
    </row>
    <row r="3" spans="1:11" ht="21.75" customHeight="1">
      <c r="A3" s="176"/>
      <c r="B3" s="176"/>
      <c r="C3" s="176"/>
      <c r="D3" s="176"/>
      <c r="E3" s="178" t="s">
        <v>371</v>
      </c>
      <c r="F3" s="176"/>
      <c r="G3" s="176"/>
      <c r="H3" s="176"/>
      <c r="I3" s="176"/>
      <c r="K3" s="177"/>
    </row>
    <row r="4" spans="1:11" ht="28.5" customHeight="1">
      <c r="A4" s="179" t="s">
        <v>414</v>
      </c>
      <c r="B4" s="180" t="s">
        <v>372</v>
      </c>
      <c r="C4" s="206" t="s">
        <v>373</v>
      </c>
      <c r="D4" s="206" t="s">
        <v>373</v>
      </c>
      <c r="E4" s="206" t="s">
        <v>374</v>
      </c>
    </row>
    <row r="5" spans="1:11" ht="28.5" customHeight="1">
      <c r="A5" s="207" t="s">
        <v>375</v>
      </c>
      <c r="B5" s="182"/>
      <c r="C5" s="182"/>
      <c r="D5" s="182"/>
      <c r="E5" s="182"/>
    </row>
    <row r="6" spans="1:11" ht="28.5" customHeight="1">
      <c r="A6" s="207" t="s">
        <v>145</v>
      </c>
      <c r="B6" s="182"/>
      <c r="C6" s="182"/>
      <c r="D6" s="182"/>
      <c r="E6" s="182"/>
    </row>
    <row r="7" spans="1:11" ht="28.5" customHeight="1">
      <c r="A7" s="207" t="s">
        <v>145</v>
      </c>
      <c r="B7" s="182"/>
      <c r="C7" s="182"/>
      <c r="D7" s="182"/>
      <c r="E7" s="182"/>
    </row>
    <row r="8" spans="1:11" ht="28.5" customHeight="1">
      <c r="A8" s="207" t="s">
        <v>145</v>
      </c>
      <c r="B8" s="182"/>
      <c r="C8" s="182"/>
      <c r="D8" s="182"/>
      <c r="E8" s="182"/>
    </row>
    <row r="9" spans="1:11" ht="28.5" customHeight="1">
      <c r="A9" s="207" t="s">
        <v>375</v>
      </c>
      <c r="B9" s="182"/>
      <c r="C9" s="182"/>
      <c r="D9" s="182"/>
      <c r="E9" s="182"/>
    </row>
    <row r="10" spans="1:11" ht="28.5" customHeight="1">
      <c r="A10" s="207" t="s">
        <v>145</v>
      </c>
      <c r="B10" s="182"/>
      <c r="C10" s="182"/>
      <c r="D10" s="182"/>
      <c r="E10" s="182"/>
    </row>
    <row r="11" spans="1:11" ht="28.5" customHeight="1">
      <c r="A11" s="207" t="s">
        <v>145</v>
      </c>
      <c r="B11" s="182"/>
      <c r="C11" s="182"/>
      <c r="D11" s="182"/>
      <c r="E11" s="182"/>
    </row>
    <row r="12" spans="1:11" ht="28.5" customHeight="1">
      <c r="A12" s="207" t="s">
        <v>145</v>
      </c>
      <c r="B12" s="182"/>
      <c r="C12" s="182"/>
      <c r="D12" s="182"/>
      <c r="E12" s="182"/>
    </row>
    <row r="13" spans="1:11" ht="28.5" customHeight="1">
      <c r="A13" s="207" t="s">
        <v>145</v>
      </c>
      <c r="B13" s="182"/>
      <c r="C13" s="182"/>
      <c r="D13" s="182"/>
      <c r="E13" s="182"/>
    </row>
    <row r="14" spans="1:11" ht="28.5" customHeight="1">
      <c r="A14" s="207" t="s">
        <v>145</v>
      </c>
      <c r="B14" s="182"/>
      <c r="C14" s="182"/>
      <c r="D14" s="182"/>
      <c r="E14" s="182"/>
    </row>
    <row r="15" spans="1:11" ht="28.5" customHeight="1">
      <c r="A15" s="182" t="s">
        <v>271</v>
      </c>
      <c r="B15" s="182"/>
      <c r="C15" s="182"/>
      <c r="D15" s="182"/>
      <c r="E15" s="182"/>
    </row>
    <row r="17" spans="1:5" ht="47.25" customHeight="1">
      <c r="A17" s="359" t="s">
        <v>936</v>
      </c>
      <c r="B17" s="359"/>
      <c r="C17" s="359"/>
      <c r="D17" s="359"/>
      <c r="E17" s="359"/>
    </row>
  </sheetData>
  <mergeCells count="2">
    <mergeCell ref="A2:E2"/>
    <mergeCell ref="A17:E17"/>
  </mergeCells>
  <phoneticPr fontId="54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workbookViewId="0">
      <selection activeCell="G14" sqref="G14"/>
    </sheetView>
  </sheetViews>
  <sheetFormatPr defaultColWidth="8.125" defaultRowHeight="14.25"/>
  <cols>
    <col min="1" max="1" width="36.125" style="5" customWidth="1"/>
    <col min="2" max="3" width="12.875" style="5" customWidth="1"/>
    <col min="4" max="5" width="12.875" style="9" customWidth="1"/>
    <col min="6" max="6" width="12.875" style="5" customWidth="1"/>
    <col min="7" max="7" width="9.125" style="5" customWidth="1"/>
    <col min="8" max="14" width="8.125" style="5"/>
    <col min="15" max="15" width="11.5" style="5" customWidth="1"/>
    <col min="16" max="16384" width="8.125" style="5"/>
  </cols>
  <sheetData>
    <row r="1" spans="1:7">
      <c r="A1" s="208" t="s">
        <v>438</v>
      </c>
    </row>
    <row r="2" spans="1:7" ht="22.5">
      <c r="A2" s="369" t="s">
        <v>491</v>
      </c>
      <c r="B2" s="369"/>
      <c r="C2" s="369"/>
      <c r="D2" s="369"/>
      <c r="E2" s="369"/>
      <c r="F2" s="369"/>
    </row>
    <row r="3" spans="1:7" ht="22.5" customHeight="1">
      <c r="A3" s="10"/>
      <c r="B3" s="4"/>
      <c r="F3" s="209" t="s">
        <v>198</v>
      </c>
    </row>
    <row r="4" spans="1:7" s="6" customFormat="1" ht="44.25" customHeight="1">
      <c r="A4" s="224" t="s">
        <v>189</v>
      </c>
      <c r="B4" s="210" t="s">
        <v>76</v>
      </c>
      <c r="C4" s="225" t="s">
        <v>2</v>
      </c>
      <c r="D4" s="226" t="s">
        <v>3</v>
      </c>
      <c r="E4" s="317" t="s">
        <v>992</v>
      </c>
      <c r="F4" s="227" t="s">
        <v>991</v>
      </c>
    </row>
    <row r="5" spans="1:7" ht="27.75" customHeight="1">
      <c r="A5" s="228" t="s">
        <v>199</v>
      </c>
      <c r="B5" s="229"/>
      <c r="C5" s="229"/>
      <c r="D5" s="230"/>
      <c r="E5" s="318"/>
      <c r="F5" s="231"/>
    </row>
    <row r="6" spans="1:7" ht="27.75" customHeight="1">
      <c r="A6" s="228" t="s">
        <v>439</v>
      </c>
      <c r="B6" s="232"/>
      <c r="C6" s="233"/>
      <c r="D6" s="230"/>
      <c r="E6" s="318"/>
      <c r="F6" s="231"/>
    </row>
    <row r="7" spans="1:7" ht="27.75" customHeight="1">
      <c r="A7" s="228" t="s">
        <v>440</v>
      </c>
      <c r="B7" s="234"/>
      <c r="C7" s="235"/>
      <c r="D7" s="236"/>
      <c r="E7" s="319"/>
      <c r="F7" s="231"/>
    </row>
    <row r="8" spans="1:7" ht="27.75" customHeight="1">
      <c r="A8" s="228" t="s">
        <v>441</v>
      </c>
      <c r="B8" s="235"/>
      <c r="C8" s="235"/>
      <c r="D8" s="236"/>
      <c r="E8" s="319"/>
      <c r="F8" s="231"/>
    </row>
    <row r="9" spans="1:7" ht="27.75" customHeight="1">
      <c r="A9" s="228" t="s">
        <v>442</v>
      </c>
      <c r="B9" s="235">
        <v>20802</v>
      </c>
      <c r="C9" s="235">
        <v>21427</v>
      </c>
      <c r="D9" s="320">
        <f>C9/B9</f>
        <v>1.03</v>
      </c>
      <c r="E9" s="319">
        <v>18637</v>
      </c>
      <c r="F9" s="320">
        <f>C9/E9</f>
        <v>1.1497022052905499</v>
      </c>
      <c r="G9" s="12"/>
    </row>
    <row r="10" spans="1:7" ht="27.75" customHeight="1">
      <c r="A10" s="228" t="s">
        <v>443</v>
      </c>
      <c r="B10" s="235">
        <v>40999</v>
      </c>
      <c r="C10" s="235">
        <v>42787</v>
      </c>
      <c r="D10" s="320">
        <f>C10/B10</f>
        <v>1.0436000000000001</v>
      </c>
      <c r="E10" s="319">
        <v>38136</v>
      </c>
      <c r="F10" s="320">
        <f t="shared" ref="F10:F12" si="0">C10/E10</f>
        <v>1.12195825466751</v>
      </c>
    </row>
    <row r="11" spans="1:7" ht="27.75" customHeight="1">
      <c r="A11" s="228" t="s">
        <v>444</v>
      </c>
      <c r="B11" s="235"/>
      <c r="C11" s="235"/>
      <c r="D11" s="320"/>
      <c r="E11" s="319"/>
      <c r="F11" s="320"/>
    </row>
    <row r="12" spans="1:7" ht="27.75" customHeight="1">
      <c r="A12" s="182" t="s">
        <v>245</v>
      </c>
      <c r="B12" s="321">
        <f>SUM(B5:B11)</f>
        <v>61801</v>
      </c>
      <c r="C12" s="321">
        <f t="shared" ref="C12:E12" si="1">SUM(C5:C11)</f>
        <v>64214</v>
      </c>
      <c r="D12" s="320">
        <f t="shared" ref="D12" si="2">C12/B12</f>
        <v>1.0389999999999999</v>
      </c>
      <c r="E12" s="321">
        <f t="shared" si="1"/>
        <v>56773</v>
      </c>
      <c r="F12" s="320">
        <f t="shared" si="0"/>
        <v>1.1310658235428801</v>
      </c>
    </row>
  </sheetData>
  <mergeCells count="1">
    <mergeCell ref="A2:F2"/>
  </mergeCells>
  <phoneticPr fontId="54" type="noConversion"/>
  <conditionalFormatting sqref="D5:E6">
    <cfRule type="cellIs" dxfId="10" priority="2" stopIfTrue="1" operator="lessThan">
      <formula>0</formula>
    </cfRule>
  </conditionalFormatting>
  <conditionalFormatting sqref="A5 A9">
    <cfRule type="expression" dxfId="9" priority="1" stopIfTrue="1">
      <formula>"len($A:$A)=3"</formula>
    </cfRule>
  </conditionalFormatting>
  <pageMargins left="0.70866141732283505" right="0.70866141732283505" top="0.74803149606299202" bottom="0.74803149606299202" header="0.31496062992126" footer="0.31496062992126"/>
  <pageSetup paperSize="9" scale="93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workbookViewId="0">
      <selection activeCell="B9" sqref="B9"/>
    </sheetView>
  </sheetViews>
  <sheetFormatPr defaultColWidth="8.125" defaultRowHeight="14.25"/>
  <cols>
    <col min="1" max="1" width="37.125" style="5" customWidth="1"/>
    <col min="2" max="3" width="12.875" style="5" customWidth="1"/>
    <col min="4" max="5" width="12.875" style="9" customWidth="1"/>
    <col min="6" max="6" width="12.875" style="5" customWidth="1"/>
    <col min="7" max="7" width="9.125" style="5" customWidth="1"/>
    <col min="8" max="14" width="8.125" style="5"/>
    <col min="15" max="15" width="11.5" style="5" customWidth="1"/>
    <col min="16" max="16384" width="8.125" style="5"/>
  </cols>
  <sheetData>
    <row r="1" spans="1:7" ht="19.899999999999999" customHeight="1">
      <c r="A1" s="208" t="s">
        <v>445</v>
      </c>
    </row>
    <row r="2" spans="1:7" ht="22.5">
      <c r="A2" s="369" t="s">
        <v>492</v>
      </c>
      <c r="B2" s="369"/>
      <c r="C2" s="369"/>
      <c r="D2" s="369"/>
      <c r="E2" s="369"/>
      <c r="F2" s="369"/>
    </row>
    <row r="3" spans="1:7" ht="21.75" customHeight="1">
      <c r="A3" s="10"/>
      <c r="B3" s="4"/>
      <c r="F3" s="209" t="s">
        <v>198</v>
      </c>
    </row>
    <row r="4" spans="1:7" s="6" customFormat="1" ht="45.75" customHeight="1">
      <c r="A4" s="224" t="s">
        <v>189</v>
      </c>
      <c r="B4" s="210" t="s">
        <v>76</v>
      </c>
      <c r="C4" s="226" t="s">
        <v>2</v>
      </c>
      <c r="D4" s="226" t="s">
        <v>3</v>
      </c>
      <c r="E4" s="317" t="s">
        <v>994</v>
      </c>
      <c r="F4" s="227" t="s">
        <v>993</v>
      </c>
    </row>
    <row r="5" spans="1:7" s="7" customFormat="1" ht="27.75" customHeight="1">
      <c r="A5" s="228" t="s">
        <v>200</v>
      </c>
      <c r="B5" s="238"/>
      <c r="C5" s="239"/>
      <c r="D5" s="240"/>
      <c r="E5" s="322"/>
      <c r="F5" s="235"/>
    </row>
    <row r="6" spans="1:7" s="7" customFormat="1" ht="27.75" customHeight="1">
      <c r="A6" s="228" t="s">
        <v>377</v>
      </c>
      <c r="B6" s="238"/>
      <c r="C6" s="239"/>
      <c r="D6" s="240"/>
      <c r="E6" s="322"/>
      <c r="F6" s="235"/>
    </row>
    <row r="7" spans="1:7" s="7" customFormat="1" ht="27.75" customHeight="1">
      <c r="A7" s="228" t="s">
        <v>378</v>
      </c>
      <c r="B7" s="241"/>
      <c r="C7" s="239"/>
      <c r="D7" s="240"/>
      <c r="E7" s="322"/>
      <c r="F7" s="235"/>
    </row>
    <row r="8" spans="1:7" s="7" customFormat="1" ht="27.75" customHeight="1">
      <c r="A8" s="228" t="s">
        <v>379</v>
      </c>
      <c r="B8" s="238"/>
      <c r="C8" s="239"/>
      <c r="D8" s="240"/>
      <c r="E8" s="322"/>
      <c r="F8" s="235"/>
    </row>
    <row r="9" spans="1:7" s="7" customFormat="1" ht="27.75" customHeight="1">
      <c r="A9" s="228" t="s">
        <v>380</v>
      </c>
      <c r="B9" s="238">
        <v>16788</v>
      </c>
      <c r="C9" s="239">
        <v>17685</v>
      </c>
      <c r="D9" s="324">
        <f>C9/B9</f>
        <v>1.0533999999999999</v>
      </c>
      <c r="E9" s="239">
        <v>15129</v>
      </c>
      <c r="F9" s="324">
        <f>C9/E9</f>
        <v>1.1689470553242101</v>
      </c>
      <c r="G9" s="11"/>
    </row>
    <row r="10" spans="1:7" s="8" customFormat="1" ht="27.75" customHeight="1">
      <c r="A10" s="228" t="s">
        <v>381</v>
      </c>
      <c r="B10" s="238">
        <v>40999</v>
      </c>
      <c r="C10" s="238">
        <v>42796</v>
      </c>
      <c r="D10" s="324">
        <f t="shared" ref="D10:D12" si="0">C10/B10</f>
        <v>1.0438000000000001</v>
      </c>
      <c r="E10" s="238">
        <v>38109</v>
      </c>
      <c r="F10" s="324">
        <f>C10/E10</f>
        <v>1.12298932010811</v>
      </c>
    </row>
    <row r="11" spans="1:7" s="7" customFormat="1" ht="27.75" customHeight="1">
      <c r="A11" s="228" t="s">
        <v>382</v>
      </c>
      <c r="B11" s="242"/>
      <c r="C11" s="242"/>
      <c r="D11" s="324"/>
      <c r="E11" s="323"/>
      <c r="F11" s="324"/>
    </row>
    <row r="12" spans="1:7" s="8" customFormat="1" ht="27.75" customHeight="1">
      <c r="A12" s="182" t="s">
        <v>245</v>
      </c>
      <c r="B12" s="321">
        <f>SUM(B5:B11)</f>
        <v>57787</v>
      </c>
      <c r="C12" s="321">
        <f t="shared" ref="C12:E12" si="1">SUM(C5:C11)</f>
        <v>60481</v>
      </c>
      <c r="D12" s="324">
        <f t="shared" si="0"/>
        <v>1.0466</v>
      </c>
      <c r="E12" s="321">
        <f t="shared" si="1"/>
        <v>53238</v>
      </c>
      <c r="F12" s="324">
        <f t="shared" ref="F12" si="2">C12/E12</f>
        <v>1.13604943837109</v>
      </c>
    </row>
  </sheetData>
  <mergeCells count="1">
    <mergeCell ref="A2:F2"/>
  </mergeCells>
  <phoneticPr fontId="54" type="noConversion"/>
  <conditionalFormatting sqref="A5 A9">
    <cfRule type="expression" dxfId="8" priority="2" stopIfTrue="1">
      <formula>"len($A:$A)=3"</formula>
    </cfRule>
  </conditionalFormatting>
  <conditionalFormatting sqref="D5:E8 D9:D12">
    <cfRule type="cellIs" dxfId="7" priority="3" stopIfTrue="1" operator="lessThan">
      <formula>0</formula>
    </cfRule>
  </conditionalFormatting>
  <conditionalFormatting sqref="F9:F12">
    <cfRule type="cellIs" dxfId="6" priority="1" stopIfTrue="1" operator="lessThan">
      <formula>0</formula>
    </cfRule>
  </conditionalFormatting>
  <pageMargins left="0.70866141732283505" right="0.70866141732283505" top="0.74803149606299202" bottom="0.74803149606299202" header="0.31496062992126" footer="0.31496062992126"/>
  <pageSetup paperSize="9" scale="92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opLeftCell="A13" workbookViewId="0">
      <selection activeCell="D10" sqref="D10"/>
    </sheetView>
  </sheetViews>
  <sheetFormatPr defaultColWidth="9" defaultRowHeight="14.25"/>
  <cols>
    <col min="1" max="1" width="37.875" style="1" customWidth="1"/>
    <col min="2" max="2" width="12.875" style="2" customWidth="1"/>
    <col min="3" max="6" width="12.875" style="1" customWidth="1"/>
    <col min="7" max="16384" width="9" style="1"/>
  </cols>
  <sheetData>
    <row r="1" spans="1:6" ht="19.350000000000001" customHeight="1">
      <c r="A1" s="211" t="s">
        <v>446</v>
      </c>
    </row>
    <row r="2" spans="1:6" ht="24.75" customHeight="1">
      <c r="A2" s="370" t="s">
        <v>493</v>
      </c>
      <c r="B2" s="370"/>
      <c r="C2" s="370"/>
      <c r="D2" s="370"/>
      <c r="E2" s="370"/>
      <c r="F2" s="370"/>
    </row>
    <row r="3" spans="1:6" ht="27" customHeight="1">
      <c r="A3" s="3"/>
      <c r="B3" s="4"/>
      <c r="C3" s="5"/>
      <c r="F3" s="209" t="s">
        <v>198</v>
      </c>
    </row>
    <row r="4" spans="1:6" ht="36.75" customHeight="1">
      <c r="A4" s="224" t="s">
        <v>189</v>
      </c>
      <c r="B4" s="210" t="s">
        <v>76</v>
      </c>
      <c r="C4" s="212" t="s">
        <v>2</v>
      </c>
      <c r="D4" s="226" t="s">
        <v>3</v>
      </c>
      <c r="E4" s="317" t="s">
        <v>992</v>
      </c>
      <c r="F4" s="227" t="s">
        <v>991</v>
      </c>
    </row>
    <row r="5" spans="1:6" ht="20.100000000000001" customHeight="1">
      <c r="A5" s="243" t="s">
        <v>199</v>
      </c>
      <c r="B5" s="244"/>
      <c r="C5" s="244"/>
      <c r="D5" s="245"/>
      <c r="E5" s="325"/>
      <c r="F5" s="246"/>
    </row>
    <row r="6" spans="1:6" ht="20.100000000000001" customHeight="1">
      <c r="A6" s="247" t="s">
        <v>205</v>
      </c>
      <c r="B6" s="244"/>
      <c r="C6" s="244"/>
      <c r="D6" s="245"/>
      <c r="E6" s="325"/>
      <c r="F6" s="246"/>
    </row>
    <row r="7" spans="1:6" ht="20.100000000000001" customHeight="1">
      <c r="A7" s="247" t="s">
        <v>201</v>
      </c>
      <c r="B7" s="244"/>
      <c r="C7" s="244"/>
      <c r="D7" s="245"/>
      <c r="E7" s="325"/>
      <c r="F7" s="246"/>
    </row>
    <row r="8" spans="1:6" ht="20.100000000000001" customHeight="1">
      <c r="A8" s="247" t="s">
        <v>202</v>
      </c>
      <c r="B8" s="244"/>
      <c r="C8" s="244"/>
      <c r="D8" s="245"/>
      <c r="E8" s="325"/>
      <c r="F8" s="246"/>
    </row>
    <row r="9" spans="1:6" ht="20.100000000000001" customHeight="1">
      <c r="A9" s="249" t="s">
        <v>203</v>
      </c>
      <c r="B9" s="244"/>
      <c r="C9" s="244"/>
      <c r="D9" s="245"/>
      <c r="E9" s="325"/>
      <c r="F9" s="246"/>
    </row>
    <row r="10" spans="1:6" ht="20.100000000000001" customHeight="1">
      <c r="A10" s="247" t="s">
        <v>204</v>
      </c>
      <c r="B10" s="244"/>
      <c r="C10" s="244"/>
      <c r="D10" s="245"/>
      <c r="E10" s="325"/>
      <c r="F10" s="246"/>
    </row>
    <row r="11" spans="1:6" ht="20.100000000000001" customHeight="1">
      <c r="A11" s="243" t="s">
        <v>439</v>
      </c>
      <c r="B11" s="248"/>
      <c r="C11" s="249"/>
      <c r="D11" s="249"/>
      <c r="E11" s="326"/>
      <c r="F11" s="246"/>
    </row>
    <row r="12" spans="1:6" ht="20.100000000000001" customHeight="1">
      <c r="A12" s="247" t="s">
        <v>447</v>
      </c>
      <c r="B12" s="248"/>
      <c r="C12" s="249"/>
      <c r="D12" s="249"/>
      <c r="E12" s="326"/>
      <c r="F12" s="246"/>
    </row>
    <row r="13" spans="1:6" ht="20.100000000000001" customHeight="1">
      <c r="A13" s="247" t="s">
        <v>201</v>
      </c>
      <c r="B13" s="248"/>
      <c r="C13" s="249"/>
      <c r="D13" s="249"/>
      <c r="E13" s="326"/>
      <c r="F13" s="246"/>
    </row>
    <row r="14" spans="1:6" ht="20.100000000000001" customHeight="1">
      <c r="A14" s="247" t="s">
        <v>202</v>
      </c>
      <c r="B14" s="248"/>
      <c r="C14" s="249"/>
      <c r="D14" s="249"/>
      <c r="E14" s="326"/>
      <c r="F14" s="246"/>
    </row>
    <row r="15" spans="1:6" ht="20.100000000000001" customHeight="1">
      <c r="A15" s="247" t="s">
        <v>204</v>
      </c>
      <c r="B15" s="248"/>
      <c r="C15" s="249"/>
      <c r="D15" s="249"/>
      <c r="E15" s="326"/>
      <c r="F15" s="246"/>
    </row>
    <row r="16" spans="1:6" ht="20.100000000000001" customHeight="1">
      <c r="A16" s="243" t="s">
        <v>440</v>
      </c>
      <c r="B16" s="248"/>
      <c r="C16" s="249"/>
      <c r="D16" s="249"/>
      <c r="E16" s="326"/>
      <c r="F16" s="246"/>
    </row>
    <row r="17" spans="1:6" ht="20.100000000000001" customHeight="1">
      <c r="A17" s="228" t="s">
        <v>206</v>
      </c>
      <c r="B17" s="248"/>
      <c r="C17" s="249"/>
      <c r="D17" s="249"/>
      <c r="E17" s="326"/>
      <c r="F17" s="246"/>
    </row>
    <row r="18" spans="1:6" ht="20.100000000000001" customHeight="1">
      <c r="A18" s="228" t="s">
        <v>201</v>
      </c>
      <c r="B18" s="248"/>
      <c r="C18" s="249"/>
      <c r="D18" s="249"/>
      <c r="E18" s="326"/>
      <c r="F18" s="246"/>
    </row>
    <row r="19" spans="1:6" ht="20.100000000000001" customHeight="1">
      <c r="A19" s="228" t="s">
        <v>202</v>
      </c>
      <c r="B19" s="248"/>
      <c r="C19" s="249"/>
      <c r="D19" s="249"/>
      <c r="E19" s="326"/>
      <c r="F19" s="246"/>
    </row>
    <row r="20" spans="1:6" ht="20.100000000000001" customHeight="1">
      <c r="A20" s="228" t="s">
        <v>204</v>
      </c>
      <c r="B20" s="248"/>
      <c r="C20" s="249"/>
      <c r="D20" s="249"/>
      <c r="E20" s="326"/>
      <c r="F20" s="246"/>
    </row>
    <row r="21" spans="1:6" ht="20.100000000000001" customHeight="1">
      <c r="A21" s="243" t="s">
        <v>441</v>
      </c>
      <c r="B21" s="248"/>
      <c r="C21" s="249"/>
      <c r="D21" s="249"/>
      <c r="E21" s="326"/>
      <c r="F21" s="246"/>
    </row>
    <row r="22" spans="1:6" ht="20.100000000000001" customHeight="1">
      <c r="A22" s="247" t="s">
        <v>207</v>
      </c>
      <c r="B22" s="248"/>
      <c r="C22" s="249"/>
      <c r="D22" s="249"/>
      <c r="E22" s="326"/>
      <c r="F22" s="246"/>
    </row>
    <row r="23" spans="1:6" ht="20.100000000000001" customHeight="1">
      <c r="A23" s="247" t="s">
        <v>201</v>
      </c>
      <c r="B23" s="248"/>
      <c r="C23" s="249"/>
      <c r="D23" s="249"/>
      <c r="E23" s="326"/>
      <c r="F23" s="246"/>
    </row>
    <row r="24" spans="1:6" ht="20.100000000000001" customHeight="1">
      <c r="A24" s="247" t="s">
        <v>202</v>
      </c>
      <c r="B24" s="248"/>
      <c r="C24" s="249"/>
      <c r="D24" s="249"/>
      <c r="E24" s="326"/>
      <c r="F24" s="246"/>
    </row>
    <row r="25" spans="1:6" ht="20.100000000000001" customHeight="1">
      <c r="A25" s="247" t="s">
        <v>448</v>
      </c>
      <c r="B25" s="248"/>
      <c r="C25" s="249"/>
      <c r="D25" s="249"/>
      <c r="E25" s="326"/>
      <c r="F25" s="246"/>
    </row>
    <row r="26" spans="1:6" ht="20.100000000000001" customHeight="1">
      <c r="A26" s="247" t="s">
        <v>204</v>
      </c>
      <c r="B26" s="248"/>
      <c r="C26" s="249"/>
      <c r="D26" s="249"/>
      <c r="E26" s="326"/>
      <c r="F26" s="246"/>
    </row>
    <row r="27" spans="1:6" ht="20.100000000000001" customHeight="1">
      <c r="A27" s="243" t="s">
        <v>442</v>
      </c>
      <c r="B27" s="248">
        <v>19760</v>
      </c>
      <c r="C27" s="249">
        <v>21427</v>
      </c>
      <c r="D27" s="327">
        <f>C27/B27</f>
        <v>1.0844</v>
      </c>
      <c r="E27" s="326">
        <v>18637</v>
      </c>
      <c r="F27" s="328">
        <f>C27/E27</f>
        <v>1.1496999999999999</v>
      </c>
    </row>
    <row r="28" spans="1:6" ht="20.100000000000001" customHeight="1">
      <c r="A28" s="247" t="s">
        <v>995</v>
      </c>
      <c r="B28" s="248">
        <v>3326</v>
      </c>
      <c r="C28" s="249">
        <v>3197</v>
      </c>
      <c r="D28" s="327">
        <f t="shared" ref="D28:D37" si="0">C28/B28</f>
        <v>0.96120000000000005</v>
      </c>
      <c r="E28" s="326">
        <v>3192</v>
      </c>
      <c r="F28" s="328">
        <f t="shared" ref="F28:F39" si="1">C28/E28</f>
        <v>1.0016</v>
      </c>
    </row>
    <row r="29" spans="1:6" ht="20.100000000000001" customHeight="1">
      <c r="A29" s="247" t="s">
        <v>201</v>
      </c>
      <c r="B29" s="248">
        <v>15030</v>
      </c>
      <c r="C29" s="249">
        <v>17128</v>
      </c>
      <c r="D29" s="327">
        <f t="shared" si="0"/>
        <v>1.1395999999999999</v>
      </c>
      <c r="E29" s="326">
        <v>14191</v>
      </c>
      <c r="F29" s="328">
        <f t="shared" si="1"/>
        <v>1.2070000000000001</v>
      </c>
    </row>
    <row r="30" spans="1:6" ht="20.100000000000001" customHeight="1">
      <c r="A30" s="247" t="s">
        <v>202</v>
      </c>
      <c r="B30" s="248">
        <v>692</v>
      </c>
      <c r="C30" s="249">
        <v>44</v>
      </c>
      <c r="D30" s="327">
        <f t="shared" si="0"/>
        <v>6.3600000000000004E-2</v>
      </c>
      <c r="E30" s="326">
        <v>715</v>
      </c>
      <c r="F30" s="328">
        <f t="shared" si="1"/>
        <v>6.1499999999999999E-2</v>
      </c>
    </row>
    <row r="31" spans="1:6" ht="20.100000000000001" customHeight="1">
      <c r="A31" s="250" t="s">
        <v>203</v>
      </c>
      <c r="B31" s="248">
        <v>541</v>
      </c>
      <c r="C31" s="249">
        <v>936</v>
      </c>
      <c r="D31" s="327">
        <f t="shared" si="0"/>
        <v>1.7301</v>
      </c>
      <c r="E31" s="326">
        <v>436</v>
      </c>
      <c r="F31" s="328">
        <f t="shared" si="1"/>
        <v>2.1467999999999998</v>
      </c>
    </row>
    <row r="32" spans="1:6" ht="20.100000000000001" customHeight="1">
      <c r="A32" s="250" t="s">
        <v>449</v>
      </c>
      <c r="B32" s="248">
        <v>153</v>
      </c>
      <c r="C32" s="249"/>
      <c r="D32" s="327">
        <f t="shared" si="0"/>
        <v>0</v>
      </c>
      <c r="E32" s="326"/>
      <c r="F32" s="328"/>
    </row>
    <row r="33" spans="1:6" ht="20.100000000000001" customHeight="1">
      <c r="A33" s="247" t="s">
        <v>204</v>
      </c>
      <c r="B33" s="248">
        <v>10</v>
      </c>
      <c r="C33" s="249">
        <v>12</v>
      </c>
      <c r="D33" s="327">
        <f t="shared" si="0"/>
        <v>1.2</v>
      </c>
      <c r="E33" s="326">
        <v>6</v>
      </c>
      <c r="F33" s="328">
        <f t="shared" si="1"/>
        <v>2</v>
      </c>
    </row>
    <row r="34" spans="1:6" ht="20.100000000000001" customHeight="1">
      <c r="A34" s="243" t="s">
        <v>443</v>
      </c>
      <c r="B34" s="248">
        <v>36989</v>
      </c>
      <c r="C34" s="249">
        <v>42787</v>
      </c>
      <c r="D34" s="327">
        <f t="shared" si="0"/>
        <v>1.1567000000000001</v>
      </c>
      <c r="E34" s="326">
        <v>38136</v>
      </c>
      <c r="F34" s="328">
        <f t="shared" si="1"/>
        <v>1.1220000000000001</v>
      </c>
    </row>
    <row r="35" spans="1:6" ht="20.100000000000001" customHeight="1">
      <c r="A35" s="228" t="s">
        <v>996</v>
      </c>
      <c r="B35" s="248">
        <v>22594</v>
      </c>
      <c r="C35" s="249">
        <v>21229</v>
      </c>
      <c r="D35" s="327">
        <f t="shared" si="0"/>
        <v>0.93959999999999999</v>
      </c>
      <c r="E35" s="326">
        <v>21735</v>
      </c>
      <c r="F35" s="328">
        <f t="shared" si="1"/>
        <v>0.97670000000000001</v>
      </c>
    </row>
    <row r="36" spans="1:6" ht="20.100000000000001" customHeight="1">
      <c r="A36" s="228" t="s">
        <v>201</v>
      </c>
      <c r="B36" s="248">
        <v>14222</v>
      </c>
      <c r="C36" s="249">
        <v>21420</v>
      </c>
      <c r="D36" s="327">
        <f t="shared" si="0"/>
        <v>1.5061</v>
      </c>
      <c r="E36" s="326">
        <v>16044</v>
      </c>
      <c r="F36" s="328">
        <f t="shared" si="1"/>
        <v>1.3351</v>
      </c>
    </row>
    <row r="37" spans="1:6" ht="20.100000000000001" customHeight="1">
      <c r="A37" s="228" t="s">
        <v>202</v>
      </c>
      <c r="B37" s="248">
        <v>4</v>
      </c>
      <c r="C37" s="249">
        <v>4</v>
      </c>
      <c r="D37" s="327">
        <f t="shared" si="0"/>
        <v>1</v>
      </c>
      <c r="E37" s="326">
        <v>6</v>
      </c>
      <c r="F37" s="328">
        <f t="shared" si="1"/>
        <v>0.66669999999999996</v>
      </c>
    </row>
    <row r="38" spans="1:6" ht="20.100000000000001" customHeight="1">
      <c r="A38" s="228" t="s">
        <v>203</v>
      </c>
      <c r="B38" s="248"/>
      <c r="C38" s="249"/>
      <c r="D38" s="327"/>
      <c r="E38" s="326"/>
      <c r="F38" s="328"/>
    </row>
    <row r="39" spans="1:6" ht="20.100000000000001" customHeight="1">
      <c r="A39" s="228" t="s">
        <v>204</v>
      </c>
      <c r="B39" s="248"/>
      <c r="C39" s="249">
        <v>5</v>
      </c>
      <c r="D39" s="327"/>
      <c r="E39" s="326">
        <v>4</v>
      </c>
      <c r="F39" s="328">
        <f t="shared" si="1"/>
        <v>1.25</v>
      </c>
    </row>
    <row r="40" spans="1:6" ht="20.100000000000001" customHeight="1">
      <c r="A40" s="243" t="s">
        <v>444</v>
      </c>
      <c r="B40" s="248"/>
      <c r="C40" s="249"/>
      <c r="D40" s="249"/>
      <c r="E40" s="326"/>
      <c r="F40" s="246"/>
    </row>
    <row r="41" spans="1:6" ht="20.100000000000001" customHeight="1">
      <c r="A41" s="247" t="s">
        <v>206</v>
      </c>
      <c r="B41" s="248"/>
      <c r="C41" s="249"/>
      <c r="D41" s="249"/>
      <c r="E41" s="326"/>
      <c r="F41" s="246"/>
    </row>
    <row r="42" spans="1:6" ht="20.100000000000001" customHeight="1">
      <c r="A42" s="247" t="s">
        <v>201</v>
      </c>
      <c r="B42" s="248"/>
      <c r="C42" s="249"/>
      <c r="D42" s="249"/>
      <c r="E42" s="326"/>
      <c r="F42" s="246"/>
    </row>
    <row r="43" spans="1:6" ht="20.100000000000001" customHeight="1">
      <c r="A43" s="247" t="s">
        <v>202</v>
      </c>
      <c r="B43" s="248"/>
      <c r="C43" s="249"/>
      <c r="D43" s="249"/>
      <c r="E43" s="326"/>
      <c r="F43" s="246"/>
    </row>
    <row r="44" spans="1:6" ht="20.100000000000001" customHeight="1">
      <c r="A44" s="247" t="s">
        <v>204</v>
      </c>
      <c r="B44" s="248"/>
      <c r="C44" s="249"/>
      <c r="D44" s="249"/>
      <c r="E44" s="326"/>
      <c r="F44" s="246"/>
    </row>
    <row r="45" spans="1:6" ht="20.100000000000001" customHeight="1">
      <c r="A45" s="182" t="s">
        <v>245</v>
      </c>
      <c r="B45" s="237"/>
      <c r="C45" s="237"/>
      <c r="D45" s="237"/>
      <c r="E45" s="300"/>
      <c r="F45" s="246"/>
    </row>
  </sheetData>
  <mergeCells count="1">
    <mergeCell ref="A2:F2"/>
  </mergeCells>
  <phoneticPr fontId="54" type="noConversion"/>
  <conditionalFormatting sqref="A22:A26">
    <cfRule type="expression" dxfId="5" priority="1" stopIfTrue="1">
      <formula>"len($A:$A)=3"</formula>
    </cfRule>
  </conditionalFormatting>
  <conditionalFormatting sqref="A5:A8 A30">
    <cfRule type="expression" dxfId="4" priority="3" stopIfTrue="1">
      <formula>"len($A:$A)=3"</formula>
    </cfRule>
  </conditionalFormatting>
  <conditionalFormatting sqref="A41:A44 A10 A12:A15 A27:A29 A33">
    <cfRule type="expression" dxfId="3" priority="2" stopIfTrue="1">
      <formula>"len($A:$A)=3"</formula>
    </cfRule>
  </conditionalFormatting>
  <pageMargins left="0.70866141732283505" right="0.70866141732283505" top="0.74803149606299202" bottom="0.74803149606299202" header="0.31496062992126" footer="0.31496062992126"/>
  <pageSetup paperSize="9" scale="91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workbookViewId="0">
      <selection activeCell="I33" sqref="I33"/>
    </sheetView>
  </sheetViews>
  <sheetFormatPr defaultColWidth="9" defaultRowHeight="14.25"/>
  <cols>
    <col min="1" max="1" width="46" style="1" customWidth="1"/>
    <col min="2" max="2" width="12.125" style="2" customWidth="1"/>
    <col min="3" max="6" width="12.125" style="1" customWidth="1"/>
    <col min="7" max="16384" width="9" style="1"/>
  </cols>
  <sheetData>
    <row r="1" spans="1:6" ht="19.350000000000001" customHeight="1">
      <c r="A1" s="211" t="s">
        <v>450</v>
      </c>
    </row>
    <row r="2" spans="1:6" ht="26.45" customHeight="1">
      <c r="A2" s="370" t="s">
        <v>494</v>
      </c>
      <c r="B2" s="370"/>
      <c r="C2" s="370"/>
      <c r="D2" s="370"/>
      <c r="E2" s="370"/>
      <c r="F2" s="370"/>
    </row>
    <row r="3" spans="1:6" ht="20.25" customHeight="1">
      <c r="A3" s="3"/>
      <c r="B3" s="4"/>
      <c r="C3" s="5"/>
      <c r="F3" s="209" t="s">
        <v>198</v>
      </c>
    </row>
    <row r="4" spans="1:6" ht="44.45" customHeight="1">
      <c r="A4" s="224" t="s">
        <v>189</v>
      </c>
      <c r="B4" s="210" t="s">
        <v>76</v>
      </c>
      <c r="C4" s="212" t="s">
        <v>2</v>
      </c>
      <c r="D4" s="213" t="s">
        <v>3</v>
      </c>
      <c r="E4" s="213" t="s">
        <v>994</v>
      </c>
      <c r="F4" s="214" t="s">
        <v>991</v>
      </c>
    </row>
    <row r="5" spans="1:6" ht="20.100000000000001" customHeight="1">
      <c r="A5" s="243" t="s">
        <v>200</v>
      </c>
      <c r="B5" s="244"/>
      <c r="C5" s="244"/>
      <c r="D5" s="245"/>
      <c r="E5" s="325"/>
      <c r="F5" s="246"/>
    </row>
    <row r="6" spans="1:6" ht="20.100000000000001" customHeight="1">
      <c r="A6" s="247" t="s">
        <v>209</v>
      </c>
      <c r="B6" s="244"/>
      <c r="C6" s="244"/>
      <c r="D6" s="245"/>
      <c r="E6" s="325"/>
      <c r="F6" s="246"/>
    </row>
    <row r="7" spans="1:6" ht="20.100000000000001" customHeight="1">
      <c r="A7" s="247" t="s">
        <v>451</v>
      </c>
      <c r="B7" s="244"/>
      <c r="C7" s="244"/>
      <c r="D7" s="245"/>
      <c r="E7" s="325"/>
      <c r="F7" s="246"/>
    </row>
    <row r="8" spans="1:6" ht="20.100000000000001" customHeight="1">
      <c r="A8" s="247" t="s">
        <v>452</v>
      </c>
      <c r="B8" s="244"/>
      <c r="C8" s="244"/>
      <c r="D8" s="245"/>
      <c r="E8" s="325"/>
      <c r="F8" s="246"/>
    </row>
    <row r="9" spans="1:6" ht="20.100000000000001" customHeight="1">
      <c r="A9" s="247" t="s">
        <v>453</v>
      </c>
      <c r="B9" s="244"/>
      <c r="C9" s="244"/>
      <c r="D9" s="245"/>
      <c r="E9" s="325"/>
      <c r="F9" s="246"/>
    </row>
    <row r="10" spans="1:6" ht="20.100000000000001" customHeight="1">
      <c r="A10" s="247" t="s">
        <v>454</v>
      </c>
      <c r="B10" s="244"/>
      <c r="C10" s="244"/>
      <c r="D10" s="245"/>
      <c r="E10" s="325"/>
      <c r="F10" s="246"/>
    </row>
    <row r="11" spans="1:6" ht="20.100000000000001" customHeight="1">
      <c r="A11" s="243" t="s">
        <v>377</v>
      </c>
      <c r="B11" s="248"/>
      <c r="C11" s="249"/>
      <c r="D11" s="249"/>
      <c r="E11" s="326"/>
      <c r="F11" s="246"/>
    </row>
    <row r="12" spans="1:6" ht="20.100000000000001" customHeight="1">
      <c r="A12" s="251" t="s">
        <v>212</v>
      </c>
      <c r="B12" s="248"/>
      <c r="C12" s="249"/>
      <c r="D12" s="249"/>
      <c r="E12" s="326"/>
      <c r="F12" s="246"/>
    </row>
    <row r="13" spans="1:6" ht="20.100000000000001" customHeight="1">
      <c r="A13" s="251" t="s">
        <v>213</v>
      </c>
      <c r="B13" s="248"/>
      <c r="C13" s="249"/>
      <c r="D13" s="249"/>
      <c r="E13" s="326"/>
      <c r="F13" s="246"/>
    </row>
    <row r="14" spans="1:6" ht="20.100000000000001" customHeight="1">
      <c r="A14" s="247" t="s">
        <v>452</v>
      </c>
      <c r="B14" s="248"/>
      <c r="C14" s="249"/>
      <c r="D14" s="249"/>
      <c r="E14" s="326"/>
      <c r="F14" s="246"/>
    </row>
    <row r="15" spans="1:6" ht="20.100000000000001" customHeight="1">
      <c r="A15" s="251" t="s">
        <v>383</v>
      </c>
      <c r="B15" s="248"/>
      <c r="C15" s="249"/>
      <c r="D15" s="249"/>
      <c r="E15" s="326"/>
      <c r="F15" s="246"/>
    </row>
    <row r="16" spans="1:6" ht="20.100000000000001" customHeight="1">
      <c r="A16" s="251" t="s">
        <v>216</v>
      </c>
      <c r="B16" s="248"/>
      <c r="C16" s="249"/>
      <c r="D16" s="249"/>
      <c r="E16" s="326"/>
      <c r="F16" s="246"/>
    </row>
    <row r="17" spans="1:6" ht="20.100000000000001" customHeight="1">
      <c r="A17" s="251" t="s">
        <v>215</v>
      </c>
      <c r="B17" s="248"/>
      <c r="C17" s="249"/>
      <c r="D17" s="249"/>
      <c r="E17" s="326"/>
      <c r="F17" s="246"/>
    </row>
    <row r="18" spans="1:6" ht="20.100000000000001" customHeight="1">
      <c r="A18" s="251" t="s">
        <v>214</v>
      </c>
      <c r="B18" s="248"/>
      <c r="C18" s="249"/>
      <c r="D18" s="249"/>
      <c r="E18" s="326"/>
      <c r="F18" s="246"/>
    </row>
    <row r="19" spans="1:6" ht="20.100000000000001" customHeight="1">
      <c r="A19" s="251" t="s">
        <v>454</v>
      </c>
      <c r="B19" s="248"/>
      <c r="C19" s="249"/>
      <c r="D19" s="249"/>
      <c r="E19" s="326"/>
      <c r="F19" s="246"/>
    </row>
    <row r="20" spans="1:6" ht="20.100000000000001" customHeight="1">
      <c r="A20" s="243" t="s">
        <v>378</v>
      </c>
      <c r="B20" s="248"/>
      <c r="C20" s="249"/>
      <c r="D20" s="249"/>
      <c r="E20" s="326"/>
      <c r="F20" s="246"/>
    </row>
    <row r="21" spans="1:6" ht="20.100000000000001" customHeight="1">
      <c r="A21" s="252" t="s">
        <v>455</v>
      </c>
      <c r="B21" s="248"/>
      <c r="C21" s="249"/>
      <c r="D21" s="249"/>
      <c r="E21" s="326"/>
      <c r="F21" s="246"/>
    </row>
    <row r="22" spans="1:6" ht="20.100000000000001" customHeight="1">
      <c r="A22" s="252" t="s">
        <v>456</v>
      </c>
      <c r="B22" s="248"/>
      <c r="C22" s="249"/>
      <c r="D22" s="249"/>
      <c r="E22" s="326"/>
      <c r="F22" s="246"/>
    </row>
    <row r="23" spans="1:6" ht="20.100000000000001" customHeight="1">
      <c r="A23" s="252" t="s">
        <v>454</v>
      </c>
      <c r="B23" s="248"/>
      <c r="C23" s="249"/>
      <c r="D23" s="249"/>
      <c r="E23" s="326"/>
      <c r="F23" s="246"/>
    </row>
    <row r="24" spans="1:6" ht="20.100000000000001" customHeight="1">
      <c r="A24" s="243" t="s">
        <v>379</v>
      </c>
      <c r="B24" s="248"/>
      <c r="C24" s="249"/>
      <c r="D24" s="249"/>
      <c r="E24" s="326"/>
      <c r="F24" s="246"/>
    </row>
    <row r="25" spans="1:6" ht="20.100000000000001" customHeight="1">
      <c r="A25" s="253" t="s">
        <v>210</v>
      </c>
      <c r="B25" s="248"/>
      <c r="C25" s="249"/>
      <c r="D25" s="249"/>
      <c r="E25" s="326"/>
      <c r="F25" s="246"/>
    </row>
    <row r="26" spans="1:6" ht="20.100000000000001" customHeight="1">
      <c r="A26" s="253" t="s">
        <v>211</v>
      </c>
      <c r="B26" s="248"/>
      <c r="C26" s="249"/>
      <c r="D26" s="249"/>
      <c r="E26" s="326"/>
      <c r="F26" s="246"/>
    </row>
    <row r="27" spans="1:6" ht="20.100000000000001" customHeight="1">
      <c r="A27" s="253" t="s">
        <v>457</v>
      </c>
      <c r="B27" s="248"/>
      <c r="C27" s="249"/>
      <c r="D27" s="249"/>
      <c r="E27" s="326"/>
      <c r="F27" s="246"/>
    </row>
    <row r="28" spans="1:6" ht="20.100000000000001" customHeight="1">
      <c r="A28" s="253" t="s">
        <v>458</v>
      </c>
      <c r="B28" s="248"/>
      <c r="C28" s="249"/>
      <c r="D28" s="249"/>
      <c r="E28" s="326"/>
      <c r="F28" s="246"/>
    </row>
    <row r="29" spans="1:6" ht="20.100000000000001" customHeight="1">
      <c r="A29" s="253" t="s">
        <v>454</v>
      </c>
      <c r="B29" s="248"/>
      <c r="C29" s="249"/>
      <c r="D29" s="249"/>
      <c r="E29" s="326"/>
      <c r="F29" s="246"/>
    </row>
    <row r="30" spans="1:6" ht="20.100000000000001" customHeight="1">
      <c r="A30" s="243" t="s">
        <v>380</v>
      </c>
      <c r="B30" s="248">
        <v>16788</v>
      </c>
      <c r="C30" s="249">
        <v>17685</v>
      </c>
      <c r="D30" s="327">
        <f>C30/B30</f>
        <v>1.0533999999999999</v>
      </c>
      <c r="E30" s="326">
        <v>15129</v>
      </c>
      <c r="F30" s="328">
        <f>C30/E30</f>
        <v>1.1689000000000001</v>
      </c>
    </row>
    <row r="31" spans="1:6" ht="20.100000000000001" customHeight="1">
      <c r="A31" s="254" t="s">
        <v>459</v>
      </c>
      <c r="B31" s="248">
        <v>15303</v>
      </c>
      <c r="C31" s="249">
        <v>16184</v>
      </c>
      <c r="D31" s="327">
        <f t="shared" ref="D31:D36" si="0">C31/B31</f>
        <v>1.0576000000000001</v>
      </c>
      <c r="E31" s="326">
        <v>13745</v>
      </c>
      <c r="F31" s="328">
        <f t="shared" ref="F31:F36" si="1">C31/E31</f>
        <v>1.1774</v>
      </c>
    </row>
    <row r="32" spans="1:6" ht="20.100000000000001" customHeight="1">
      <c r="A32" s="254" t="s">
        <v>208</v>
      </c>
      <c r="B32" s="248">
        <v>1020</v>
      </c>
      <c r="C32" s="249"/>
      <c r="D32" s="327"/>
      <c r="E32" s="326"/>
      <c r="F32" s="328"/>
    </row>
    <row r="33" spans="1:6" ht="20.100000000000001" customHeight="1">
      <c r="A33" s="247" t="s">
        <v>460</v>
      </c>
      <c r="B33" s="248">
        <v>450</v>
      </c>
      <c r="C33" s="249"/>
      <c r="D33" s="327"/>
      <c r="E33" s="326"/>
      <c r="F33" s="328"/>
    </row>
    <row r="34" spans="1:6" ht="20.100000000000001" customHeight="1">
      <c r="A34" s="254" t="s">
        <v>454</v>
      </c>
      <c r="B34" s="248"/>
      <c r="C34" s="249"/>
      <c r="D34" s="327"/>
      <c r="E34" s="326"/>
      <c r="F34" s="328"/>
    </row>
    <row r="35" spans="1:6" ht="20.100000000000001" customHeight="1">
      <c r="A35" s="243" t="s">
        <v>381</v>
      </c>
      <c r="B35" s="248">
        <v>40999</v>
      </c>
      <c r="C35" s="249">
        <v>42796</v>
      </c>
      <c r="D35" s="327">
        <f t="shared" si="0"/>
        <v>1.0438000000000001</v>
      </c>
      <c r="E35" s="326">
        <v>38109</v>
      </c>
      <c r="F35" s="328">
        <f t="shared" si="1"/>
        <v>1.123</v>
      </c>
    </row>
    <row r="36" spans="1:6" ht="20.100000000000001" customHeight="1">
      <c r="A36" s="255" t="s">
        <v>209</v>
      </c>
      <c r="B36" s="248">
        <v>40215</v>
      </c>
      <c r="C36" s="249">
        <v>42292</v>
      </c>
      <c r="D36" s="327">
        <f t="shared" si="0"/>
        <v>1.0516000000000001</v>
      </c>
      <c r="E36" s="326">
        <v>37895</v>
      </c>
      <c r="F36" s="328">
        <f t="shared" si="1"/>
        <v>1.1160000000000001</v>
      </c>
    </row>
    <row r="37" spans="1:6" ht="20.100000000000001" customHeight="1">
      <c r="A37" s="255" t="s">
        <v>454</v>
      </c>
      <c r="B37" s="248"/>
      <c r="C37" s="249"/>
      <c r="D37" s="249"/>
      <c r="E37" s="326"/>
      <c r="F37" s="246"/>
    </row>
    <row r="38" spans="1:6" ht="20.100000000000001" customHeight="1">
      <c r="A38" s="243" t="s">
        <v>382</v>
      </c>
      <c r="B38" s="248"/>
      <c r="C38" s="249"/>
      <c r="D38" s="249"/>
      <c r="E38" s="326"/>
      <c r="F38" s="246"/>
    </row>
    <row r="39" spans="1:6" ht="20.100000000000001" customHeight="1">
      <c r="A39" s="256" t="s">
        <v>461</v>
      </c>
      <c r="B39" s="248"/>
      <c r="C39" s="249"/>
      <c r="D39" s="249"/>
      <c r="E39" s="326"/>
      <c r="F39" s="246"/>
    </row>
    <row r="40" spans="1:6" ht="20.100000000000001" customHeight="1">
      <c r="A40" s="256" t="s">
        <v>462</v>
      </c>
      <c r="B40" s="248"/>
      <c r="C40" s="249"/>
      <c r="D40" s="249"/>
      <c r="E40" s="326"/>
      <c r="F40" s="246"/>
    </row>
    <row r="41" spans="1:6" ht="20.100000000000001" customHeight="1">
      <c r="A41" s="256" t="s">
        <v>454</v>
      </c>
      <c r="B41" s="248"/>
      <c r="C41" s="249"/>
      <c r="D41" s="249"/>
      <c r="E41" s="326"/>
      <c r="F41" s="246"/>
    </row>
    <row r="42" spans="1:6" ht="20.100000000000001" customHeight="1">
      <c r="A42" s="182" t="s">
        <v>245</v>
      </c>
      <c r="B42" s="237"/>
      <c r="C42" s="237"/>
      <c r="D42" s="237"/>
      <c r="E42" s="300"/>
      <c r="F42" s="246"/>
    </row>
    <row r="43" spans="1:6" ht="14.25" customHeight="1">
      <c r="A43" s="215"/>
      <c r="B43" s="216"/>
      <c r="C43" s="215"/>
      <c r="D43" s="215"/>
      <c r="E43" s="215"/>
      <c r="F43" s="215"/>
    </row>
    <row r="44" spans="1:6" ht="20.100000000000001" customHeight="1">
      <c r="A44" s="371" t="s">
        <v>463</v>
      </c>
      <c r="B44" s="371"/>
      <c r="C44" s="371"/>
      <c r="D44" s="371"/>
      <c r="E44" s="371"/>
      <c r="F44" s="371"/>
    </row>
  </sheetData>
  <mergeCells count="2">
    <mergeCell ref="A2:F2"/>
    <mergeCell ref="A44:F44"/>
  </mergeCells>
  <phoneticPr fontId="54" type="noConversion"/>
  <conditionalFormatting sqref="A14">
    <cfRule type="expression" dxfId="2" priority="2" stopIfTrue="1">
      <formula>"len($A:$A)=3"</formula>
    </cfRule>
  </conditionalFormatting>
  <conditionalFormatting sqref="D42:E42">
    <cfRule type="cellIs" dxfId="1" priority="1" stopIfTrue="1" operator="lessThan">
      <formula>0</formula>
    </cfRule>
  </conditionalFormatting>
  <conditionalFormatting sqref="A5:A10 A30:A34">
    <cfRule type="expression" dxfId="0" priority="3" stopIfTrue="1">
      <formula>"len($A:$A)=3"</formula>
    </cfRule>
  </conditionalFormatting>
  <pageMargins left="0.70866141732283505" right="0.70866141732283505" top="0.74803149606299202" bottom="0.74803149606299202" header="0.31496062992126" footer="0.31496062992126"/>
  <pageSetup paperSize="9" scale="86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zoomScaleSheetLayoutView="100" workbookViewId="0">
      <selection activeCell="B27" sqref="B27"/>
    </sheetView>
  </sheetViews>
  <sheetFormatPr defaultColWidth="11.125" defaultRowHeight="14.25"/>
  <cols>
    <col min="1" max="1" width="25.875" style="373" customWidth="1"/>
    <col min="2" max="7" width="10.75" style="373" customWidth="1"/>
    <col min="8" max="8" width="10.875" style="373" customWidth="1"/>
    <col min="9" max="256" width="11.125" style="373"/>
    <col min="257" max="257" width="25.875" style="373" customWidth="1"/>
    <col min="258" max="263" width="10.75" style="373" customWidth="1"/>
    <col min="264" max="264" width="10.875" style="373" customWidth="1"/>
    <col min="265" max="512" width="11.125" style="373"/>
    <col min="513" max="513" width="25.875" style="373" customWidth="1"/>
    <col min="514" max="519" width="10.75" style="373" customWidth="1"/>
    <col min="520" max="520" width="10.875" style="373" customWidth="1"/>
    <col min="521" max="768" width="11.125" style="373"/>
    <col min="769" max="769" width="25.875" style="373" customWidth="1"/>
    <col min="770" max="775" width="10.75" style="373" customWidth="1"/>
    <col min="776" max="776" width="10.875" style="373" customWidth="1"/>
    <col min="777" max="1024" width="11.125" style="373"/>
    <col min="1025" max="1025" width="25.875" style="373" customWidth="1"/>
    <col min="1026" max="1031" width="10.75" style="373" customWidth="1"/>
    <col min="1032" max="1032" width="10.875" style="373" customWidth="1"/>
    <col min="1033" max="1280" width="11.125" style="373"/>
    <col min="1281" max="1281" width="25.875" style="373" customWidth="1"/>
    <col min="1282" max="1287" width="10.75" style="373" customWidth="1"/>
    <col min="1288" max="1288" width="10.875" style="373" customWidth="1"/>
    <col min="1289" max="1536" width="11.125" style="373"/>
    <col min="1537" max="1537" width="25.875" style="373" customWidth="1"/>
    <col min="1538" max="1543" width="10.75" style="373" customWidth="1"/>
    <col min="1544" max="1544" width="10.875" style="373" customWidth="1"/>
    <col min="1545" max="1792" width="11.125" style="373"/>
    <col min="1793" max="1793" width="25.875" style="373" customWidth="1"/>
    <col min="1794" max="1799" width="10.75" style="373" customWidth="1"/>
    <col min="1800" max="1800" width="10.875" style="373" customWidth="1"/>
    <col min="1801" max="2048" width="11.125" style="373"/>
    <col min="2049" max="2049" width="25.875" style="373" customWidth="1"/>
    <col min="2050" max="2055" width="10.75" style="373" customWidth="1"/>
    <col min="2056" max="2056" width="10.875" style="373" customWidth="1"/>
    <col min="2057" max="2304" width="11.125" style="373"/>
    <col min="2305" max="2305" width="25.875" style="373" customWidth="1"/>
    <col min="2306" max="2311" width="10.75" style="373" customWidth="1"/>
    <col min="2312" max="2312" width="10.875" style="373" customWidth="1"/>
    <col min="2313" max="2560" width="11.125" style="373"/>
    <col min="2561" max="2561" width="25.875" style="373" customWidth="1"/>
    <col min="2562" max="2567" width="10.75" style="373" customWidth="1"/>
    <col min="2568" max="2568" width="10.875" style="373" customWidth="1"/>
    <col min="2569" max="2816" width="11.125" style="373"/>
    <col min="2817" max="2817" width="25.875" style="373" customWidth="1"/>
    <col min="2818" max="2823" width="10.75" style="373" customWidth="1"/>
    <col min="2824" max="2824" width="10.875" style="373" customWidth="1"/>
    <col min="2825" max="3072" width="11.125" style="373"/>
    <col min="3073" max="3073" width="25.875" style="373" customWidth="1"/>
    <col min="3074" max="3079" width="10.75" style="373" customWidth="1"/>
    <col min="3080" max="3080" width="10.875" style="373" customWidth="1"/>
    <col min="3081" max="3328" width="11.125" style="373"/>
    <col min="3329" max="3329" width="25.875" style="373" customWidth="1"/>
    <col min="3330" max="3335" width="10.75" style="373" customWidth="1"/>
    <col min="3336" max="3336" width="10.875" style="373" customWidth="1"/>
    <col min="3337" max="3584" width="11.125" style="373"/>
    <col min="3585" max="3585" width="25.875" style="373" customWidth="1"/>
    <col min="3586" max="3591" width="10.75" style="373" customWidth="1"/>
    <col min="3592" max="3592" width="10.875" style="373" customWidth="1"/>
    <col min="3593" max="3840" width="11.125" style="373"/>
    <col min="3841" max="3841" width="25.875" style="373" customWidth="1"/>
    <col min="3842" max="3847" width="10.75" style="373" customWidth="1"/>
    <col min="3848" max="3848" width="10.875" style="373" customWidth="1"/>
    <col min="3849" max="4096" width="11.125" style="373"/>
    <col min="4097" max="4097" width="25.875" style="373" customWidth="1"/>
    <col min="4098" max="4103" width="10.75" style="373" customWidth="1"/>
    <col min="4104" max="4104" width="10.875" style="373" customWidth="1"/>
    <col min="4105" max="4352" width="11.125" style="373"/>
    <col min="4353" max="4353" width="25.875" style="373" customWidth="1"/>
    <col min="4354" max="4359" width="10.75" style="373" customWidth="1"/>
    <col min="4360" max="4360" width="10.875" style="373" customWidth="1"/>
    <col min="4361" max="4608" width="11.125" style="373"/>
    <col min="4609" max="4609" width="25.875" style="373" customWidth="1"/>
    <col min="4610" max="4615" width="10.75" style="373" customWidth="1"/>
    <col min="4616" max="4616" width="10.875" style="373" customWidth="1"/>
    <col min="4617" max="4864" width="11.125" style="373"/>
    <col min="4865" max="4865" width="25.875" style="373" customWidth="1"/>
    <col min="4866" max="4871" width="10.75" style="373" customWidth="1"/>
    <col min="4872" max="4872" width="10.875" style="373" customWidth="1"/>
    <col min="4873" max="5120" width="11.125" style="373"/>
    <col min="5121" max="5121" width="25.875" style="373" customWidth="1"/>
    <col min="5122" max="5127" width="10.75" style="373" customWidth="1"/>
    <col min="5128" max="5128" width="10.875" style="373" customWidth="1"/>
    <col min="5129" max="5376" width="11.125" style="373"/>
    <col min="5377" max="5377" width="25.875" style="373" customWidth="1"/>
    <col min="5378" max="5383" width="10.75" style="373" customWidth="1"/>
    <col min="5384" max="5384" width="10.875" style="373" customWidth="1"/>
    <col min="5385" max="5632" width="11.125" style="373"/>
    <col min="5633" max="5633" width="25.875" style="373" customWidth="1"/>
    <col min="5634" max="5639" width="10.75" style="373" customWidth="1"/>
    <col min="5640" max="5640" width="10.875" style="373" customWidth="1"/>
    <col min="5641" max="5888" width="11.125" style="373"/>
    <col min="5889" max="5889" width="25.875" style="373" customWidth="1"/>
    <col min="5890" max="5895" width="10.75" style="373" customWidth="1"/>
    <col min="5896" max="5896" width="10.875" style="373" customWidth="1"/>
    <col min="5897" max="6144" width="11.125" style="373"/>
    <col min="6145" max="6145" width="25.875" style="373" customWidth="1"/>
    <col min="6146" max="6151" width="10.75" style="373" customWidth="1"/>
    <col min="6152" max="6152" width="10.875" style="373" customWidth="1"/>
    <col min="6153" max="6400" width="11.125" style="373"/>
    <col min="6401" max="6401" width="25.875" style="373" customWidth="1"/>
    <col min="6402" max="6407" width="10.75" style="373" customWidth="1"/>
    <col min="6408" max="6408" width="10.875" style="373" customWidth="1"/>
    <col min="6409" max="6656" width="11.125" style="373"/>
    <col min="6657" max="6657" width="25.875" style="373" customWidth="1"/>
    <col min="6658" max="6663" width="10.75" style="373" customWidth="1"/>
    <col min="6664" max="6664" width="10.875" style="373" customWidth="1"/>
    <col min="6665" max="6912" width="11.125" style="373"/>
    <col min="6913" max="6913" width="25.875" style="373" customWidth="1"/>
    <col min="6914" max="6919" width="10.75" style="373" customWidth="1"/>
    <col min="6920" max="6920" width="10.875" style="373" customWidth="1"/>
    <col min="6921" max="7168" width="11.125" style="373"/>
    <col min="7169" max="7169" width="25.875" style="373" customWidth="1"/>
    <col min="7170" max="7175" width="10.75" style="373" customWidth="1"/>
    <col min="7176" max="7176" width="10.875" style="373" customWidth="1"/>
    <col min="7177" max="7424" width="11.125" style="373"/>
    <col min="7425" max="7425" width="25.875" style="373" customWidth="1"/>
    <col min="7426" max="7431" width="10.75" style="373" customWidth="1"/>
    <col min="7432" max="7432" width="10.875" style="373" customWidth="1"/>
    <col min="7433" max="7680" width="11.125" style="373"/>
    <col min="7681" max="7681" width="25.875" style="373" customWidth="1"/>
    <col min="7682" max="7687" width="10.75" style="373" customWidth="1"/>
    <col min="7688" max="7688" width="10.875" style="373" customWidth="1"/>
    <col min="7689" max="7936" width="11.125" style="373"/>
    <col min="7937" max="7937" width="25.875" style="373" customWidth="1"/>
    <col min="7938" max="7943" width="10.75" style="373" customWidth="1"/>
    <col min="7944" max="7944" width="10.875" style="373" customWidth="1"/>
    <col min="7945" max="8192" width="11.125" style="373"/>
    <col min="8193" max="8193" width="25.875" style="373" customWidth="1"/>
    <col min="8194" max="8199" width="10.75" style="373" customWidth="1"/>
    <col min="8200" max="8200" width="10.875" style="373" customWidth="1"/>
    <col min="8201" max="8448" width="11.125" style="373"/>
    <col min="8449" max="8449" width="25.875" style="373" customWidth="1"/>
    <col min="8450" max="8455" width="10.75" style="373" customWidth="1"/>
    <col min="8456" max="8456" width="10.875" style="373" customWidth="1"/>
    <col min="8457" max="8704" width="11.125" style="373"/>
    <col min="8705" max="8705" width="25.875" style="373" customWidth="1"/>
    <col min="8706" max="8711" width="10.75" style="373" customWidth="1"/>
    <col min="8712" max="8712" width="10.875" style="373" customWidth="1"/>
    <col min="8713" max="8960" width="11.125" style="373"/>
    <col min="8961" max="8961" width="25.875" style="373" customWidth="1"/>
    <col min="8962" max="8967" width="10.75" style="373" customWidth="1"/>
    <col min="8968" max="8968" width="10.875" style="373" customWidth="1"/>
    <col min="8969" max="9216" width="11.125" style="373"/>
    <col min="9217" max="9217" width="25.875" style="373" customWidth="1"/>
    <col min="9218" max="9223" width="10.75" style="373" customWidth="1"/>
    <col min="9224" max="9224" width="10.875" style="373" customWidth="1"/>
    <col min="9225" max="9472" width="11.125" style="373"/>
    <col min="9473" max="9473" width="25.875" style="373" customWidth="1"/>
    <col min="9474" max="9479" width="10.75" style="373" customWidth="1"/>
    <col min="9480" max="9480" width="10.875" style="373" customWidth="1"/>
    <col min="9481" max="9728" width="11.125" style="373"/>
    <col min="9729" max="9729" width="25.875" style="373" customWidth="1"/>
    <col min="9730" max="9735" width="10.75" style="373" customWidth="1"/>
    <col min="9736" max="9736" width="10.875" style="373" customWidth="1"/>
    <col min="9737" max="9984" width="11.125" style="373"/>
    <col min="9985" max="9985" width="25.875" style="373" customWidth="1"/>
    <col min="9986" max="9991" width="10.75" style="373" customWidth="1"/>
    <col min="9992" max="9992" width="10.875" style="373" customWidth="1"/>
    <col min="9993" max="10240" width="11.125" style="373"/>
    <col min="10241" max="10241" width="25.875" style="373" customWidth="1"/>
    <col min="10242" max="10247" width="10.75" style="373" customWidth="1"/>
    <col min="10248" max="10248" width="10.875" style="373" customWidth="1"/>
    <col min="10249" max="10496" width="11.125" style="373"/>
    <col min="10497" max="10497" width="25.875" style="373" customWidth="1"/>
    <col min="10498" max="10503" width="10.75" style="373" customWidth="1"/>
    <col min="10504" max="10504" width="10.875" style="373" customWidth="1"/>
    <col min="10505" max="10752" width="11.125" style="373"/>
    <col min="10753" max="10753" width="25.875" style="373" customWidth="1"/>
    <col min="10754" max="10759" width="10.75" style="373" customWidth="1"/>
    <col min="10760" max="10760" width="10.875" style="373" customWidth="1"/>
    <col min="10761" max="11008" width="11.125" style="373"/>
    <col min="11009" max="11009" width="25.875" style="373" customWidth="1"/>
    <col min="11010" max="11015" width="10.75" style="373" customWidth="1"/>
    <col min="11016" max="11016" width="10.875" style="373" customWidth="1"/>
    <col min="11017" max="11264" width="11.125" style="373"/>
    <col min="11265" max="11265" width="25.875" style="373" customWidth="1"/>
    <col min="11266" max="11271" width="10.75" style="373" customWidth="1"/>
    <col min="11272" max="11272" width="10.875" style="373" customWidth="1"/>
    <col min="11273" max="11520" width="11.125" style="373"/>
    <col min="11521" max="11521" width="25.875" style="373" customWidth="1"/>
    <col min="11522" max="11527" width="10.75" style="373" customWidth="1"/>
    <col min="11528" max="11528" width="10.875" style="373" customWidth="1"/>
    <col min="11529" max="11776" width="11.125" style="373"/>
    <col min="11777" max="11777" width="25.875" style="373" customWidth="1"/>
    <col min="11778" max="11783" width="10.75" style="373" customWidth="1"/>
    <col min="11784" max="11784" width="10.875" style="373" customWidth="1"/>
    <col min="11785" max="12032" width="11.125" style="373"/>
    <col min="12033" max="12033" width="25.875" style="373" customWidth="1"/>
    <col min="12034" max="12039" width="10.75" style="373" customWidth="1"/>
    <col min="12040" max="12040" width="10.875" style="373" customWidth="1"/>
    <col min="12041" max="12288" width="11.125" style="373"/>
    <col min="12289" max="12289" width="25.875" style="373" customWidth="1"/>
    <col min="12290" max="12295" width="10.75" style="373" customWidth="1"/>
    <col min="12296" max="12296" width="10.875" style="373" customWidth="1"/>
    <col min="12297" max="12544" width="11.125" style="373"/>
    <col min="12545" max="12545" width="25.875" style="373" customWidth="1"/>
    <col min="12546" max="12551" width="10.75" style="373" customWidth="1"/>
    <col min="12552" max="12552" width="10.875" style="373" customWidth="1"/>
    <col min="12553" max="12800" width="11.125" style="373"/>
    <col min="12801" max="12801" width="25.875" style="373" customWidth="1"/>
    <col min="12802" max="12807" width="10.75" style="373" customWidth="1"/>
    <col min="12808" max="12808" width="10.875" style="373" customWidth="1"/>
    <col min="12809" max="13056" width="11.125" style="373"/>
    <col min="13057" max="13057" width="25.875" style="373" customWidth="1"/>
    <col min="13058" max="13063" width="10.75" style="373" customWidth="1"/>
    <col min="13064" max="13064" width="10.875" style="373" customWidth="1"/>
    <col min="13065" max="13312" width="11.125" style="373"/>
    <col min="13313" max="13313" width="25.875" style="373" customWidth="1"/>
    <col min="13314" max="13319" width="10.75" style="373" customWidth="1"/>
    <col min="13320" max="13320" width="10.875" style="373" customWidth="1"/>
    <col min="13321" max="13568" width="11.125" style="373"/>
    <col min="13569" max="13569" width="25.875" style="373" customWidth="1"/>
    <col min="13570" max="13575" width="10.75" style="373" customWidth="1"/>
    <col min="13576" max="13576" width="10.875" style="373" customWidth="1"/>
    <col min="13577" max="13824" width="11.125" style="373"/>
    <col min="13825" max="13825" width="25.875" style="373" customWidth="1"/>
    <col min="13826" max="13831" width="10.75" style="373" customWidth="1"/>
    <col min="13832" max="13832" width="10.875" style="373" customWidth="1"/>
    <col min="13833" max="14080" width="11.125" style="373"/>
    <col min="14081" max="14081" width="25.875" style="373" customWidth="1"/>
    <col min="14082" max="14087" width="10.75" style="373" customWidth="1"/>
    <col min="14088" max="14088" width="10.875" style="373" customWidth="1"/>
    <col min="14089" max="14336" width="11.125" style="373"/>
    <col min="14337" max="14337" width="25.875" style="373" customWidth="1"/>
    <col min="14338" max="14343" width="10.75" style="373" customWidth="1"/>
    <col min="14344" max="14344" width="10.875" style="373" customWidth="1"/>
    <col min="14345" max="14592" width="11.125" style="373"/>
    <col min="14593" max="14593" width="25.875" style="373" customWidth="1"/>
    <col min="14594" max="14599" width="10.75" style="373" customWidth="1"/>
    <col min="14600" max="14600" width="10.875" style="373" customWidth="1"/>
    <col min="14601" max="14848" width="11.125" style="373"/>
    <col min="14849" max="14849" width="25.875" style="373" customWidth="1"/>
    <col min="14850" max="14855" width="10.75" style="373" customWidth="1"/>
    <col min="14856" max="14856" width="10.875" style="373" customWidth="1"/>
    <col min="14857" max="15104" width="11.125" style="373"/>
    <col min="15105" max="15105" width="25.875" style="373" customWidth="1"/>
    <col min="15106" max="15111" width="10.75" style="373" customWidth="1"/>
    <col min="15112" max="15112" width="10.875" style="373" customWidth="1"/>
    <col min="15113" max="15360" width="11.125" style="373"/>
    <col min="15361" max="15361" width="25.875" style="373" customWidth="1"/>
    <col min="15362" max="15367" width="10.75" style="373" customWidth="1"/>
    <col min="15368" max="15368" width="10.875" style="373" customWidth="1"/>
    <col min="15369" max="15616" width="11.125" style="373"/>
    <col min="15617" max="15617" width="25.875" style="373" customWidth="1"/>
    <col min="15618" max="15623" width="10.75" style="373" customWidth="1"/>
    <col min="15624" max="15624" width="10.875" style="373" customWidth="1"/>
    <col min="15625" max="15872" width="11.125" style="373"/>
    <col min="15873" max="15873" width="25.875" style="373" customWidth="1"/>
    <col min="15874" max="15879" width="10.75" style="373" customWidth="1"/>
    <col min="15880" max="15880" width="10.875" style="373" customWidth="1"/>
    <col min="15881" max="16128" width="11.125" style="373"/>
    <col min="16129" max="16129" width="25.875" style="373" customWidth="1"/>
    <col min="16130" max="16135" width="10.75" style="373" customWidth="1"/>
    <col min="16136" max="16136" width="10.875" style="373" customWidth="1"/>
    <col min="16137" max="16384" width="11.125" style="373"/>
  </cols>
  <sheetData>
    <row r="1" spans="1:7">
      <c r="A1" s="372" t="s">
        <v>999</v>
      </c>
    </row>
    <row r="2" spans="1:7" ht="34.5" customHeight="1">
      <c r="A2" s="374" t="s">
        <v>467</v>
      </c>
      <c r="B2" s="374"/>
      <c r="C2" s="374"/>
      <c r="D2" s="374"/>
      <c r="E2" s="374"/>
      <c r="F2" s="374"/>
      <c r="G2" s="374"/>
    </row>
    <row r="3" spans="1:7" ht="25.5" customHeight="1">
      <c r="A3" s="375"/>
      <c r="B3" s="375"/>
      <c r="G3" s="376" t="s">
        <v>1000</v>
      </c>
    </row>
    <row r="4" spans="1:7" ht="33" customHeight="1">
      <c r="A4" s="377" t="s">
        <v>1001</v>
      </c>
      <c r="B4" s="378" t="s">
        <v>1002</v>
      </c>
      <c r="C4" s="378"/>
      <c r="D4" s="378"/>
      <c r="E4" s="378" t="s">
        <v>1003</v>
      </c>
      <c r="F4" s="378"/>
      <c r="G4" s="378"/>
    </row>
    <row r="5" spans="1:7" ht="33" customHeight="1">
      <c r="A5" s="377"/>
      <c r="B5" s="379" t="s">
        <v>1004</v>
      </c>
      <c r="C5" s="379" t="s">
        <v>1005</v>
      </c>
      <c r="D5" s="379" t="s">
        <v>1006</v>
      </c>
      <c r="E5" s="379" t="s">
        <v>1004</v>
      </c>
      <c r="F5" s="379" t="s">
        <v>1005</v>
      </c>
      <c r="G5" s="379" t="s">
        <v>1006</v>
      </c>
    </row>
    <row r="6" spans="1:7" ht="33" customHeight="1">
      <c r="A6" s="380" t="s">
        <v>1007</v>
      </c>
      <c r="B6" s="381">
        <v>83.06</v>
      </c>
      <c r="C6" s="381">
        <v>28.59</v>
      </c>
      <c r="D6" s="381">
        <v>54.47</v>
      </c>
      <c r="E6" s="381">
        <v>79.97</v>
      </c>
      <c r="F6" s="381">
        <v>26.55</v>
      </c>
      <c r="G6" s="381">
        <v>53.42</v>
      </c>
    </row>
    <row r="7" spans="1:7" ht="33" customHeight="1">
      <c r="A7" s="380" t="s">
        <v>1008</v>
      </c>
      <c r="B7" s="381">
        <v>83.06</v>
      </c>
      <c r="C7" s="381">
        <v>28.59</v>
      </c>
      <c r="D7" s="381">
        <v>54.47</v>
      </c>
      <c r="E7" s="381">
        <v>79.97</v>
      </c>
      <c r="F7" s="381">
        <v>26.55</v>
      </c>
      <c r="G7" s="381">
        <v>53.42</v>
      </c>
    </row>
    <row r="8" spans="1:7" ht="33" customHeight="1">
      <c r="A8" s="380" t="s">
        <v>1009</v>
      </c>
      <c r="B8" s="381"/>
      <c r="C8" s="381"/>
      <c r="D8" s="381"/>
      <c r="E8" s="381"/>
      <c r="F8" s="381"/>
      <c r="G8" s="381"/>
    </row>
    <row r="9" spans="1:7" ht="33" customHeight="1">
      <c r="A9" s="382" t="s">
        <v>1010</v>
      </c>
      <c r="B9" s="383"/>
      <c r="C9" s="383"/>
      <c r="D9" s="383"/>
      <c r="E9" s="383"/>
      <c r="F9" s="383"/>
      <c r="G9" s="383"/>
    </row>
    <row r="10" spans="1:7" ht="33" customHeight="1">
      <c r="A10" s="382" t="s">
        <v>1010</v>
      </c>
      <c r="B10" s="383"/>
      <c r="C10" s="383"/>
      <c r="D10" s="383"/>
      <c r="E10" s="383"/>
      <c r="F10" s="383"/>
      <c r="G10" s="383"/>
    </row>
    <row r="11" spans="1:7" ht="33" customHeight="1">
      <c r="A11" s="384" t="s">
        <v>1010</v>
      </c>
      <c r="B11" s="383"/>
      <c r="C11" s="383"/>
      <c r="D11" s="383"/>
      <c r="E11" s="383"/>
      <c r="F11" s="383"/>
      <c r="G11" s="383"/>
    </row>
  </sheetData>
  <mergeCells count="4">
    <mergeCell ref="A2:G2"/>
    <mergeCell ref="A4:A5"/>
    <mergeCell ref="B4:D4"/>
    <mergeCell ref="E4:G4"/>
  </mergeCells>
  <phoneticPr fontId="54" type="noConversion"/>
  <pageMargins left="0.75" right="0.75" top="1" bottom="1" header="0.5" footer="0.5"/>
  <pageSetup paperSize="9" scale="89" fitToHeight="0" orientation="portrait" horizontalDpi="0" verticalDpi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zoomScaleSheetLayoutView="100" workbookViewId="0">
      <selection activeCell="C18" sqref="C18"/>
    </sheetView>
  </sheetViews>
  <sheetFormatPr defaultColWidth="11.125" defaultRowHeight="14.25"/>
  <cols>
    <col min="1" max="1" width="41.75" style="373" customWidth="1"/>
    <col min="2" max="3" width="18.875" style="373" customWidth="1"/>
    <col min="4" max="256" width="11.125" style="373"/>
    <col min="257" max="257" width="41.75" style="373" customWidth="1"/>
    <col min="258" max="259" width="18.875" style="373" customWidth="1"/>
    <col min="260" max="512" width="11.125" style="373"/>
    <col min="513" max="513" width="41.75" style="373" customWidth="1"/>
    <col min="514" max="515" width="18.875" style="373" customWidth="1"/>
    <col min="516" max="768" width="11.125" style="373"/>
    <col min="769" max="769" width="41.75" style="373" customWidth="1"/>
    <col min="770" max="771" width="18.875" style="373" customWidth="1"/>
    <col min="772" max="1024" width="11.125" style="373"/>
    <col min="1025" max="1025" width="41.75" style="373" customWidth="1"/>
    <col min="1026" max="1027" width="18.875" style="373" customWidth="1"/>
    <col min="1028" max="1280" width="11.125" style="373"/>
    <col min="1281" max="1281" width="41.75" style="373" customWidth="1"/>
    <col min="1282" max="1283" width="18.875" style="373" customWidth="1"/>
    <col min="1284" max="1536" width="11.125" style="373"/>
    <col min="1537" max="1537" width="41.75" style="373" customWidth="1"/>
    <col min="1538" max="1539" width="18.875" style="373" customWidth="1"/>
    <col min="1540" max="1792" width="11.125" style="373"/>
    <col min="1793" max="1793" width="41.75" style="373" customWidth="1"/>
    <col min="1794" max="1795" width="18.875" style="373" customWidth="1"/>
    <col min="1796" max="2048" width="11.125" style="373"/>
    <col min="2049" max="2049" width="41.75" style="373" customWidth="1"/>
    <col min="2050" max="2051" width="18.875" style="373" customWidth="1"/>
    <col min="2052" max="2304" width="11.125" style="373"/>
    <col min="2305" max="2305" width="41.75" style="373" customWidth="1"/>
    <col min="2306" max="2307" width="18.875" style="373" customWidth="1"/>
    <col min="2308" max="2560" width="11.125" style="373"/>
    <col min="2561" max="2561" width="41.75" style="373" customWidth="1"/>
    <col min="2562" max="2563" width="18.875" style="373" customWidth="1"/>
    <col min="2564" max="2816" width="11.125" style="373"/>
    <col min="2817" max="2817" width="41.75" style="373" customWidth="1"/>
    <col min="2818" max="2819" width="18.875" style="373" customWidth="1"/>
    <col min="2820" max="3072" width="11.125" style="373"/>
    <col min="3073" max="3073" width="41.75" style="373" customWidth="1"/>
    <col min="3074" max="3075" width="18.875" style="373" customWidth="1"/>
    <col min="3076" max="3328" width="11.125" style="373"/>
    <col min="3329" max="3329" width="41.75" style="373" customWidth="1"/>
    <col min="3330" max="3331" width="18.875" style="373" customWidth="1"/>
    <col min="3332" max="3584" width="11.125" style="373"/>
    <col min="3585" max="3585" width="41.75" style="373" customWidth="1"/>
    <col min="3586" max="3587" width="18.875" style="373" customWidth="1"/>
    <col min="3588" max="3840" width="11.125" style="373"/>
    <col min="3841" max="3841" width="41.75" style="373" customWidth="1"/>
    <col min="3842" max="3843" width="18.875" style="373" customWidth="1"/>
    <col min="3844" max="4096" width="11.125" style="373"/>
    <col min="4097" max="4097" width="41.75" style="373" customWidth="1"/>
    <col min="4098" max="4099" width="18.875" style="373" customWidth="1"/>
    <col min="4100" max="4352" width="11.125" style="373"/>
    <col min="4353" max="4353" width="41.75" style="373" customWidth="1"/>
    <col min="4354" max="4355" width="18.875" style="373" customWidth="1"/>
    <col min="4356" max="4608" width="11.125" style="373"/>
    <col min="4609" max="4609" width="41.75" style="373" customWidth="1"/>
    <col min="4610" max="4611" width="18.875" style="373" customWidth="1"/>
    <col min="4612" max="4864" width="11.125" style="373"/>
    <col min="4865" max="4865" width="41.75" style="373" customWidth="1"/>
    <col min="4866" max="4867" width="18.875" style="373" customWidth="1"/>
    <col min="4868" max="5120" width="11.125" style="373"/>
    <col min="5121" max="5121" width="41.75" style="373" customWidth="1"/>
    <col min="5122" max="5123" width="18.875" style="373" customWidth="1"/>
    <col min="5124" max="5376" width="11.125" style="373"/>
    <col min="5377" max="5377" width="41.75" style="373" customWidth="1"/>
    <col min="5378" max="5379" width="18.875" style="373" customWidth="1"/>
    <col min="5380" max="5632" width="11.125" style="373"/>
    <col min="5633" max="5633" width="41.75" style="373" customWidth="1"/>
    <col min="5634" max="5635" width="18.875" style="373" customWidth="1"/>
    <col min="5636" max="5888" width="11.125" style="373"/>
    <col min="5889" max="5889" width="41.75" style="373" customWidth="1"/>
    <col min="5890" max="5891" width="18.875" style="373" customWidth="1"/>
    <col min="5892" max="6144" width="11.125" style="373"/>
    <col min="6145" max="6145" width="41.75" style="373" customWidth="1"/>
    <col min="6146" max="6147" width="18.875" style="373" customWidth="1"/>
    <col min="6148" max="6400" width="11.125" style="373"/>
    <col min="6401" max="6401" width="41.75" style="373" customWidth="1"/>
    <col min="6402" max="6403" width="18.875" style="373" customWidth="1"/>
    <col min="6404" max="6656" width="11.125" style="373"/>
    <col min="6657" max="6657" width="41.75" style="373" customWidth="1"/>
    <col min="6658" max="6659" width="18.875" style="373" customWidth="1"/>
    <col min="6660" max="6912" width="11.125" style="373"/>
    <col min="6913" max="6913" width="41.75" style="373" customWidth="1"/>
    <col min="6914" max="6915" width="18.875" style="373" customWidth="1"/>
    <col min="6916" max="7168" width="11.125" style="373"/>
    <col min="7169" max="7169" width="41.75" style="373" customWidth="1"/>
    <col min="7170" max="7171" width="18.875" style="373" customWidth="1"/>
    <col min="7172" max="7424" width="11.125" style="373"/>
    <col min="7425" max="7425" width="41.75" style="373" customWidth="1"/>
    <col min="7426" max="7427" width="18.875" style="373" customWidth="1"/>
    <col min="7428" max="7680" width="11.125" style="373"/>
    <col min="7681" max="7681" width="41.75" style="373" customWidth="1"/>
    <col min="7682" max="7683" width="18.875" style="373" customWidth="1"/>
    <col min="7684" max="7936" width="11.125" style="373"/>
    <col min="7937" max="7937" width="41.75" style="373" customWidth="1"/>
    <col min="7938" max="7939" width="18.875" style="373" customWidth="1"/>
    <col min="7940" max="8192" width="11.125" style="373"/>
    <col min="8193" max="8193" width="41.75" style="373" customWidth="1"/>
    <col min="8194" max="8195" width="18.875" style="373" customWidth="1"/>
    <col min="8196" max="8448" width="11.125" style="373"/>
    <col min="8449" max="8449" width="41.75" style="373" customWidth="1"/>
    <col min="8450" max="8451" width="18.875" style="373" customWidth="1"/>
    <col min="8452" max="8704" width="11.125" style="373"/>
    <col min="8705" max="8705" width="41.75" style="373" customWidth="1"/>
    <col min="8706" max="8707" width="18.875" style="373" customWidth="1"/>
    <col min="8708" max="8960" width="11.125" style="373"/>
    <col min="8961" max="8961" width="41.75" style="373" customWidth="1"/>
    <col min="8962" max="8963" width="18.875" style="373" customWidth="1"/>
    <col min="8964" max="9216" width="11.125" style="373"/>
    <col min="9217" max="9217" width="41.75" style="373" customWidth="1"/>
    <col min="9218" max="9219" width="18.875" style="373" customWidth="1"/>
    <col min="9220" max="9472" width="11.125" style="373"/>
    <col min="9473" max="9473" width="41.75" style="373" customWidth="1"/>
    <col min="9474" max="9475" width="18.875" style="373" customWidth="1"/>
    <col min="9476" max="9728" width="11.125" style="373"/>
    <col min="9729" max="9729" width="41.75" style="373" customWidth="1"/>
    <col min="9730" max="9731" width="18.875" style="373" customWidth="1"/>
    <col min="9732" max="9984" width="11.125" style="373"/>
    <col min="9985" max="9985" width="41.75" style="373" customWidth="1"/>
    <col min="9986" max="9987" width="18.875" style="373" customWidth="1"/>
    <col min="9988" max="10240" width="11.125" style="373"/>
    <col min="10241" max="10241" width="41.75" style="373" customWidth="1"/>
    <col min="10242" max="10243" width="18.875" style="373" customWidth="1"/>
    <col min="10244" max="10496" width="11.125" style="373"/>
    <col min="10497" max="10497" width="41.75" style="373" customWidth="1"/>
    <col min="10498" max="10499" width="18.875" style="373" customWidth="1"/>
    <col min="10500" max="10752" width="11.125" style="373"/>
    <col min="10753" max="10753" width="41.75" style="373" customWidth="1"/>
    <col min="10754" max="10755" width="18.875" style="373" customWidth="1"/>
    <col min="10756" max="11008" width="11.125" style="373"/>
    <col min="11009" max="11009" width="41.75" style="373" customWidth="1"/>
    <col min="11010" max="11011" width="18.875" style="373" customWidth="1"/>
    <col min="11012" max="11264" width="11.125" style="373"/>
    <col min="11265" max="11265" width="41.75" style="373" customWidth="1"/>
    <col min="11266" max="11267" width="18.875" style="373" customWidth="1"/>
    <col min="11268" max="11520" width="11.125" style="373"/>
    <col min="11521" max="11521" width="41.75" style="373" customWidth="1"/>
    <col min="11522" max="11523" width="18.875" style="373" customWidth="1"/>
    <col min="11524" max="11776" width="11.125" style="373"/>
    <col min="11777" max="11777" width="41.75" style="373" customWidth="1"/>
    <col min="11778" max="11779" width="18.875" style="373" customWidth="1"/>
    <col min="11780" max="12032" width="11.125" style="373"/>
    <col min="12033" max="12033" width="41.75" style="373" customWidth="1"/>
    <col min="12034" max="12035" width="18.875" style="373" customWidth="1"/>
    <col min="12036" max="12288" width="11.125" style="373"/>
    <col min="12289" max="12289" width="41.75" style="373" customWidth="1"/>
    <col min="12290" max="12291" width="18.875" style="373" customWidth="1"/>
    <col min="12292" max="12544" width="11.125" style="373"/>
    <col min="12545" max="12545" width="41.75" style="373" customWidth="1"/>
    <col min="12546" max="12547" width="18.875" style="373" customWidth="1"/>
    <col min="12548" max="12800" width="11.125" style="373"/>
    <col min="12801" max="12801" width="41.75" style="373" customWidth="1"/>
    <col min="12802" max="12803" width="18.875" style="373" customWidth="1"/>
    <col min="12804" max="13056" width="11.125" style="373"/>
    <col min="13057" max="13057" width="41.75" style="373" customWidth="1"/>
    <col min="13058" max="13059" width="18.875" style="373" customWidth="1"/>
    <col min="13060" max="13312" width="11.125" style="373"/>
    <col min="13313" max="13313" width="41.75" style="373" customWidth="1"/>
    <col min="13314" max="13315" width="18.875" style="373" customWidth="1"/>
    <col min="13316" max="13568" width="11.125" style="373"/>
    <col min="13569" max="13569" width="41.75" style="373" customWidth="1"/>
    <col min="13570" max="13571" width="18.875" style="373" customWidth="1"/>
    <col min="13572" max="13824" width="11.125" style="373"/>
    <col min="13825" max="13825" width="41.75" style="373" customWidth="1"/>
    <col min="13826" max="13827" width="18.875" style="373" customWidth="1"/>
    <col min="13828" max="14080" width="11.125" style="373"/>
    <col min="14081" max="14081" width="41.75" style="373" customWidth="1"/>
    <col min="14082" max="14083" width="18.875" style="373" customWidth="1"/>
    <col min="14084" max="14336" width="11.125" style="373"/>
    <col min="14337" max="14337" width="41.75" style="373" customWidth="1"/>
    <col min="14338" max="14339" width="18.875" style="373" customWidth="1"/>
    <col min="14340" max="14592" width="11.125" style="373"/>
    <col min="14593" max="14593" width="41.75" style="373" customWidth="1"/>
    <col min="14594" max="14595" width="18.875" style="373" customWidth="1"/>
    <col min="14596" max="14848" width="11.125" style="373"/>
    <col min="14849" max="14849" width="41.75" style="373" customWidth="1"/>
    <col min="14850" max="14851" width="18.875" style="373" customWidth="1"/>
    <col min="14852" max="15104" width="11.125" style="373"/>
    <col min="15105" max="15105" width="41.75" style="373" customWidth="1"/>
    <col min="15106" max="15107" width="18.875" style="373" customWidth="1"/>
    <col min="15108" max="15360" width="11.125" style="373"/>
    <col min="15361" max="15361" width="41.75" style="373" customWidth="1"/>
    <col min="15362" max="15363" width="18.875" style="373" customWidth="1"/>
    <col min="15364" max="15616" width="11.125" style="373"/>
    <col min="15617" max="15617" width="41.75" style="373" customWidth="1"/>
    <col min="15618" max="15619" width="18.875" style="373" customWidth="1"/>
    <col min="15620" max="15872" width="11.125" style="373"/>
    <col min="15873" max="15873" width="41.75" style="373" customWidth="1"/>
    <col min="15874" max="15875" width="18.875" style="373" customWidth="1"/>
    <col min="15876" max="16128" width="11.125" style="373"/>
    <col min="16129" max="16129" width="41.75" style="373" customWidth="1"/>
    <col min="16130" max="16131" width="18.875" style="373" customWidth="1"/>
    <col min="16132" max="16384" width="11.125" style="373"/>
  </cols>
  <sheetData>
    <row r="1" spans="1:3">
      <c r="A1" s="385" t="s">
        <v>1011</v>
      </c>
    </row>
    <row r="2" spans="1:3" ht="28.7" customHeight="1">
      <c r="A2" s="374" t="s">
        <v>468</v>
      </c>
      <c r="B2" s="374"/>
      <c r="C2" s="374"/>
    </row>
    <row r="3" spans="1:3" ht="18.75" customHeight="1">
      <c r="C3" s="376" t="s">
        <v>1000</v>
      </c>
    </row>
    <row r="4" spans="1:3" ht="21.95" customHeight="1">
      <c r="A4" s="386" t="s">
        <v>189</v>
      </c>
      <c r="B4" s="386" t="s">
        <v>1012</v>
      </c>
      <c r="C4" s="386" t="s">
        <v>1013</v>
      </c>
    </row>
    <row r="5" spans="1:3" ht="21.95" customHeight="1">
      <c r="A5" s="387" t="s">
        <v>1014</v>
      </c>
      <c r="B5" s="381">
        <v>65.58</v>
      </c>
      <c r="C5" s="381">
        <v>65.58</v>
      </c>
    </row>
    <row r="6" spans="1:3" ht="21.95" customHeight="1">
      <c r="A6" s="388" t="s">
        <v>1015</v>
      </c>
      <c r="B6" s="381">
        <v>24.54</v>
      </c>
      <c r="C6" s="381">
        <v>24.54</v>
      </c>
    </row>
    <row r="7" spans="1:3" ht="21.95" customHeight="1">
      <c r="A7" s="388" t="s">
        <v>1016</v>
      </c>
      <c r="B7" s="381">
        <v>41.04</v>
      </c>
      <c r="C7" s="381">
        <v>41.04</v>
      </c>
    </row>
    <row r="8" spans="1:3" ht="21.95" customHeight="1">
      <c r="A8" s="387" t="s">
        <v>1017</v>
      </c>
      <c r="B8" s="381">
        <v>70.28</v>
      </c>
      <c r="C8" s="381">
        <v>70.28</v>
      </c>
    </row>
    <row r="9" spans="1:3" ht="21.95" customHeight="1">
      <c r="A9" s="388" t="s">
        <v>1015</v>
      </c>
      <c r="B9" s="381">
        <v>27.57</v>
      </c>
      <c r="C9" s="381">
        <v>27.57</v>
      </c>
    </row>
    <row r="10" spans="1:3" ht="21.95" customHeight="1">
      <c r="A10" s="388" t="s">
        <v>1016</v>
      </c>
      <c r="B10" s="381">
        <v>42.71</v>
      </c>
      <c r="C10" s="381">
        <v>42.71</v>
      </c>
    </row>
    <row r="11" spans="1:3" ht="21.95" customHeight="1">
      <c r="A11" s="387" t="s">
        <v>1018</v>
      </c>
      <c r="B11" s="381">
        <v>17.53</v>
      </c>
      <c r="C11" s="381">
        <v>17.53</v>
      </c>
    </row>
    <row r="12" spans="1:3" ht="21.95" customHeight="1">
      <c r="A12" s="388" t="s">
        <v>1019</v>
      </c>
      <c r="B12" s="381">
        <v>1.26</v>
      </c>
      <c r="C12" s="381">
        <v>1.26</v>
      </c>
    </row>
    <row r="13" spans="1:3" ht="21.95" customHeight="1">
      <c r="A13" s="388" t="s">
        <v>1020</v>
      </c>
      <c r="B13" s="381">
        <v>2.0499999999999998</v>
      </c>
      <c r="C13" s="381">
        <v>2.0499999999999998</v>
      </c>
    </row>
    <row r="14" spans="1:3" ht="21.95" customHeight="1">
      <c r="A14" s="388" t="s">
        <v>1021</v>
      </c>
      <c r="B14" s="381">
        <v>10.74</v>
      </c>
      <c r="C14" s="381">
        <v>10.74</v>
      </c>
    </row>
    <row r="15" spans="1:3" ht="21.95" customHeight="1">
      <c r="A15" s="388" t="s">
        <v>1022</v>
      </c>
      <c r="B15" s="381">
        <v>3.48</v>
      </c>
      <c r="C15" s="381">
        <v>3.48</v>
      </c>
    </row>
    <row r="16" spans="1:3" ht="21.95" customHeight="1">
      <c r="A16" s="387" t="s">
        <v>1023</v>
      </c>
      <c r="B16" s="381">
        <f>B17+B18</f>
        <v>3.14</v>
      </c>
      <c r="C16" s="381">
        <v>3.14</v>
      </c>
    </row>
    <row r="17" spans="1:3" ht="21.95" customHeight="1">
      <c r="A17" s="388" t="s">
        <v>1024</v>
      </c>
      <c r="B17" s="381">
        <v>1.3</v>
      </c>
      <c r="C17" s="381">
        <v>1.3</v>
      </c>
    </row>
    <row r="18" spans="1:3" ht="21.95" customHeight="1">
      <c r="A18" s="388" t="s">
        <v>1025</v>
      </c>
      <c r="B18" s="381">
        <v>1.84</v>
      </c>
      <c r="C18" s="381">
        <v>1.84</v>
      </c>
    </row>
    <row r="19" spans="1:3" ht="21.95" customHeight="1">
      <c r="A19" s="387" t="s">
        <v>1026</v>
      </c>
      <c r="B19" s="381">
        <v>2.2000000000000002</v>
      </c>
      <c r="C19" s="381">
        <v>2.2000000000000002</v>
      </c>
    </row>
    <row r="20" spans="1:3" ht="21.95" customHeight="1">
      <c r="A20" s="388" t="s">
        <v>1027</v>
      </c>
      <c r="B20" s="381">
        <v>0.8</v>
      </c>
      <c r="C20" s="381">
        <v>0.8</v>
      </c>
    </row>
    <row r="21" spans="1:3" ht="21.95" customHeight="1">
      <c r="A21" s="388" t="s">
        <v>1028</v>
      </c>
      <c r="B21" s="381">
        <v>1.4</v>
      </c>
      <c r="C21" s="381">
        <v>1.4</v>
      </c>
    </row>
    <row r="22" spans="1:3" ht="21.95" customHeight="1">
      <c r="A22" s="387" t="s">
        <v>1029</v>
      </c>
      <c r="B22" s="381">
        <v>79.97</v>
      </c>
      <c r="C22" s="381">
        <v>79.97</v>
      </c>
    </row>
    <row r="23" spans="1:3" ht="21.95" customHeight="1">
      <c r="A23" s="388" t="s">
        <v>1015</v>
      </c>
      <c r="B23" s="381">
        <v>26.55</v>
      </c>
      <c r="C23" s="381">
        <v>26.55</v>
      </c>
    </row>
    <row r="24" spans="1:3" ht="21.95" customHeight="1">
      <c r="A24" s="388" t="s">
        <v>1016</v>
      </c>
      <c r="B24" s="381">
        <v>53.42</v>
      </c>
      <c r="C24" s="381">
        <v>53.42</v>
      </c>
    </row>
    <row r="25" spans="1:3" ht="21.95" customHeight="1">
      <c r="A25" s="387" t="s">
        <v>1030</v>
      </c>
      <c r="B25" s="381">
        <v>83.06</v>
      </c>
      <c r="C25" s="381">
        <v>83.06</v>
      </c>
    </row>
    <row r="26" spans="1:3" ht="21.95" customHeight="1">
      <c r="A26" s="388" t="s">
        <v>1015</v>
      </c>
      <c r="B26" s="381">
        <v>28.59</v>
      </c>
      <c r="C26" s="381">
        <v>28.59</v>
      </c>
    </row>
    <row r="27" spans="1:3" ht="21.95" customHeight="1">
      <c r="A27" s="388" t="s">
        <v>1016</v>
      </c>
      <c r="B27" s="381">
        <v>54.47</v>
      </c>
      <c r="C27" s="381">
        <v>54.47</v>
      </c>
    </row>
  </sheetData>
  <mergeCells count="1">
    <mergeCell ref="A2:C2"/>
  </mergeCells>
  <phoneticPr fontId="54" type="noConversion"/>
  <pageMargins left="0.75" right="0.75" top="1" bottom="1" header="0.5" footer="0.5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zoomScaleSheetLayoutView="100" workbookViewId="0">
      <selection activeCell="C6" sqref="C6"/>
    </sheetView>
  </sheetViews>
  <sheetFormatPr defaultColWidth="10" defaultRowHeight="14.25"/>
  <cols>
    <col min="1" max="1" width="26.125" style="373" customWidth="1"/>
    <col min="2" max="3" width="31.375" style="373" customWidth="1"/>
    <col min="4" max="256" width="10" style="373"/>
    <col min="257" max="257" width="26.125" style="373" customWidth="1"/>
    <col min="258" max="259" width="31.375" style="373" customWidth="1"/>
    <col min="260" max="512" width="10" style="373"/>
    <col min="513" max="513" width="26.125" style="373" customWidth="1"/>
    <col min="514" max="515" width="31.375" style="373" customWidth="1"/>
    <col min="516" max="768" width="10" style="373"/>
    <col min="769" max="769" width="26.125" style="373" customWidth="1"/>
    <col min="770" max="771" width="31.375" style="373" customWidth="1"/>
    <col min="772" max="1024" width="10" style="373"/>
    <col min="1025" max="1025" width="26.125" style="373" customWidth="1"/>
    <col min="1026" max="1027" width="31.375" style="373" customWidth="1"/>
    <col min="1028" max="1280" width="10" style="373"/>
    <col min="1281" max="1281" width="26.125" style="373" customWidth="1"/>
    <col min="1282" max="1283" width="31.375" style="373" customWidth="1"/>
    <col min="1284" max="1536" width="10" style="373"/>
    <col min="1537" max="1537" width="26.125" style="373" customWidth="1"/>
    <col min="1538" max="1539" width="31.375" style="373" customWidth="1"/>
    <col min="1540" max="1792" width="10" style="373"/>
    <col min="1793" max="1793" width="26.125" style="373" customWidth="1"/>
    <col min="1794" max="1795" width="31.375" style="373" customWidth="1"/>
    <col min="1796" max="2048" width="10" style="373"/>
    <col min="2049" max="2049" width="26.125" style="373" customWidth="1"/>
    <col min="2050" max="2051" width="31.375" style="373" customWidth="1"/>
    <col min="2052" max="2304" width="10" style="373"/>
    <col min="2305" max="2305" width="26.125" style="373" customWidth="1"/>
    <col min="2306" max="2307" width="31.375" style="373" customWidth="1"/>
    <col min="2308" max="2560" width="10" style="373"/>
    <col min="2561" max="2561" width="26.125" style="373" customWidth="1"/>
    <col min="2562" max="2563" width="31.375" style="373" customWidth="1"/>
    <col min="2564" max="2816" width="10" style="373"/>
    <col min="2817" max="2817" width="26.125" style="373" customWidth="1"/>
    <col min="2818" max="2819" width="31.375" style="373" customWidth="1"/>
    <col min="2820" max="3072" width="10" style="373"/>
    <col min="3073" max="3073" width="26.125" style="373" customWidth="1"/>
    <col min="3074" max="3075" width="31.375" style="373" customWidth="1"/>
    <col min="3076" max="3328" width="10" style="373"/>
    <col min="3329" max="3329" width="26.125" style="373" customWidth="1"/>
    <col min="3330" max="3331" width="31.375" style="373" customWidth="1"/>
    <col min="3332" max="3584" width="10" style="373"/>
    <col min="3585" max="3585" width="26.125" style="373" customWidth="1"/>
    <col min="3586" max="3587" width="31.375" style="373" customWidth="1"/>
    <col min="3588" max="3840" width="10" style="373"/>
    <col min="3841" max="3841" width="26.125" style="373" customWidth="1"/>
    <col min="3842" max="3843" width="31.375" style="373" customWidth="1"/>
    <col min="3844" max="4096" width="10" style="373"/>
    <col min="4097" max="4097" width="26.125" style="373" customWidth="1"/>
    <col min="4098" max="4099" width="31.375" style="373" customWidth="1"/>
    <col min="4100" max="4352" width="10" style="373"/>
    <col min="4353" max="4353" width="26.125" style="373" customWidth="1"/>
    <col min="4354" max="4355" width="31.375" style="373" customWidth="1"/>
    <col min="4356" max="4608" width="10" style="373"/>
    <col min="4609" max="4609" width="26.125" style="373" customWidth="1"/>
    <col min="4610" max="4611" width="31.375" style="373" customWidth="1"/>
    <col min="4612" max="4864" width="10" style="373"/>
    <col min="4865" max="4865" width="26.125" style="373" customWidth="1"/>
    <col min="4866" max="4867" width="31.375" style="373" customWidth="1"/>
    <col min="4868" max="5120" width="10" style="373"/>
    <col min="5121" max="5121" width="26.125" style="373" customWidth="1"/>
    <col min="5122" max="5123" width="31.375" style="373" customWidth="1"/>
    <col min="5124" max="5376" width="10" style="373"/>
    <col min="5377" max="5377" width="26.125" style="373" customWidth="1"/>
    <col min="5378" max="5379" width="31.375" style="373" customWidth="1"/>
    <col min="5380" max="5632" width="10" style="373"/>
    <col min="5633" max="5633" width="26.125" style="373" customWidth="1"/>
    <col min="5634" max="5635" width="31.375" style="373" customWidth="1"/>
    <col min="5636" max="5888" width="10" style="373"/>
    <col min="5889" max="5889" width="26.125" style="373" customWidth="1"/>
    <col min="5890" max="5891" width="31.375" style="373" customWidth="1"/>
    <col min="5892" max="6144" width="10" style="373"/>
    <col min="6145" max="6145" width="26.125" style="373" customWidth="1"/>
    <col min="6146" max="6147" width="31.375" style="373" customWidth="1"/>
    <col min="6148" max="6400" width="10" style="373"/>
    <col min="6401" max="6401" width="26.125" style="373" customWidth="1"/>
    <col min="6402" max="6403" width="31.375" style="373" customWidth="1"/>
    <col min="6404" max="6656" width="10" style="373"/>
    <col min="6657" max="6657" width="26.125" style="373" customWidth="1"/>
    <col min="6658" max="6659" width="31.375" style="373" customWidth="1"/>
    <col min="6660" max="6912" width="10" style="373"/>
    <col min="6913" max="6913" width="26.125" style="373" customWidth="1"/>
    <col min="6914" max="6915" width="31.375" style="373" customWidth="1"/>
    <col min="6916" max="7168" width="10" style="373"/>
    <col min="7169" max="7169" width="26.125" style="373" customWidth="1"/>
    <col min="7170" max="7171" width="31.375" style="373" customWidth="1"/>
    <col min="7172" max="7424" width="10" style="373"/>
    <col min="7425" max="7425" width="26.125" style="373" customWidth="1"/>
    <col min="7426" max="7427" width="31.375" style="373" customWidth="1"/>
    <col min="7428" max="7680" width="10" style="373"/>
    <col min="7681" max="7681" width="26.125" style="373" customWidth="1"/>
    <col min="7682" max="7683" width="31.375" style="373" customWidth="1"/>
    <col min="7684" max="7936" width="10" style="373"/>
    <col min="7937" max="7937" width="26.125" style="373" customWidth="1"/>
    <col min="7938" max="7939" width="31.375" style="373" customWidth="1"/>
    <col min="7940" max="8192" width="10" style="373"/>
    <col min="8193" max="8193" width="26.125" style="373" customWidth="1"/>
    <col min="8194" max="8195" width="31.375" style="373" customWidth="1"/>
    <col min="8196" max="8448" width="10" style="373"/>
    <col min="8449" max="8449" width="26.125" style="373" customWidth="1"/>
    <col min="8450" max="8451" width="31.375" style="373" customWidth="1"/>
    <col min="8452" max="8704" width="10" style="373"/>
    <col min="8705" max="8705" width="26.125" style="373" customWidth="1"/>
    <col min="8706" max="8707" width="31.375" style="373" customWidth="1"/>
    <col min="8708" max="8960" width="10" style="373"/>
    <col min="8961" max="8961" width="26.125" style="373" customWidth="1"/>
    <col min="8962" max="8963" width="31.375" style="373" customWidth="1"/>
    <col min="8964" max="9216" width="10" style="373"/>
    <col min="9217" max="9217" width="26.125" style="373" customWidth="1"/>
    <col min="9218" max="9219" width="31.375" style="373" customWidth="1"/>
    <col min="9220" max="9472" width="10" style="373"/>
    <col min="9473" max="9473" width="26.125" style="373" customWidth="1"/>
    <col min="9474" max="9475" width="31.375" style="373" customWidth="1"/>
    <col min="9476" max="9728" width="10" style="373"/>
    <col min="9729" max="9729" width="26.125" style="373" customWidth="1"/>
    <col min="9730" max="9731" width="31.375" style="373" customWidth="1"/>
    <col min="9732" max="9984" width="10" style="373"/>
    <col min="9985" max="9985" width="26.125" style="373" customWidth="1"/>
    <col min="9986" max="9987" width="31.375" style="373" customWidth="1"/>
    <col min="9988" max="10240" width="10" style="373"/>
    <col min="10241" max="10241" width="26.125" style="373" customWidth="1"/>
    <col min="10242" max="10243" width="31.375" style="373" customWidth="1"/>
    <col min="10244" max="10496" width="10" style="373"/>
    <col min="10497" max="10497" width="26.125" style="373" customWidth="1"/>
    <col min="10498" max="10499" width="31.375" style="373" customWidth="1"/>
    <col min="10500" max="10752" width="10" style="373"/>
    <col min="10753" max="10753" width="26.125" style="373" customWidth="1"/>
    <col min="10754" max="10755" width="31.375" style="373" customWidth="1"/>
    <col min="10756" max="11008" width="10" style="373"/>
    <col min="11009" max="11009" width="26.125" style="373" customWidth="1"/>
    <col min="11010" max="11011" width="31.375" style="373" customWidth="1"/>
    <col min="11012" max="11264" width="10" style="373"/>
    <col min="11265" max="11265" width="26.125" style="373" customWidth="1"/>
    <col min="11266" max="11267" width="31.375" style="373" customWidth="1"/>
    <col min="11268" max="11520" width="10" style="373"/>
    <col min="11521" max="11521" width="26.125" style="373" customWidth="1"/>
    <col min="11522" max="11523" width="31.375" style="373" customWidth="1"/>
    <col min="11524" max="11776" width="10" style="373"/>
    <col min="11777" max="11777" width="26.125" style="373" customWidth="1"/>
    <col min="11778" max="11779" width="31.375" style="373" customWidth="1"/>
    <col min="11780" max="12032" width="10" style="373"/>
    <col min="12033" max="12033" width="26.125" style="373" customWidth="1"/>
    <col min="12034" max="12035" width="31.375" style="373" customWidth="1"/>
    <col min="12036" max="12288" width="10" style="373"/>
    <col min="12289" max="12289" width="26.125" style="373" customWidth="1"/>
    <col min="12290" max="12291" width="31.375" style="373" customWidth="1"/>
    <col min="12292" max="12544" width="10" style="373"/>
    <col min="12545" max="12545" width="26.125" style="373" customWidth="1"/>
    <col min="12546" max="12547" width="31.375" style="373" customWidth="1"/>
    <col min="12548" max="12800" width="10" style="373"/>
    <col min="12801" max="12801" width="26.125" style="373" customWidth="1"/>
    <col min="12802" max="12803" width="31.375" style="373" customWidth="1"/>
    <col min="12804" max="13056" width="10" style="373"/>
    <col min="13057" max="13057" width="26.125" style="373" customWidth="1"/>
    <col min="13058" max="13059" width="31.375" style="373" customWidth="1"/>
    <col min="13060" max="13312" width="10" style="373"/>
    <col min="13313" max="13313" width="26.125" style="373" customWidth="1"/>
    <col min="13314" max="13315" width="31.375" style="373" customWidth="1"/>
    <col min="13316" max="13568" width="10" style="373"/>
    <col min="13569" max="13569" width="26.125" style="373" customWidth="1"/>
    <col min="13570" max="13571" width="31.375" style="373" customWidth="1"/>
    <col min="13572" max="13824" width="10" style="373"/>
    <col min="13825" max="13825" width="26.125" style="373" customWidth="1"/>
    <col min="13826" max="13827" width="31.375" style="373" customWidth="1"/>
    <col min="13828" max="14080" width="10" style="373"/>
    <col min="14081" max="14081" width="26.125" style="373" customWidth="1"/>
    <col min="14082" max="14083" width="31.375" style="373" customWidth="1"/>
    <col min="14084" max="14336" width="10" style="373"/>
    <col min="14337" max="14337" width="26.125" style="373" customWidth="1"/>
    <col min="14338" max="14339" width="31.375" style="373" customWidth="1"/>
    <col min="14340" max="14592" width="10" style="373"/>
    <col min="14593" max="14593" width="26.125" style="373" customWidth="1"/>
    <col min="14594" max="14595" width="31.375" style="373" customWidth="1"/>
    <col min="14596" max="14848" width="10" style="373"/>
    <col min="14849" max="14849" width="26.125" style="373" customWidth="1"/>
    <col min="14850" max="14851" width="31.375" style="373" customWidth="1"/>
    <col min="14852" max="15104" width="10" style="373"/>
    <col min="15105" max="15105" width="26.125" style="373" customWidth="1"/>
    <col min="15106" max="15107" width="31.375" style="373" customWidth="1"/>
    <col min="15108" max="15360" width="10" style="373"/>
    <col min="15361" max="15361" width="26.125" style="373" customWidth="1"/>
    <col min="15362" max="15363" width="31.375" style="373" customWidth="1"/>
    <col min="15364" max="15616" width="10" style="373"/>
    <col min="15617" max="15617" width="26.125" style="373" customWidth="1"/>
    <col min="15618" max="15619" width="31.375" style="373" customWidth="1"/>
    <col min="15620" max="15872" width="10" style="373"/>
    <col min="15873" max="15873" width="26.125" style="373" customWidth="1"/>
    <col min="15874" max="15875" width="31.375" style="373" customWidth="1"/>
    <col min="15876" max="16128" width="10" style="373"/>
    <col min="16129" max="16129" width="26.125" style="373" customWidth="1"/>
    <col min="16130" max="16131" width="31.375" style="373" customWidth="1"/>
    <col min="16132" max="16384" width="10" style="373"/>
  </cols>
  <sheetData>
    <row r="1" spans="1:3" ht="29.25" customHeight="1">
      <c r="A1" s="385" t="s">
        <v>1031</v>
      </c>
      <c r="B1" s="389"/>
      <c r="C1" s="389"/>
    </row>
    <row r="2" spans="1:3" ht="29.25" customHeight="1">
      <c r="A2" s="390" t="s">
        <v>469</v>
      </c>
      <c r="B2" s="390"/>
      <c r="C2" s="390"/>
    </row>
    <row r="3" spans="1:3" ht="24.95" customHeight="1">
      <c r="A3" s="391"/>
      <c r="B3" s="392"/>
      <c r="C3" s="393" t="s">
        <v>1000</v>
      </c>
    </row>
    <row r="4" spans="1:3" ht="38.25" customHeight="1">
      <c r="A4" s="394" t="s">
        <v>1001</v>
      </c>
      <c r="B4" s="394" t="s">
        <v>1032</v>
      </c>
      <c r="C4" s="394" t="s">
        <v>1033</v>
      </c>
    </row>
    <row r="5" spans="1:3" ht="38.25" customHeight="1">
      <c r="A5" s="395" t="s">
        <v>1007</v>
      </c>
      <c r="B5" s="395">
        <v>17.53</v>
      </c>
      <c r="C5" s="395">
        <v>5.34</v>
      </c>
    </row>
    <row r="6" spans="1:3" ht="38.25" customHeight="1">
      <c r="A6" s="395" t="s">
        <v>1008</v>
      </c>
      <c r="B6" s="395">
        <v>17.53</v>
      </c>
      <c r="C6" s="395">
        <v>5.34</v>
      </c>
    </row>
    <row r="7" spans="1:3" ht="38.25" customHeight="1">
      <c r="A7" s="395" t="s">
        <v>1009</v>
      </c>
      <c r="B7" s="395"/>
      <c r="C7" s="395"/>
    </row>
    <row r="8" spans="1:3" ht="38.25" customHeight="1">
      <c r="A8" s="396" t="s">
        <v>1034</v>
      </c>
      <c r="B8" s="396"/>
      <c r="C8" s="396"/>
    </row>
    <row r="9" spans="1:3" ht="38.25" customHeight="1">
      <c r="A9" s="396" t="s">
        <v>1035</v>
      </c>
      <c r="B9" s="396"/>
      <c r="C9" s="396"/>
    </row>
    <row r="10" spans="1:3" ht="38.25" customHeight="1">
      <c r="A10" s="397" t="s">
        <v>1036</v>
      </c>
      <c r="B10" s="396"/>
      <c r="C10" s="396"/>
    </row>
  </sheetData>
  <mergeCells count="1">
    <mergeCell ref="A2:C2"/>
  </mergeCells>
  <phoneticPr fontId="54" type="noConversion"/>
  <pageMargins left="0.7" right="0.7" top="0.75" bottom="0.75" header="0.3" footer="0.3"/>
  <pageSetup paperSize="9" scale="92" fitToHeight="0" orientation="portrait" horizontalDpi="0" verticalDpi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zoomScaleSheetLayoutView="100" workbookViewId="0">
      <selection activeCell="G7" sqref="G7"/>
    </sheetView>
  </sheetViews>
  <sheetFormatPr defaultColWidth="10" defaultRowHeight="14.25"/>
  <cols>
    <col min="1" max="1" width="26.5" style="373" customWidth="1"/>
    <col min="2" max="7" width="12.25" style="373" customWidth="1"/>
    <col min="8" max="256" width="10" style="373"/>
    <col min="257" max="257" width="26.5" style="373" customWidth="1"/>
    <col min="258" max="263" width="12.25" style="373" customWidth="1"/>
    <col min="264" max="512" width="10" style="373"/>
    <col min="513" max="513" width="26.5" style="373" customWidth="1"/>
    <col min="514" max="519" width="12.25" style="373" customWidth="1"/>
    <col min="520" max="768" width="10" style="373"/>
    <col min="769" max="769" width="26.5" style="373" customWidth="1"/>
    <col min="770" max="775" width="12.25" style="373" customWidth="1"/>
    <col min="776" max="1024" width="10" style="373"/>
    <col min="1025" max="1025" width="26.5" style="373" customWidth="1"/>
    <col min="1026" max="1031" width="12.25" style="373" customWidth="1"/>
    <col min="1032" max="1280" width="10" style="373"/>
    <col min="1281" max="1281" width="26.5" style="373" customWidth="1"/>
    <col min="1282" max="1287" width="12.25" style="373" customWidth="1"/>
    <col min="1288" max="1536" width="10" style="373"/>
    <col min="1537" max="1537" width="26.5" style="373" customWidth="1"/>
    <col min="1538" max="1543" width="12.25" style="373" customWidth="1"/>
    <col min="1544" max="1792" width="10" style="373"/>
    <col min="1793" max="1793" width="26.5" style="373" customWidth="1"/>
    <col min="1794" max="1799" width="12.25" style="373" customWidth="1"/>
    <col min="1800" max="2048" width="10" style="373"/>
    <col min="2049" max="2049" width="26.5" style="373" customWidth="1"/>
    <col min="2050" max="2055" width="12.25" style="373" customWidth="1"/>
    <col min="2056" max="2304" width="10" style="373"/>
    <col min="2305" max="2305" width="26.5" style="373" customWidth="1"/>
    <col min="2306" max="2311" width="12.25" style="373" customWidth="1"/>
    <col min="2312" max="2560" width="10" style="373"/>
    <col min="2561" max="2561" width="26.5" style="373" customWidth="1"/>
    <col min="2562" max="2567" width="12.25" style="373" customWidth="1"/>
    <col min="2568" max="2816" width="10" style="373"/>
    <col min="2817" max="2817" width="26.5" style="373" customWidth="1"/>
    <col min="2818" max="2823" width="12.25" style="373" customWidth="1"/>
    <col min="2824" max="3072" width="10" style="373"/>
    <col min="3073" max="3073" width="26.5" style="373" customWidth="1"/>
    <col min="3074" max="3079" width="12.25" style="373" customWidth="1"/>
    <col min="3080" max="3328" width="10" style="373"/>
    <col min="3329" max="3329" width="26.5" style="373" customWidth="1"/>
    <col min="3330" max="3335" width="12.25" style="373" customWidth="1"/>
    <col min="3336" max="3584" width="10" style="373"/>
    <col min="3585" max="3585" width="26.5" style="373" customWidth="1"/>
    <col min="3586" max="3591" width="12.25" style="373" customWidth="1"/>
    <col min="3592" max="3840" width="10" style="373"/>
    <col min="3841" max="3841" width="26.5" style="373" customWidth="1"/>
    <col min="3842" max="3847" width="12.25" style="373" customWidth="1"/>
    <col min="3848" max="4096" width="10" style="373"/>
    <col min="4097" max="4097" width="26.5" style="373" customWidth="1"/>
    <col min="4098" max="4103" width="12.25" style="373" customWidth="1"/>
    <col min="4104" max="4352" width="10" style="373"/>
    <col min="4353" max="4353" width="26.5" style="373" customWidth="1"/>
    <col min="4354" max="4359" width="12.25" style="373" customWidth="1"/>
    <col min="4360" max="4608" width="10" style="373"/>
    <col min="4609" max="4609" width="26.5" style="373" customWidth="1"/>
    <col min="4610" max="4615" width="12.25" style="373" customWidth="1"/>
    <col min="4616" max="4864" width="10" style="373"/>
    <col min="4865" max="4865" width="26.5" style="373" customWidth="1"/>
    <col min="4866" max="4871" width="12.25" style="373" customWidth="1"/>
    <col min="4872" max="5120" width="10" style="373"/>
    <col min="5121" max="5121" width="26.5" style="373" customWidth="1"/>
    <col min="5122" max="5127" width="12.25" style="373" customWidth="1"/>
    <col min="5128" max="5376" width="10" style="373"/>
    <col min="5377" max="5377" width="26.5" style="373" customWidth="1"/>
    <col min="5378" max="5383" width="12.25" style="373" customWidth="1"/>
    <col min="5384" max="5632" width="10" style="373"/>
    <col min="5633" max="5633" width="26.5" style="373" customWidth="1"/>
    <col min="5634" max="5639" width="12.25" style="373" customWidth="1"/>
    <col min="5640" max="5888" width="10" style="373"/>
    <col min="5889" max="5889" width="26.5" style="373" customWidth="1"/>
    <col min="5890" max="5895" width="12.25" style="373" customWidth="1"/>
    <col min="5896" max="6144" width="10" style="373"/>
    <col min="6145" max="6145" width="26.5" style="373" customWidth="1"/>
    <col min="6146" max="6151" width="12.25" style="373" customWidth="1"/>
    <col min="6152" max="6400" width="10" style="373"/>
    <col min="6401" max="6401" width="26.5" style="373" customWidth="1"/>
    <col min="6402" max="6407" width="12.25" style="373" customWidth="1"/>
    <col min="6408" max="6656" width="10" style="373"/>
    <col min="6657" max="6657" width="26.5" style="373" customWidth="1"/>
    <col min="6658" max="6663" width="12.25" style="373" customWidth="1"/>
    <col min="6664" max="6912" width="10" style="373"/>
    <col min="6913" max="6913" width="26.5" style="373" customWidth="1"/>
    <col min="6914" max="6919" width="12.25" style="373" customWidth="1"/>
    <col min="6920" max="7168" width="10" style="373"/>
    <col min="7169" max="7169" width="26.5" style="373" customWidth="1"/>
    <col min="7170" max="7175" width="12.25" style="373" customWidth="1"/>
    <col min="7176" max="7424" width="10" style="373"/>
    <col min="7425" max="7425" width="26.5" style="373" customWidth="1"/>
    <col min="7426" max="7431" width="12.25" style="373" customWidth="1"/>
    <col min="7432" max="7680" width="10" style="373"/>
    <col min="7681" max="7681" width="26.5" style="373" customWidth="1"/>
    <col min="7682" max="7687" width="12.25" style="373" customWidth="1"/>
    <col min="7688" max="7936" width="10" style="373"/>
    <col min="7937" max="7937" width="26.5" style="373" customWidth="1"/>
    <col min="7938" max="7943" width="12.25" style="373" customWidth="1"/>
    <col min="7944" max="8192" width="10" style="373"/>
    <col min="8193" max="8193" width="26.5" style="373" customWidth="1"/>
    <col min="8194" max="8199" width="12.25" style="373" customWidth="1"/>
    <col min="8200" max="8448" width="10" style="373"/>
    <col min="8449" max="8449" width="26.5" style="373" customWidth="1"/>
    <col min="8450" max="8455" width="12.25" style="373" customWidth="1"/>
    <col min="8456" max="8704" width="10" style="373"/>
    <col min="8705" max="8705" width="26.5" style="373" customWidth="1"/>
    <col min="8706" max="8711" width="12.25" style="373" customWidth="1"/>
    <col min="8712" max="8960" width="10" style="373"/>
    <col min="8961" max="8961" width="26.5" style="373" customWidth="1"/>
    <col min="8962" max="8967" width="12.25" style="373" customWidth="1"/>
    <col min="8968" max="9216" width="10" style="373"/>
    <col min="9217" max="9217" width="26.5" style="373" customWidth="1"/>
    <col min="9218" max="9223" width="12.25" style="373" customWidth="1"/>
    <col min="9224" max="9472" width="10" style="373"/>
    <col min="9473" max="9473" width="26.5" style="373" customWidth="1"/>
    <col min="9474" max="9479" width="12.25" style="373" customWidth="1"/>
    <col min="9480" max="9728" width="10" style="373"/>
    <col min="9729" max="9729" width="26.5" style="373" customWidth="1"/>
    <col min="9730" max="9735" width="12.25" style="373" customWidth="1"/>
    <col min="9736" max="9984" width="10" style="373"/>
    <col min="9985" max="9985" width="26.5" style="373" customWidth="1"/>
    <col min="9986" max="9991" width="12.25" style="373" customWidth="1"/>
    <col min="9992" max="10240" width="10" style="373"/>
    <col min="10241" max="10241" width="26.5" style="373" customWidth="1"/>
    <col min="10242" max="10247" width="12.25" style="373" customWidth="1"/>
    <col min="10248" max="10496" width="10" style="373"/>
    <col min="10497" max="10497" width="26.5" style="373" customWidth="1"/>
    <col min="10498" max="10503" width="12.25" style="373" customWidth="1"/>
    <col min="10504" max="10752" width="10" style="373"/>
    <col min="10753" max="10753" width="26.5" style="373" customWidth="1"/>
    <col min="10754" max="10759" width="12.25" style="373" customWidth="1"/>
    <col min="10760" max="11008" width="10" style="373"/>
    <col min="11009" max="11009" width="26.5" style="373" customWidth="1"/>
    <col min="11010" max="11015" width="12.25" style="373" customWidth="1"/>
    <col min="11016" max="11264" width="10" style="373"/>
    <col min="11265" max="11265" width="26.5" style="373" customWidth="1"/>
    <col min="11266" max="11271" width="12.25" style="373" customWidth="1"/>
    <col min="11272" max="11520" width="10" style="373"/>
    <col min="11521" max="11521" width="26.5" style="373" customWidth="1"/>
    <col min="11522" max="11527" width="12.25" style="373" customWidth="1"/>
    <col min="11528" max="11776" width="10" style="373"/>
    <col min="11777" max="11777" width="26.5" style="373" customWidth="1"/>
    <col min="11778" max="11783" width="12.25" style="373" customWidth="1"/>
    <col min="11784" max="12032" width="10" style="373"/>
    <col min="12033" max="12033" width="26.5" style="373" customWidth="1"/>
    <col min="12034" max="12039" width="12.25" style="373" customWidth="1"/>
    <col min="12040" max="12288" width="10" style="373"/>
    <col min="12289" max="12289" width="26.5" style="373" customWidth="1"/>
    <col min="12290" max="12295" width="12.25" style="373" customWidth="1"/>
    <col min="12296" max="12544" width="10" style="373"/>
    <col min="12545" max="12545" width="26.5" style="373" customWidth="1"/>
    <col min="12546" max="12551" width="12.25" style="373" customWidth="1"/>
    <col min="12552" max="12800" width="10" style="373"/>
    <col min="12801" max="12801" width="26.5" style="373" customWidth="1"/>
    <col min="12802" max="12807" width="12.25" style="373" customWidth="1"/>
    <col min="12808" max="13056" width="10" style="373"/>
    <col min="13057" max="13057" width="26.5" style="373" customWidth="1"/>
    <col min="13058" max="13063" width="12.25" style="373" customWidth="1"/>
    <col min="13064" max="13312" width="10" style="373"/>
    <col min="13313" max="13313" width="26.5" style="373" customWidth="1"/>
    <col min="13314" max="13319" width="12.25" style="373" customWidth="1"/>
    <col min="13320" max="13568" width="10" style="373"/>
    <col min="13569" max="13569" width="26.5" style="373" customWidth="1"/>
    <col min="13570" max="13575" width="12.25" style="373" customWidth="1"/>
    <col min="13576" max="13824" width="10" style="373"/>
    <col min="13825" max="13825" width="26.5" style="373" customWidth="1"/>
    <col min="13826" max="13831" width="12.25" style="373" customWidth="1"/>
    <col min="13832" max="14080" width="10" style="373"/>
    <col min="14081" max="14081" width="26.5" style="373" customWidth="1"/>
    <col min="14082" max="14087" width="12.25" style="373" customWidth="1"/>
    <col min="14088" max="14336" width="10" style="373"/>
    <col min="14337" max="14337" width="26.5" style="373" customWidth="1"/>
    <col min="14338" max="14343" width="12.25" style="373" customWidth="1"/>
    <col min="14344" max="14592" width="10" style="373"/>
    <col min="14593" max="14593" width="26.5" style="373" customWidth="1"/>
    <col min="14594" max="14599" width="12.25" style="373" customWidth="1"/>
    <col min="14600" max="14848" width="10" style="373"/>
    <col min="14849" max="14849" width="26.5" style="373" customWidth="1"/>
    <col min="14850" max="14855" width="12.25" style="373" customWidth="1"/>
    <col min="14856" max="15104" width="10" style="373"/>
    <col min="15105" max="15105" width="26.5" style="373" customWidth="1"/>
    <col min="15106" max="15111" width="12.25" style="373" customWidth="1"/>
    <col min="15112" max="15360" width="10" style="373"/>
    <col min="15361" max="15361" width="26.5" style="373" customWidth="1"/>
    <col min="15362" max="15367" width="12.25" style="373" customWidth="1"/>
    <col min="15368" max="15616" width="10" style="373"/>
    <col min="15617" max="15617" width="26.5" style="373" customWidth="1"/>
    <col min="15618" max="15623" width="12.25" style="373" customWidth="1"/>
    <col min="15624" max="15872" width="10" style="373"/>
    <col min="15873" max="15873" width="26.5" style="373" customWidth="1"/>
    <col min="15874" max="15879" width="12.25" style="373" customWidth="1"/>
    <col min="15880" max="16128" width="10" style="373"/>
    <col min="16129" max="16129" width="26.5" style="373" customWidth="1"/>
    <col min="16130" max="16135" width="12.25" style="373" customWidth="1"/>
    <col min="16136" max="16384" width="10" style="373"/>
  </cols>
  <sheetData>
    <row r="1" spans="1:7">
      <c r="A1" s="385" t="s">
        <v>1037</v>
      </c>
    </row>
    <row r="2" spans="1:7" ht="39.950000000000003" customHeight="1">
      <c r="A2" s="398" t="s">
        <v>470</v>
      </c>
      <c r="B2" s="398"/>
      <c r="C2" s="399"/>
      <c r="D2" s="399"/>
      <c r="E2" s="399"/>
      <c r="F2" s="399"/>
      <c r="G2" s="399"/>
    </row>
    <row r="3" spans="1:7" ht="21.95" customHeight="1">
      <c r="C3" s="400"/>
      <c r="D3" s="400"/>
      <c r="E3" s="400"/>
      <c r="F3" s="400"/>
      <c r="G3" s="376" t="s">
        <v>1000</v>
      </c>
    </row>
    <row r="4" spans="1:7" ht="28.5" customHeight="1">
      <c r="A4" s="401" t="s">
        <v>1001</v>
      </c>
      <c r="B4" s="402" t="s">
        <v>1038</v>
      </c>
      <c r="C4" s="402" t="s">
        <v>1039</v>
      </c>
      <c r="D4" s="402"/>
      <c r="E4" s="402"/>
      <c r="F4" s="402"/>
      <c r="G4" s="402"/>
    </row>
    <row r="5" spans="1:7" ht="36.950000000000003" customHeight="1">
      <c r="A5" s="401"/>
      <c r="B5" s="403"/>
      <c r="C5" s="386" t="s">
        <v>1040</v>
      </c>
      <c r="D5" s="386" t="s">
        <v>1041</v>
      </c>
      <c r="E5" s="386" t="s">
        <v>1042</v>
      </c>
      <c r="F5" s="386" t="s">
        <v>1043</v>
      </c>
      <c r="G5" s="386" t="s">
        <v>1044</v>
      </c>
    </row>
    <row r="6" spans="1:7" ht="29.25" customHeight="1">
      <c r="A6" s="387" t="s">
        <v>1045</v>
      </c>
      <c r="B6" s="404">
        <v>79.97</v>
      </c>
      <c r="C6" s="405">
        <v>4.9400000000000004</v>
      </c>
      <c r="D6" s="405">
        <v>4.72</v>
      </c>
      <c r="E6" s="405">
        <v>2.72</v>
      </c>
      <c r="F6" s="405">
        <v>3.76</v>
      </c>
      <c r="G6" s="405">
        <v>63.83</v>
      </c>
    </row>
    <row r="7" spans="1:7" ht="29.25" customHeight="1">
      <c r="A7" s="406" t="s">
        <v>1046</v>
      </c>
      <c r="B7" s="407">
        <v>26.55</v>
      </c>
      <c r="C7" s="408">
        <v>1.93</v>
      </c>
      <c r="D7" s="408">
        <v>3.33</v>
      </c>
      <c r="E7" s="408">
        <v>0.88</v>
      </c>
      <c r="F7" s="408">
        <v>2.33</v>
      </c>
      <c r="G7" s="408">
        <v>18.079999999999998</v>
      </c>
    </row>
    <row r="8" spans="1:7" ht="29.25" customHeight="1">
      <c r="A8" s="406" t="s">
        <v>1047</v>
      </c>
      <c r="B8" s="407">
        <v>53.42</v>
      </c>
      <c r="C8" s="408">
        <v>3.01</v>
      </c>
      <c r="D8" s="408">
        <v>1.39</v>
      </c>
      <c r="E8" s="408">
        <v>1.84</v>
      </c>
      <c r="F8" s="408">
        <v>1.43</v>
      </c>
      <c r="G8" s="408">
        <v>45.75</v>
      </c>
    </row>
    <row r="9" spans="1:7" ht="29.25" customHeight="1">
      <c r="A9" s="409" t="s">
        <v>1048</v>
      </c>
      <c r="B9" s="404">
        <v>79.97</v>
      </c>
      <c r="C9" s="405">
        <v>4.9400000000000004</v>
      </c>
      <c r="D9" s="405">
        <v>4.72</v>
      </c>
      <c r="E9" s="405">
        <v>2.72</v>
      </c>
      <c r="F9" s="405">
        <v>3.76</v>
      </c>
      <c r="G9" s="405">
        <v>63.83</v>
      </c>
    </row>
    <row r="10" spans="1:7" ht="29.25" customHeight="1">
      <c r="A10" s="406" t="s">
        <v>1046</v>
      </c>
      <c r="B10" s="407">
        <v>26.55</v>
      </c>
      <c r="C10" s="408">
        <v>1.93</v>
      </c>
      <c r="D10" s="408">
        <v>3.33</v>
      </c>
      <c r="E10" s="408">
        <v>0.88</v>
      </c>
      <c r="F10" s="408">
        <v>2.33</v>
      </c>
      <c r="G10" s="408">
        <v>18.079999999999998</v>
      </c>
    </row>
    <row r="11" spans="1:7" ht="29.25" customHeight="1">
      <c r="A11" s="406" t="s">
        <v>1047</v>
      </c>
      <c r="B11" s="407">
        <v>53.42</v>
      </c>
      <c r="C11" s="408">
        <v>3.01</v>
      </c>
      <c r="D11" s="408">
        <v>1.39</v>
      </c>
      <c r="E11" s="408">
        <v>1.84</v>
      </c>
      <c r="F11" s="408">
        <v>1.43</v>
      </c>
      <c r="G11" s="408">
        <v>45.75</v>
      </c>
    </row>
  </sheetData>
  <mergeCells count="4">
    <mergeCell ref="A2:G2"/>
    <mergeCell ref="A4:A5"/>
    <mergeCell ref="B4:B5"/>
    <mergeCell ref="C4:G4"/>
  </mergeCells>
  <phoneticPr fontId="54" type="noConversion"/>
  <pageMargins left="0.75" right="0.75" top="1" bottom="1" header="0.5" footer="0.5"/>
  <pageSetup paperSize="9" scale="80" fitToHeight="0" orientation="portrait" horizontalDpi="0" verticalDpi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zoomScaleSheetLayoutView="100" workbookViewId="0">
      <selection activeCell="C10" sqref="C10"/>
    </sheetView>
  </sheetViews>
  <sheetFormatPr defaultColWidth="9.875" defaultRowHeight="14.25"/>
  <cols>
    <col min="1" max="1" width="32.375" style="373" customWidth="1"/>
    <col min="2" max="2" width="15.75" style="373" customWidth="1"/>
    <col min="3" max="3" width="26.875" style="373" customWidth="1"/>
    <col min="4" max="4" width="11.75" style="373" customWidth="1"/>
    <col min="5" max="5" width="12.25" style="373" customWidth="1"/>
    <col min="6" max="6" width="22.625" style="373" customWidth="1"/>
    <col min="7" max="256" width="9.875" style="373"/>
    <col min="257" max="257" width="32.375" style="373" customWidth="1"/>
    <col min="258" max="258" width="15.75" style="373" customWidth="1"/>
    <col min="259" max="259" width="26.875" style="373" customWidth="1"/>
    <col min="260" max="260" width="11.75" style="373" customWidth="1"/>
    <col min="261" max="261" width="12.25" style="373" customWidth="1"/>
    <col min="262" max="262" width="22.625" style="373" customWidth="1"/>
    <col min="263" max="512" width="9.875" style="373"/>
    <col min="513" max="513" width="32.375" style="373" customWidth="1"/>
    <col min="514" max="514" width="15.75" style="373" customWidth="1"/>
    <col min="515" max="515" width="26.875" style="373" customWidth="1"/>
    <col min="516" max="516" width="11.75" style="373" customWidth="1"/>
    <col min="517" max="517" width="12.25" style="373" customWidth="1"/>
    <col min="518" max="518" width="22.625" style="373" customWidth="1"/>
    <col min="519" max="768" width="9.875" style="373"/>
    <col min="769" max="769" width="32.375" style="373" customWidth="1"/>
    <col min="770" max="770" width="15.75" style="373" customWidth="1"/>
    <col min="771" max="771" width="26.875" style="373" customWidth="1"/>
    <col min="772" max="772" width="11.75" style="373" customWidth="1"/>
    <col min="773" max="773" width="12.25" style="373" customWidth="1"/>
    <col min="774" max="774" width="22.625" style="373" customWidth="1"/>
    <col min="775" max="1024" width="9.875" style="373"/>
    <col min="1025" max="1025" width="32.375" style="373" customWidth="1"/>
    <col min="1026" max="1026" width="15.75" style="373" customWidth="1"/>
    <col min="1027" max="1027" width="26.875" style="373" customWidth="1"/>
    <col min="1028" max="1028" width="11.75" style="373" customWidth="1"/>
    <col min="1029" max="1029" width="12.25" style="373" customWidth="1"/>
    <col min="1030" max="1030" width="22.625" style="373" customWidth="1"/>
    <col min="1031" max="1280" width="9.875" style="373"/>
    <col min="1281" max="1281" width="32.375" style="373" customWidth="1"/>
    <col min="1282" max="1282" width="15.75" style="373" customWidth="1"/>
    <col min="1283" max="1283" width="26.875" style="373" customWidth="1"/>
    <col min="1284" max="1284" width="11.75" style="373" customWidth="1"/>
    <col min="1285" max="1285" width="12.25" style="373" customWidth="1"/>
    <col min="1286" max="1286" width="22.625" style="373" customWidth="1"/>
    <col min="1287" max="1536" width="9.875" style="373"/>
    <col min="1537" max="1537" width="32.375" style="373" customWidth="1"/>
    <col min="1538" max="1538" width="15.75" style="373" customWidth="1"/>
    <col min="1539" max="1539" width="26.875" style="373" customWidth="1"/>
    <col min="1540" max="1540" width="11.75" style="373" customWidth="1"/>
    <col min="1541" max="1541" width="12.25" style="373" customWidth="1"/>
    <col min="1542" max="1542" width="22.625" style="373" customWidth="1"/>
    <col min="1543" max="1792" width="9.875" style="373"/>
    <col min="1793" max="1793" width="32.375" style="373" customWidth="1"/>
    <col min="1794" max="1794" width="15.75" style="373" customWidth="1"/>
    <col min="1795" max="1795" width="26.875" style="373" customWidth="1"/>
    <col min="1796" max="1796" width="11.75" style="373" customWidth="1"/>
    <col min="1797" max="1797" width="12.25" style="373" customWidth="1"/>
    <col min="1798" max="1798" width="22.625" style="373" customWidth="1"/>
    <col min="1799" max="2048" width="9.875" style="373"/>
    <col min="2049" max="2049" width="32.375" style="373" customWidth="1"/>
    <col min="2050" max="2050" width="15.75" style="373" customWidth="1"/>
    <col min="2051" max="2051" width="26.875" style="373" customWidth="1"/>
    <col min="2052" max="2052" width="11.75" style="373" customWidth="1"/>
    <col min="2053" max="2053" width="12.25" style="373" customWidth="1"/>
    <col min="2054" max="2054" width="22.625" style="373" customWidth="1"/>
    <col min="2055" max="2304" width="9.875" style="373"/>
    <col min="2305" max="2305" width="32.375" style="373" customWidth="1"/>
    <col min="2306" max="2306" width="15.75" style="373" customWidth="1"/>
    <col min="2307" max="2307" width="26.875" style="373" customWidth="1"/>
    <col min="2308" max="2308" width="11.75" style="373" customWidth="1"/>
    <col min="2309" max="2309" width="12.25" style="373" customWidth="1"/>
    <col min="2310" max="2310" width="22.625" style="373" customWidth="1"/>
    <col min="2311" max="2560" width="9.875" style="373"/>
    <col min="2561" max="2561" width="32.375" style="373" customWidth="1"/>
    <col min="2562" max="2562" width="15.75" style="373" customWidth="1"/>
    <col min="2563" max="2563" width="26.875" style="373" customWidth="1"/>
    <col min="2564" max="2564" width="11.75" style="373" customWidth="1"/>
    <col min="2565" max="2565" width="12.25" style="373" customWidth="1"/>
    <col min="2566" max="2566" width="22.625" style="373" customWidth="1"/>
    <col min="2567" max="2816" width="9.875" style="373"/>
    <col min="2817" max="2817" width="32.375" style="373" customWidth="1"/>
    <col min="2818" max="2818" width="15.75" style="373" customWidth="1"/>
    <col min="2819" max="2819" width="26.875" style="373" customWidth="1"/>
    <col min="2820" max="2820" width="11.75" style="373" customWidth="1"/>
    <col min="2821" max="2821" width="12.25" style="373" customWidth="1"/>
    <col min="2822" max="2822" width="22.625" style="373" customWidth="1"/>
    <col min="2823" max="3072" width="9.875" style="373"/>
    <col min="3073" max="3073" width="32.375" style="373" customWidth="1"/>
    <col min="3074" max="3074" width="15.75" style="373" customWidth="1"/>
    <col min="3075" max="3075" width="26.875" style="373" customWidth="1"/>
    <col min="3076" max="3076" width="11.75" style="373" customWidth="1"/>
    <col min="3077" max="3077" width="12.25" style="373" customWidth="1"/>
    <col min="3078" max="3078" width="22.625" style="373" customWidth="1"/>
    <col min="3079" max="3328" width="9.875" style="373"/>
    <col min="3329" max="3329" width="32.375" style="373" customWidth="1"/>
    <col min="3330" max="3330" width="15.75" style="373" customWidth="1"/>
    <col min="3331" max="3331" width="26.875" style="373" customWidth="1"/>
    <col min="3332" max="3332" width="11.75" style="373" customWidth="1"/>
    <col min="3333" max="3333" width="12.25" style="373" customWidth="1"/>
    <col min="3334" max="3334" width="22.625" style="373" customWidth="1"/>
    <col min="3335" max="3584" width="9.875" style="373"/>
    <col min="3585" max="3585" width="32.375" style="373" customWidth="1"/>
    <col min="3586" max="3586" width="15.75" style="373" customWidth="1"/>
    <col min="3587" max="3587" width="26.875" style="373" customWidth="1"/>
    <col min="3588" max="3588" width="11.75" style="373" customWidth="1"/>
    <col min="3589" max="3589" width="12.25" style="373" customWidth="1"/>
    <col min="3590" max="3590" width="22.625" style="373" customWidth="1"/>
    <col min="3591" max="3840" width="9.875" style="373"/>
    <col min="3841" max="3841" width="32.375" style="373" customWidth="1"/>
    <col min="3842" max="3842" width="15.75" style="373" customWidth="1"/>
    <col min="3843" max="3843" width="26.875" style="373" customWidth="1"/>
    <col min="3844" max="3844" width="11.75" style="373" customWidth="1"/>
    <col min="3845" max="3845" width="12.25" style="373" customWidth="1"/>
    <col min="3846" max="3846" width="22.625" style="373" customWidth="1"/>
    <col min="3847" max="4096" width="9.875" style="373"/>
    <col min="4097" max="4097" width="32.375" style="373" customWidth="1"/>
    <col min="4098" max="4098" width="15.75" style="373" customWidth="1"/>
    <col min="4099" max="4099" width="26.875" style="373" customWidth="1"/>
    <col min="4100" max="4100" width="11.75" style="373" customWidth="1"/>
    <col min="4101" max="4101" width="12.25" style="373" customWidth="1"/>
    <col min="4102" max="4102" width="22.625" style="373" customWidth="1"/>
    <col min="4103" max="4352" width="9.875" style="373"/>
    <col min="4353" max="4353" width="32.375" style="373" customWidth="1"/>
    <col min="4354" max="4354" width="15.75" style="373" customWidth="1"/>
    <col min="4355" max="4355" width="26.875" style="373" customWidth="1"/>
    <col min="4356" max="4356" width="11.75" style="373" customWidth="1"/>
    <col min="4357" max="4357" width="12.25" style="373" customWidth="1"/>
    <col min="4358" max="4358" width="22.625" style="373" customWidth="1"/>
    <col min="4359" max="4608" width="9.875" style="373"/>
    <col min="4609" max="4609" width="32.375" style="373" customWidth="1"/>
    <col min="4610" max="4610" width="15.75" style="373" customWidth="1"/>
    <col min="4611" max="4611" width="26.875" style="373" customWidth="1"/>
    <col min="4612" max="4612" width="11.75" style="373" customWidth="1"/>
    <col min="4613" max="4613" width="12.25" style="373" customWidth="1"/>
    <col min="4614" max="4614" width="22.625" style="373" customWidth="1"/>
    <col min="4615" max="4864" width="9.875" style="373"/>
    <col min="4865" max="4865" width="32.375" style="373" customWidth="1"/>
    <col min="4866" max="4866" width="15.75" style="373" customWidth="1"/>
    <col min="4867" max="4867" width="26.875" style="373" customWidth="1"/>
    <col min="4868" max="4868" width="11.75" style="373" customWidth="1"/>
    <col min="4869" max="4869" width="12.25" style="373" customWidth="1"/>
    <col min="4870" max="4870" width="22.625" style="373" customWidth="1"/>
    <col min="4871" max="5120" width="9.875" style="373"/>
    <col min="5121" max="5121" width="32.375" style="373" customWidth="1"/>
    <col min="5122" max="5122" width="15.75" style="373" customWidth="1"/>
    <col min="5123" max="5123" width="26.875" style="373" customWidth="1"/>
    <col min="5124" max="5124" width="11.75" style="373" customWidth="1"/>
    <col min="5125" max="5125" width="12.25" style="373" customWidth="1"/>
    <col min="5126" max="5126" width="22.625" style="373" customWidth="1"/>
    <col min="5127" max="5376" width="9.875" style="373"/>
    <col min="5377" max="5377" width="32.375" style="373" customWidth="1"/>
    <col min="5378" max="5378" width="15.75" style="373" customWidth="1"/>
    <col min="5379" max="5379" width="26.875" style="373" customWidth="1"/>
    <col min="5380" max="5380" width="11.75" style="373" customWidth="1"/>
    <col min="5381" max="5381" width="12.25" style="373" customWidth="1"/>
    <col min="5382" max="5382" width="22.625" style="373" customWidth="1"/>
    <col min="5383" max="5632" width="9.875" style="373"/>
    <col min="5633" max="5633" width="32.375" style="373" customWidth="1"/>
    <col min="5634" max="5634" width="15.75" style="373" customWidth="1"/>
    <col min="5635" max="5635" width="26.875" style="373" customWidth="1"/>
    <col min="5636" max="5636" width="11.75" style="373" customWidth="1"/>
    <col min="5637" max="5637" width="12.25" style="373" customWidth="1"/>
    <col min="5638" max="5638" width="22.625" style="373" customWidth="1"/>
    <col min="5639" max="5888" width="9.875" style="373"/>
    <col min="5889" max="5889" width="32.375" style="373" customWidth="1"/>
    <col min="5890" max="5890" width="15.75" style="373" customWidth="1"/>
    <col min="5891" max="5891" width="26.875" style="373" customWidth="1"/>
    <col min="5892" max="5892" width="11.75" style="373" customWidth="1"/>
    <col min="5893" max="5893" width="12.25" style="373" customWidth="1"/>
    <col min="5894" max="5894" width="22.625" style="373" customWidth="1"/>
    <col min="5895" max="6144" width="9.875" style="373"/>
    <col min="6145" max="6145" width="32.375" style="373" customWidth="1"/>
    <col min="6146" max="6146" width="15.75" style="373" customWidth="1"/>
    <col min="6147" max="6147" width="26.875" style="373" customWidth="1"/>
    <col min="6148" max="6148" width="11.75" style="373" customWidth="1"/>
    <col min="6149" max="6149" width="12.25" style="373" customWidth="1"/>
    <col min="6150" max="6150" width="22.625" style="373" customWidth="1"/>
    <col min="6151" max="6400" width="9.875" style="373"/>
    <col min="6401" max="6401" width="32.375" style="373" customWidth="1"/>
    <col min="6402" max="6402" width="15.75" style="373" customWidth="1"/>
    <col min="6403" max="6403" width="26.875" style="373" customWidth="1"/>
    <col min="6404" max="6404" width="11.75" style="373" customWidth="1"/>
    <col min="6405" max="6405" width="12.25" style="373" customWidth="1"/>
    <col min="6406" max="6406" width="22.625" style="373" customWidth="1"/>
    <col min="6407" max="6656" width="9.875" style="373"/>
    <col min="6657" max="6657" width="32.375" style="373" customWidth="1"/>
    <col min="6658" max="6658" width="15.75" style="373" customWidth="1"/>
    <col min="6659" max="6659" width="26.875" style="373" customWidth="1"/>
    <col min="6660" max="6660" width="11.75" style="373" customWidth="1"/>
    <col min="6661" max="6661" width="12.25" style="373" customWidth="1"/>
    <col min="6662" max="6662" width="22.625" style="373" customWidth="1"/>
    <col min="6663" max="6912" width="9.875" style="373"/>
    <col min="6913" max="6913" width="32.375" style="373" customWidth="1"/>
    <col min="6914" max="6914" width="15.75" style="373" customWidth="1"/>
    <col min="6915" max="6915" width="26.875" style="373" customWidth="1"/>
    <col min="6916" max="6916" width="11.75" style="373" customWidth="1"/>
    <col min="6917" max="6917" width="12.25" style="373" customWidth="1"/>
    <col min="6918" max="6918" width="22.625" style="373" customWidth="1"/>
    <col min="6919" max="7168" width="9.875" style="373"/>
    <col min="7169" max="7169" width="32.375" style="373" customWidth="1"/>
    <col min="7170" max="7170" width="15.75" style="373" customWidth="1"/>
    <col min="7171" max="7171" width="26.875" style="373" customWidth="1"/>
    <col min="7172" max="7172" width="11.75" style="373" customWidth="1"/>
    <col min="7173" max="7173" width="12.25" style="373" customWidth="1"/>
    <col min="7174" max="7174" width="22.625" style="373" customWidth="1"/>
    <col min="7175" max="7424" width="9.875" style="373"/>
    <col min="7425" max="7425" width="32.375" style="373" customWidth="1"/>
    <col min="7426" max="7426" width="15.75" style="373" customWidth="1"/>
    <col min="7427" max="7427" width="26.875" style="373" customWidth="1"/>
    <col min="7428" max="7428" width="11.75" style="373" customWidth="1"/>
    <col min="7429" max="7429" width="12.25" style="373" customWidth="1"/>
    <col min="7430" max="7430" width="22.625" style="373" customWidth="1"/>
    <col min="7431" max="7680" width="9.875" style="373"/>
    <col min="7681" max="7681" width="32.375" style="373" customWidth="1"/>
    <col min="7682" max="7682" width="15.75" style="373" customWidth="1"/>
    <col min="7683" max="7683" width="26.875" style="373" customWidth="1"/>
    <col min="7684" max="7684" width="11.75" style="373" customWidth="1"/>
    <col min="7685" max="7685" width="12.25" style="373" customWidth="1"/>
    <col min="7686" max="7686" width="22.625" style="373" customWidth="1"/>
    <col min="7687" max="7936" width="9.875" style="373"/>
    <col min="7937" max="7937" width="32.375" style="373" customWidth="1"/>
    <col min="7938" max="7938" width="15.75" style="373" customWidth="1"/>
    <col min="7939" max="7939" width="26.875" style="373" customWidth="1"/>
    <col min="7940" max="7940" width="11.75" style="373" customWidth="1"/>
    <col min="7941" max="7941" width="12.25" style="373" customWidth="1"/>
    <col min="7942" max="7942" width="22.625" style="373" customWidth="1"/>
    <col min="7943" max="8192" width="9.875" style="373"/>
    <col min="8193" max="8193" width="32.375" style="373" customWidth="1"/>
    <col min="8194" max="8194" width="15.75" style="373" customWidth="1"/>
    <col min="8195" max="8195" width="26.875" style="373" customWidth="1"/>
    <col min="8196" max="8196" width="11.75" style="373" customWidth="1"/>
    <col min="8197" max="8197" width="12.25" style="373" customWidth="1"/>
    <col min="8198" max="8198" width="22.625" style="373" customWidth="1"/>
    <col min="8199" max="8448" width="9.875" style="373"/>
    <col min="8449" max="8449" width="32.375" style="373" customWidth="1"/>
    <col min="8450" max="8450" width="15.75" style="373" customWidth="1"/>
    <col min="8451" max="8451" width="26.875" style="373" customWidth="1"/>
    <col min="8452" max="8452" width="11.75" style="373" customWidth="1"/>
    <col min="8453" max="8453" width="12.25" style="373" customWidth="1"/>
    <col min="8454" max="8454" width="22.625" style="373" customWidth="1"/>
    <col min="8455" max="8704" width="9.875" style="373"/>
    <col min="8705" max="8705" width="32.375" style="373" customWidth="1"/>
    <col min="8706" max="8706" width="15.75" style="373" customWidth="1"/>
    <col min="8707" max="8707" width="26.875" style="373" customWidth="1"/>
    <col min="8708" max="8708" width="11.75" style="373" customWidth="1"/>
    <col min="8709" max="8709" width="12.25" style="373" customWidth="1"/>
    <col min="8710" max="8710" width="22.625" style="373" customWidth="1"/>
    <col min="8711" max="8960" width="9.875" style="373"/>
    <col min="8961" max="8961" width="32.375" style="373" customWidth="1"/>
    <col min="8962" max="8962" width="15.75" style="373" customWidth="1"/>
    <col min="8963" max="8963" width="26.875" style="373" customWidth="1"/>
    <col min="8964" max="8964" width="11.75" style="373" customWidth="1"/>
    <col min="8965" max="8965" width="12.25" style="373" customWidth="1"/>
    <col min="8966" max="8966" width="22.625" style="373" customWidth="1"/>
    <col min="8967" max="9216" width="9.875" style="373"/>
    <col min="9217" max="9217" width="32.375" style="373" customWidth="1"/>
    <col min="9218" max="9218" width="15.75" style="373" customWidth="1"/>
    <col min="9219" max="9219" width="26.875" style="373" customWidth="1"/>
    <col min="9220" max="9220" width="11.75" style="373" customWidth="1"/>
    <col min="9221" max="9221" width="12.25" style="373" customWidth="1"/>
    <col min="9222" max="9222" width="22.625" style="373" customWidth="1"/>
    <col min="9223" max="9472" width="9.875" style="373"/>
    <col min="9473" max="9473" width="32.375" style="373" customWidth="1"/>
    <col min="9474" max="9474" width="15.75" style="373" customWidth="1"/>
    <col min="9475" max="9475" width="26.875" style="373" customWidth="1"/>
    <col min="9476" max="9476" width="11.75" style="373" customWidth="1"/>
    <col min="9477" max="9477" width="12.25" style="373" customWidth="1"/>
    <col min="9478" max="9478" width="22.625" style="373" customWidth="1"/>
    <col min="9479" max="9728" width="9.875" style="373"/>
    <col min="9729" max="9729" width="32.375" style="373" customWidth="1"/>
    <col min="9730" max="9730" width="15.75" style="373" customWidth="1"/>
    <col min="9731" max="9731" width="26.875" style="373" customWidth="1"/>
    <col min="9732" max="9732" width="11.75" style="373" customWidth="1"/>
    <col min="9733" max="9733" width="12.25" style="373" customWidth="1"/>
    <col min="9734" max="9734" width="22.625" style="373" customWidth="1"/>
    <col min="9735" max="9984" width="9.875" style="373"/>
    <col min="9985" max="9985" width="32.375" style="373" customWidth="1"/>
    <col min="9986" max="9986" width="15.75" style="373" customWidth="1"/>
    <col min="9987" max="9987" width="26.875" style="373" customWidth="1"/>
    <col min="9988" max="9988" width="11.75" style="373" customWidth="1"/>
    <col min="9989" max="9989" width="12.25" style="373" customWidth="1"/>
    <col min="9990" max="9990" width="22.625" style="373" customWidth="1"/>
    <col min="9991" max="10240" width="9.875" style="373"/>
    <col min="10241" max="10241" width="32.375" style="373" customWidth="1"/>
    <col min="10242" max="10242" width="15.75" style="373" customWidth="1"/>
    <col min="10243" max="10243" width="26.875" style="373" customWidth="1"/>
    <col min="10244" max="10244" width="11.75" style="373" customWidth="1"/>
    <col min="10245" max="10245" width="12.25" style="373" customWidth="1"/>
    <col min="10246" max="10246" width="22.625" style="373" customWidth="1"/>
    <col min="10247" max="10496" width="9.875" style="373"/>
    <col min="10497" max="10497" width="32.375" style="373" customWidth="1"/>
    <col min="10498" max="10498" width="15.75" style="373" customWidth="1"/>
    <col min="10499" max="10499" width="26.875" style="373" customWidth="1"/>
    <col min="10500" max="10500" width="11.75" style="373" customWidth="1"/>
    <col min="10501" max="10501" width="12.25" style="373" customWidth="1"/>
    <col min="10502" max="10502" width="22.625" style="373" customWidth="1"/>
    <col min="10503" max="10752" width="9.875" style="373"/>
    <col min="10753" max="10753" width="32.375" style="373" customWidth="1"/>
    <col min="10754" max="10754" width="15.75" style="373" customWidth="1"/>
    <col min="10755" max="10755" width="26.875" style="373" customWidth="1"/>
    <col min="10756" max="10756" width="11.75" style="373" customWidth="1"/>
    <col min="10757" max="10757" width="12.25" style="373" customWidth="1"/>
    <col min="10758" max="10758" width="22.625" style="373" customWidth="1"/>
    <col min="10759" max="11008" width="9.875" style="373"/>
    <col min="11009" max="11009" width="32.375" style="373" customWidth="1"/>
    <col min="11010" max="11010" width="15.75" style="373" customWidth="1"/>
    <col min="11011" max="11011" width="26.875" style="373" customWidth="1"/>
    <col min="11012" max="11012" width="11.75" style="373" customWidth="1"/>
    <col min="11013" max="11013" width="12.25" style="373" customWidth="1"/>
    <col min="11014" max="11014" width="22.625" style="373" customWidth="1"/>
    <col min="11015" max="11264" width="9.875" style="373"/>
    <col min="11265" max="11265" width="32.375" style="373" customWidth="1"/>
    <col min="11266" max="11266" width="15.75" style="373" customWidth="1"/>
    <col min="11267" max="11267" width="26.875" style="373" customWidth="1"/>
    <col min="11268" max="11268" width="11.75" style="373" customWidth="1"/>
    <col min="11269" max="11269" width="12.25" style="373" customWidth="1"/>
    <col min="11270" max="11270" width="22.625" style="373" customWidth="1"/>
    <col min="11271" max="11520" width="9.875" style="373"/>
    <col min="11521" max="11521" width="32.375" style="373" customWidth="1"/>
    <col min="11522" max="11522" width="15.75" style="373" customWidth="1"/>
    <col min="11523" max="11523" width="26.875" style="373" customWidth="1"/>
    <col min="11524" max="11524" width="11.75" style="373" customWidth="1"/>
    <col min="11525" max="11525" width="12.25" style="373" customWidth="1"/>
    <col min="11526" max="11526" width="22.625" style="373" customWidth="1"/>
    <col min="11527" max="11776" width="9.875" style="373"/>
    <col min="11777" max="11777" width="32.375" style="373" customWidth="1"/>
    <col min="11778" max="11778" width="15.75" style="373" customWidth="1"/>
    <col min="11779" max="11779" width="26.875" style="373" customWidth="1"/>
    <col min="11780" max="11780" width="11.75" style="373" customWidth="1"/>
    <col min="11781" max="11781" width="12.25" style="373" customWidth="1"/>
    <col min="11782" max="11782" width="22.625" style="373" customWidth="1"/>
    <col min="11783" max="12032" width="9.875" style="373"/>
    <col min="12033" max="12033" width="32.375" style="373" customWidth="1"/>
    <col min="12034" max="12034" width="15.75" style="373" customWidth="1"/>
    <col min="12035" max="12035" width="26.875" style="373" customWidth="1"/>
    <col min="12036" max="12036" width="11.75" style="373" customWidth="1"/>
    <col min="12037" max="12037" width="12.25" style="373" customWidth="1"/>
    <col min="12038" max="12038" width="22.625" style="373" customWidth="1"/>
    <col min="12039" max="12288" width="9.875" style="373"/>
    <col min="12289" max="12289" width="32.375" style="373" customWidth="1"/>
    <col min="12290" max="12290" width="15.75" style="373" customWidth="1"/>
    <col min="12291" max="12291" width="26.875" style="373" customWidth="1"/>
    <col min="12292" max="12292" width="11.75" style="373" customWidth="1"/>
    <col min="12293" max="12293" width="12.25" style="373" customWidth="1"/>
    <col min="12294" max="12294" width="22.625" style="373" customWidth="1"/>
    <col min="12295" max="12544" width="9.875" style="373"/>
    <col min="12545" max="12545" width="32.375" style="373" customWidth="1"/>
    <col min="12546" max="12546" width="15.75" style="373" customWidth="1"/>
    <col min="12547" max="12547" width="26.875" style="373" customWidth="1"/>
    <col min="12548" max="12548" width="11.75" style="373" customWidth="1"/>
    <col min="12549" max="12549" width="12.25" style="373" customWidth="1"/>
    <col min="12550" max="12550" width="22.625" style="373" customWidth="1"/>
    <col min="12551" max="12800" width="9.875" style="373"/>
    <col min="12801" max="12801" width="32.375" style="373" customWidth="1"/>
    <col min="12802" max="12802" width="15.75" style="373" customWidth="1"/>
    <col min="12803" max="12803" width="26.875" style="373" customWidth="1"/>
    <col min="12804" max="12804" width="11.75" style="373" customWidth="1"/>
    <col min="12805" max="12805" width="12.25" style="373" customWidth="1"/>
    <col min="12806" max="12806" width="22.625" style="373" customWidth="1"/>
    <col min="12807" max="13056" width="9.875" style="373"/>
    <col min="13057" max="13057" width="32.375" style="373" customWidth="1"/>
    <col min="13058" max="13058" width="15.75" style="373" customWidth="1"/>
    <col min="13059" max="13059" width="26.875" style="373" customWidth="1"/>
    <col min="13060" max="13060" width="11.75" style="373" customWidth="1"/>
    <col min="13061" max="13061" width="12.25" style="373" customWidth="1"/>
    <col min="13062" max="13062" width="22.625" style="373" customWidth="1"/>
    <col min="13063" max="13312" width="9.875" style="373"/>
    <col min="13313" max="13313" width="32.375" style="373" customWidth="1"/>
    <col min="13314" max="13314" width="15.75" style="373" customWidth="1"/>
    <col min="13315" max="13315" width="26.875" style="373" customWidth="1"/>
    <col min="13316" max="13316" width="11.75" style="373" customWidth="1"/>
    <col min="13317" max="13317" width="12.25" style="373" customWidth="1"/>
    <col min="13318" max="13318" width="22.625" style="373" customWidth="1"/>
    <col min="13319" max="13568" width="9.875" style="373"/>
    <col min="13569" max="13569" width="32.375" style="373" customWidth="1"/>
    <col min="13570" max="13570" width="15.75" style="373" customWidth="1"/>
    <col min="13571" max="13571" width="26.875" style="373" customWidth="1"/>
    <col min="13572" max="13572" width="11.75" style="373" customWidth="1"/>
    <col min="13573" max="13573" width="12.25" style="373" customWidth="1"/>
    <col min="13574" max="13574" width="22.625" style="373" customWidth="1"/>
    <col min="13575" max="13824" width="9.875" style="373"/>
    <col min="13825" max="13825" width="32.375" style="373" customWidth="1"/>
    <col min="13826" max="13826" width="15.75" style="373" customWidth="1"/>
    <col min="13827" max="13827" width="26.875" style="373" customWidth="1"/>
    <col min="13828" max="13828" width="11.75" style="373" customWidth="1"/>
    <col min="13829" max="13829" width="12.25" style="373" customWidth="1"/>
    <col min="13830" max="13830" width="22.625" style="373" customWidth="1"/>
    <col min="13831" max="14080" width="9.875" style="373"/>
    <col min="14081" max="14081" width="32.375" style="373" customWidth="1"/>
    <col min="14082" max="14082" width="15.75" style="373" customWidth="1"/>
    <col min="14083" max="14083" width="26.875" style="373" customWidth="1"/>
    <col min="14084" max="14084" width="11.75" style="373" customWidth="1"/>
    <col min="14085" max="14085" width="12.25" style="373" customWidth="1"/>
    <col min="14086" max="14086" width="22.625" style="373" customWidth="1"/>
    <col min="14087" max="14336" width="9.875" style="373"/>
    <col min="14337" max="14337" width="32.375" style="373" customWidth="1"/>
    <col min="14338" max="14338" width="15.75" style="373" customWidth="1"/>
    <col min="14339" max="14339" width="26.875" style="373" customWidth="1"/>
    <col min="14340" max="14340" width="11.75" style="373" customWidth="1"/>
    <col min="14341" max="14341" width="12.25" style="373" customWidth="1"/>
    <col min="14342" max="14342" width="22.625" style="373" customWidth="1"/>
    <col min="14343" max="14592" width="9.875" style="373"/>
    <col min="14593" max="14593" width="32.375" style="373" customWidth="1"/>
    <col min="14594" max="14594" width="15.75" style="373" customWidth="1"/>
    <col min="14595" max="14595" width="26.875" style="373" customWidth="1"/>
    <col min="14596" max="14596" width="11.75" style="373" customWidth="1"/>
    <col min="14597" max="14597" width="12.25" style="373" customWidth="1"/>
    <col min="14598" max="14598" width="22.625" style="373" customWidth="1"/>
    <col min="14599" max="14848" width="9.875" style="373"/>
    <col min="14849" max="14849" width="32.375" style="373" customWidth="1"/>
    <col min="14850" max="14850" width="15.75" style="373" customWidth="1"/>
    <col min="14851" max="14851" width="26.875" style="373" customWidth="1"/>
    <col min="14852" max="14852" width="11.75" style="373" customWidth="1"/>
    <col min="14853" max="14853" width="12.25" style="373" customWidth="1"/>
    <col min="14854" max="14854" width="22.625" style="373" customWidth="1"/>
    <col min="14855" max="15104" width="9.875" style="373"/>
    <col min="15105" max="15105" width="32.375" style="373" customWidth="1"/>
    <col min="15106" max="15106" width="15.75" style="373" customWidth="1"/>
    <col min="15107" max="15107" width="26.875" style="373" customWidth="1"/>
    <col min="15108" max="15108" width="11.75" style="373" customWidth="1"/>
    <col min="15109" max="15109" width="12.25" style="373" customWidth="1"/>
    <col min="15110" max="15110" width="22.625" style="373" customWidth="1"/>
    <col min="15111" max="15360" width="9.875" style="373"/>
    <col min="15361" max="15361" width="32.375" style="373" customWidth="1"/>
    <col min="15362" max="15362" width="15.75" style="373" customWidth="1"/>
    <col min="15363" max="15363" width="26.875" style="373" customWidth="1"/>
    <col min="15364" max="15364" width="11.75" style="373" customWidth="1"/>
    <col min="15365" max="15365" width="12.25" style="373" customWidth="1"/>
    <col min="15366" max="15366" width="22.625" style="373" customWidth="1"/>
    <col min="15367" max="15616" width="9.875" style="373"/>
    <col min="15617" max="15617" width="32.375" style="373" customWidth="1"/>
    <col min="15618" max="15618" width="15.75" style="373" customWidth="1"/>
    <col min="15619" max="15619" width="26.875" style="373" customWidth="1"/>
    <col min="15620" max="15620" width="11.75" style="373" customWidth="1"/>
    <col min="15621" max="15621" width="12.25" style="373" customWidth="1"/>
    <col min="15622" max="15622" width="22.625" style="373" customWidth="1"/>
    <col min="15623" max="15872" width="9.875" style="373"/>
    <col min="15873" max="15873" width="32.375" style="373" customWidth="1"/>
    <col min="15874" max="15874" width="15.75" style="373" customWidth="1"/>
    <col min="15875" max="15875" width="26.875" style="373" customWidth="1"/>
    <col min="15876" max="15876" width="11.75" style="373" customWidth="1"/>
    <col min="15877" max="15877" width="12.25" style="373" customWidth="1"/>
    <col min="15878" max="15878" width="22.625" style="373" customWidth="1"/>
    <col min="15879" max="16128" width="9.875" style="373"/>
    <col min="16129" max="16129" width="32.375" style="373" customWidth="1"/>
    <col min="16130" max="16130" width="15.75" style="373" customWidth="1"/>
    <col min="16131" max="16131" width="26.875" style="373" customWidth="1"/>
    <col min="16132" max="16132" width="11.75" style="373" customWidth="1"/>
    <col min="16133" max="16133" width="12.25" style="373" customWidth="1"/>
    <col min="16134" max="16134" width="22.625" style="373" customWidth="1"/>
    <col min="16135" max="16384" width="9.875" style="373"/>
  </cols>
  <sheetData>
    <row r="1" spans="1:6" ht="21" customHeight="1">
      <c r="A1" s="385" t="s">
        <v>1049</v>
      </c>
    </row>
    <row r="2" spans="1:6" ht="30" customHeight="1">
      <c r="A2" s="410" t="s">
        <v>471</v>
      </c>
      <c r="B2" s="410"/>
      <c r="C2" s="410"/>
      <c r="D2" s="410"/>
      <c r="E2" s="410"/>
      <c r="F2" s="410"/>
    </row>
    <row r="3" spans="1:6" ht="24.75" customHeight="1">
      <c r="A3" s="411"/>
      <c r="B3" s="411"/>
      <c r="C3" s="411"/>
      <c r="D3" s="412" t="s">
        <v>0</v>
      </c>
      <c r="E3" s="412"/>
      <c r="F3" s="412"/>
    </row>
    <row r="4" spans="1:6" ht="34.5" customHeight="1">
      <c r="A4" s="413" t="s">
        <v>1050</v>
      </c>
      <c r="B4" s="413" t="s">
        <v>1051</v>
      </c>
      <c r="C4" s="413" t="s">
        <v>1052</v>
      </c>
      <c r="D4" s="413" t="s">
        <v>1053</v>
      </c>
      <c r="E4" s="413" t="s">
        <v>1054</v>
      </c>
      <c r="F4" s="413" t="s">
        <v>1055</v>
      </c>
    </row>
    <row r="5" spans="1:6" ht="66" customHeight="1">
      <c r="A5" s="414" t="s">
        <v>1056</v>
      </c>
      <c r="B5" s="414" t="s">
        <v>1057</v>
      </c>
      <c r="C5" s="414" t="s">
        <v>1058</v>
      </c>
      <c r="D5" s="414" t="s">
        <v>1059</v>
      </c>
      <c r="E5" s="414">
        <v>8000</v>
      </c>
      <c r="F5" s="415">
        <v>45632</v>
      </c>
    </row>
    <row r="6" spans="1:6" ht="66.95" customHeight="1">
      <c r="A6" s="414" t="s">
        <v>1060</v>
      </c>
      <c r="B6" s="414" t="s">
        <v>1061</v>
      </c>
      <c r="C6" s="414" t="s">
        <v>1062</v>
      </c>
      <c r="D6" s="414" t="s">
        <v>1059</v>
      </c>
      <c r="E6" s="414">
        <v>1100</v>
      </c>
      <c r="F6" s="415">
        <v>45511</v>
      </c>
    </row>
    <row r="7" spans="1:6" ht="62.1" customHeight="1">
      <c r="A7" s="414" t="s">
        <v>1063</v>
      </c>
      <c r="B7" s="414" t="s">
        <v>1064</v>
      </c>
      <c r="C7" s="414" t="s">
        <v>1065</v>
      </c>
      <c r="D7" s="414" t="s">
        <v>1059</v>
      </c>
      <c r="E7" s="414">
        <v>5000</v>
      </c>
      <c r="F7" s="415" t="s">
        <v>1066</v>
      </c>
    </row>
    <row r="8" spans="1:6" ht="69.95" customHeight="1">
      <c r="A8" s="414" t="s">
        <v>1067</v>
      </c>
      <c r="B8" s="414" t="s">
        <v>1068</v>
      </c>
      <c r="C8" s="414" t="s">
        <v>1065</v>
      </c>
      <c r="D8" s="414" t="s">
        <v>1059</v>
      </c>
      <c r="E8" s="414">
        <v>9500</v>
      </c>
      <c r="F8" s="415" t="s">
        <v>1066</v>
      </c>
    </row>
    <row r="9" spans="1:6" ht="65.099999999999994" customHeight="1">
      <c r="A9" s="414" t="s">
        <v>1069</v>
      </c>
      <c r="B9" s="414" t="s">
        <v>1068</v>
      </c>
      <c r="C9" s="414" t="s">
        <v>1065</v>
      </c>
      <c r="D9" s="414" t="s">
        <v>1059</v>
      </c>
      <c r="E9" s="414">
        <v>7500</v>
      </c>
      <c r="F9" s="415" t="s">
        <v>1070</v>
      </c>
    </row>
    <row r="10" spans="1:6" ht="48">
      <c r="A10" s="414" t="s">
        <v>1071</v>
      </c>
      <c r="B10" s="414" t="s">
        <v>1064</v>
      </c>
      <c r="C10" s="414" t="s">
        <v>1065</v>
      </c>
      <c r="D10" s="414" t="s">
        <v>1059</v>
      </c>
      <c r="E10" s="414">
        <v>3000</v>
      </c>
      <c r="F10" s="415" t="s">
        <v>1072</v>
      </c>
    </row>
    <row r="11" spans="1:6" ht="24">
      <c r="A11" s="414" t="s">
        <v>1073</v>
      </c>
      <c r="B11" s="414" t="s">
        <v>1074</v>
      </c>
      <c r="C11" s="414" t="s">
        <v>1075</v>
      </c>
      <c r="D11" s="414" t="s">
        <v>1059</v>
      </c>
      <c r="E11" s="414">
        <v>1000</v>
      </c>
      <c r="F11" s="415">
        <v>45594</v>
      </c>
    </row>
    <row r="12" spans="1:6" ht="48">
      <c r="A12" s="414" t="s">
        <v>1076</v>
      </c>
      <c r="B12" s="414" t="s">
        <v>1068</v>
      </c>
      <c r="C12" s="414" t="s">
        <v>1065</v>
      </c>
      <c r="D12" s="414" t="s">
        <v>1059</v>
      </c>
      <c r="E12" s="414">
        <v>9976</v>
      </c>
      <c r="F12" s="415" t="s">
        <v>1070</v>
      </c>
    </row>
    <row r="13" spans="1:6" ht="48">
      <c r="A13" s="414" t="s">
        <v>1077</v>
      </c>
      <c r="B13" s="414" t="s">
        <v>1057</v>
      </c>
      <c r="C13" s="414" t="s">
        <v>1078</v>
      </c>
      <c r="D13" s="414" t="s">
        <v>1059</v>
      </c>
      <c r="E13" s="414">
        <v>1200</v>
      </c>
      <c r="F13" s="415" t="s">
        <v>1070</v>
      </c>
    </row>
    <row r="14" spans="1:6" ht="48">
      <c r="A14" s="414" t="s">
        <v>1079</v>
      </c>
      <c r="B14" s="414" t="s">
        <v>1057</v>
      </c>
      <c r="C14" s="414" t="s">
        <v>1078</v>
      </c>
      <c r="D14" s="414" t="s">
        <v>1059</v>
      </c>
      <c r="E14" s="414">
        <v>900</v>
      </c>
      <c r="F14" s="415" t="s">
        <v>1072</v>
      </c>
    </row>
    <row r="15" spans="1:6" ht="48">
      <c r="A15" s="414" t="s">
        <v>1080</v>
      </c>
      <c r="B15" s="414" t="s">
        <v>1057</v>
      </c>
      <c r="C15" s="414" t="s">
        <v>1078</v>
      </c>
      <c r="D15" s="414" t="s">
        <v>1059</v>
      </c>
      <c r="E15" s="414">
        <v>1350</v>
      </c>
      <c r="F15" s="415" t="s">
        <v>1070</v>
      </c>
    </row>
    <row r="16" spans="1:6" ht="48">
      <c r="A16" s="414" t="s">
        <v>1081</v>
      </c>
      <c r="B16" s="414" t="s">
        <v>1057</v>
      </c>
      <c r="C16" s="414" t="s">
        <v>1082</v>
      </c>
      <c r="D16" s="414" t="s">
        <v>1059</v>
      </c>
      <c r="E16" s="414">
        <v>1470</v>
      </c>
      <c r="F16" s="415">
        <v>45632</v>
      </c>
    </row>
    <row r="17" spans="1:6" ht="48">
      <c r="A17" s="414" t="s">
        <v>1083</v>
      </c>
      <c r="B17" s="414" t="s">
        <v>1057</v>
      </c>
      <c r="C17" s="414" t="s">
        <v>1084</v>
      </c>
      <c r="D17" s="414" t="s">
        <v>1059</v>
      </c>
      <c r="E17" s="414">
        <v>4000</v>
      </c>
      <c r="F17" s="415">
        <v>45632</v>
      </c>
    </row>
    <row r="18" spans="1:6" ht="33.950000000000003" customHeight="1">
      <c r="A18" s="414" t="s">
        <v>1085</v>
      </c>
      <c r="B18" s="414" t="s">
        <v>1086</v>
      </c>
      <c r="C18" s="414" t="s">
        <v>1084</v>
      </c>
      <c r="D18" s="414" t="s">
        <v>1059</v>
      </c>
      <c r="E18" s="414">
        <v>15000</v>
      </c>
      <c r="F18" s="415">
        <v>45632</v>
      </c>
    </row>
    <row r="19" spans="1:6" ht="48">
      <c r="A19" s="414" t="s">
        <v>1087</v>
      </c>
      <c r="B19" s="414" t="s">
        <v>1068</v>
      </c>
      <c r="C19" s="414" t="s">
        <v>1065</v>
      </c>
      <c r="D19" s="414" t="s">
        <v>1059</v>
      </c>
      <c r="E19" s="414">
        <v>5330</v>
      </c>
      <c r="F19" s="415">
        <v>45632</v>
      </c>
    </row>
    <row r="20" spans="1:6" ht="48">
      <c r="A20" s="414" t="s">
        <v>1088</v>
      </c>
      <c r="B20" s="414" t="s">
        <v>1089</v>
      </c>
      <c r="C20" s="414" t="s">
        <v>1065</v>
      </c>
      <c r="D20" s="414" t="s">
        <v>1059</v>
      </c>
      <c r="E20" s="414">
        <v>764</v>
      </c>
      <c r="F20" s="415">
        <v>45594</v>
      </c>
    </row>
    <row r="21" spans="1:6" ht="48">
      <c r="A21" s="414" t="s">
        <v>1090</v>
      </c>
      <c r="B21" s="414" t="s">
        <v>1091</v>
      </c>
      <c r="C21" s="414" t="s">
        <v>1092</v>
      </c>
      <c r="D21" s="414" t="s">
        <v>1059</v>
      </c>
      <c r="E21" s="414">
        <v>1500</v>
      </c>
      <c r="F21" s="415">
        <v>45594</v>
      </c>
    </row>
    <row r="22" spans="1:6" ht="48">
      <c r="A22" s="414" t="s">
        <v>1093</v>
      </c>
      <c r="B22" s="414" t="s">
        <v>1064</v>
      </c>
      <c r="C22" s="414" t="s">
        <v>1094</v>
      </c>
      <c r="D22" s="414" t="s">
        <v>1059</v>
      </c>
      <c r="E22" s="414">
        <v>2000</v>
      </c>
      <c r="F22" s="415" t="s">
        <v>1070</v>
      </c>
    </row>
    <row r="23" spans="1:6" ht="36">
      <c r="A23" s="414" t="s">
        <v>1095</v>
      </c>
      <c r="B23" s="414" t="s">
        <v>1096</v>
      </c>
      <c r="C23" s="414" t="s">
        <v>1097</v>
      </c>
      <c r="D23" s="414" t="s">
        <v>1059</v>
      </c>
      <c r="E23" s="414">
        <v>4000</v>
      </c>
      <c r="F23" s="415">
        <v>45594</v>
      </c>
    </row>
    <row r="24" spans="1:6" ht="24">
      <c r="A24" s="414" t="s">
        <v>1098</v>
      </c>
      <c r="B24" s="414" t="s">
        <v>1099</v>
      </c>
      <c r="C24" s="414" t="s">
        <v>1058</v>
      </c>
      <c r="D24" s="414" t="s">
        <v>1059</v>
      </c>
      <c r="E24" s="414">
        <v>9000</v>
      </c>
      <c r="F24" s="415" t="s">
        <v>1070</v>
      </c>
    </row>
    <row r="25" spans="1:6" ht="48">
      <c r="A25" s="414" t="s">
        <v>1100</v>
      </c>
      <c r="B25" s="414" t="s">
        <v>1057</v>
      </c>
      <c r="C25" s="414" t="s">
        <v>1062</v>
      </c>
      <c r="D25" s="414" t="s">
        <v>1059</v>
      </c>
      <c r="E25" s="414">
        <v>1790</v>
      </c>
      <c r="F25" s="415">
        <v>45511</v>
      </c>
    </row>
    <row r="26" spans="1:6" ht="48">
      <c r="A26" s="414" t="s">
        <v>1101</v>
      </c>
      <c r="B26" s="414" t="s">
        <v>1068</v>
      </c>
      <c r="C26" s="414" t="s">
        <v>1062</v>
      </c>
      <c r="D26" s="414" t="s">
        <v>1059</v>
      </c>
      <c r="E26" s="414">
        <v>500</v>
      </c>
      <c r="F26" s="415">
        <v>45511</v>
      </c>
    </row>
    <row r="27" spans="1:6" ht="48">
      <c r="A27" s="414" t="s">
        <v>1102</v>
      </c>
      <c r="B27" s="414" t="s">
        <v>1068</v>
      </c>
      <c r="C27" s="414" t="s">
        <v>1062</v>
      </c>
      <c r="D27" s="414" t="s">
        <v>1059</v>
      </c>
      <c r="E27" s="414">
        <v>3500</v>
      </c>
      <c r="F27" s="415">
        <v>45511</v>
      </c>
    </row>
    <row r="28" spans="1:6" ht="48">
      <c r="A28" s="414" t="s">
        <v>1103</v>
      </c>
      <c r="B28" s="414" t="s">
        <v>1068</v>
      </c>
      <c r="C28" s="414" t="s">
        <v>1065</v>
      </c>
      <c r="D28" s="414" t="s">
        <v>1059</v>
      </c>
      <c r="E28" s="414">
        <v>10000</v>
      </c>
      <c r="F28" s="415" t="s">
        <v>1070</v>
      </c>
    </row>
    <row r="29" spans="1:6" ht="36">
      <c r="A29" s="414" t="s">
        <v>1104</v>
      </c>
      <c r="B29" s="414" t="s">
        <v>1105</v>
      </c>
      <c r="C29" s="414" t="s">
        <v>1106</v>
      </c>
      <c r="D29" s="414" t="s">
        <v>1107</v>
      </c>
      <c r="E29" s="414">
        <v>1300</v>
      </c>
      <c r="F29" s="415">
        <v>45511</v>
      </c>
    </row>
    <row r="30" spans="1:6" ht="24">
      <c r="A30" s="414" t="s">
        <v>1108</v>
      </c>
      <c r="B30" s="414" t="s">
        <v>1109</v>
      </c>
      <c r="C30" s="414" t="s">
        <v>1110</v>
      </c>
      <c r="D30" s="414" t="s">
        <v>1107</v>
      </c>
      <c r="E30" s="414">
        <v>3200</v>
      </c>
      <c r="F30" s="415">
        <v>45511</v>
      </c>
    </row>
    <row r="31" spans="1:6" ht="36">
      <c r="A31" s="414" t="s">
        <v>1111</v>
      </c>
      <c r="B31" s="414" t="s">
        <v>1105</v>
      </c>
      <c r="C31" s="414" t="s">
        <v>1106</v>
      </c>
      <c r="D31" s="414" t="s">
        <v>1107</v>
      </c>
      <c r="E31" s="414">
        <v>500</v>
      </c>
      <c r="F31" s="415">
        <v>45511</v>
      </c>
    </row>
    <row r="32" spans="1:6" ht="36">
      <c r="A32" s="414" t="s">
        <v>1112</v>
      </c>
      <c r="B32" s="414" t="s">
        <v>1105</v>
      </c>
      <c r="C32" s="414" t="s">
        <v>1113</v>
      </c>
      <c r="D32" s="414" t="s">
        <v>1107</v>
      </c>
      <c r="E32" s="414">
        <v>500</v>
      </c>
      <c r="F32" s="415">
        <v>45511</v>
      </c>
    </row>
    <row r="33" spans="1:6">
      <c r="A33" s="414" t="s">
        <v>1114</v>
      </c>
      <c r="B33" s="414" t="s">
        <v>1115</v>
      </c>
      <c r="C33" s="414" t="s">
        <v>1116</v>
      </c>
      <c r="D33" s="414" t="s">
        <v>1107</v>
      </c>
      <c r="E33" s="414">
        <v>500</v>
      </c>
      <c r="F33" s="415">
        <v>45511</v>
      </c>
    </row>
    <row r="34" spans="1:6" ht="36">
      <c r="A34" s="414" t="s">
        <v>1117</v>
      </c>
      <c r="B34" s="414" t="s">
        <v>1105</v>
      </c>
      <c r="C34" s="414" t="s">
        <v>1118</v>
      </c>
      <c r="D34" s="414" t="s">
        <v>1107</v>
      </c>
      <c r="E34" s="414">
        <v>1500</v>
      </c>
      <c r="F34" s="415">
        <v>45511</v>
      </c>
    </row>
    <row r="35" spans="1:6">
      <c r="A35" s="414" t="s">
        <v>1119</v>
      </c>
      <c r="B35" s="414" t="s">
        <v>1120</v>
      </c>
      <c r="C35" s="414" t="s">
        <v>1121</v>
      </c>
      <c r="D35" s="414" t="s">
        <v>1107</v>
      </c>
      <c r="E35" s="414">
        <v>600</v>
      </c>
      <c r="F35" s="415">
        <v>45511</v>
      </c>
    </row>
    <row r="36" spans="1:6" ht="36">
      <c r="A36" s="414" t="s">
        <v>1122</v>
      </c>
      <c r="B36" s="414" t="s">
        <v>1105</v>
      </c>
      <c r="C36" s="414" t="s">
        <v>1106</v>
      </c>
      <c r="D36" s="414" t="s">
        <v>1107</v>
      </c>
      <c r="E36" s="414">
        <v>4465</v>
      </c>
      <c r="F36" s="415">
        <v>45511</v>
      </c>
    </row>
  </sheetData>
  <mergeCells count="2">
    <mergeCell ref="A2:F2"/>
    <mergeCell ref="D3:F3"/>
  </mergeCells>
  <phoneticPr fontId="54" type="noConversion"/>
  <pageMargins left="0.75" right="0.75" top="1" bottom="1" header="0.5" footer="0.5"/>
  <pageSetup paperSize="9" scale="79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29</vt:i4>
      </vt:variant>
      <vt:variant>
        <vt:lpstr>命名范围</vt:lpstr>
      </vt:variant>
      <vt:variant>
        <vt:i4>15</vt:i4>
      </vt:variant>
    </vt:vector>
  </HeadingPairs>
  <TitlesOfParts>
    <vt:vector size="44" baseType="lpstr">
      <vt:lpstr>目录</vt:lpstr>
      <vt:lpstr>附表4-1</vt:lpstr>
      <vt:lpstr>附表4-2</vt:lpstr>
      <vt:lpstr>附表4-3</vt:lpstr>
      <vt:lpstr>附表4-4</vt:lpstr>
      <vt:lpstr>附表4-5</vt:lpstr>
      <vt:lpstr>附表4-6</vt:lpstr>
      <vt:lpstr>附表4-7</vt:lpstr>
      <vt:lpstr>附表4-8</vt:lpstr>
      <vt:lpstr>附表4-9</vt:lpstr>
      <vt:lpstr>附表4-10</vt:lpstr>
      <vt:lpstr>附表4-11</vt:lpstr>
      <vt:lpstr>附表4-12</vt:lpstr>
      <vt:lpstr>附表4-13</vt:lpstr>
      <vt:lpstr>附表4-14</vt:lpstr>
      <vt:lpstr>附表4-15</vt:lpstr>
      <vt:lpstr>附表4-16</vt:lpstr>
      <vt:lpstr>附表4-17</vt:lpstr>
      <vt:lpstr>附表4-18</vt:lpstr>
      <vt:lpstr>附表4-19</vt:lpstr>
      <vt:lpstr>附表4-20</vt:lpstr>
      <vt:lpstr>附表4-21</vt:lpstr>
      <vt:lpstr>附表4-22</vt:lpstr>
      <vt:lpstr>附表4-23</vt:lpstr>
      <vt:lpstr>附表4-24</vt:lpstr>
      <vt:lpstr>附表4-25</vt:lpstr>
      <vt:lpstr>附表4-26</vt:lpstr>
      <vt:lpstr>附表4-27</vt:lpstr>
      <vt:lpstr>附表4-28</vt:lpstr>
      <vt:lpstr>'附表4-10'!Print_Area</vt:lpstr>
      <vt:lpstr>'附表4-12'!Print_Area</vt:lpstr>
      <vt:lpstr>'附表4-13'!Print_Area</vt:lpstr>
      <vt:lpstr>'附表4-3'!Print_Area</vt:lpstr>
      <vt:lpstr>'附表4-9'!Print_Area</vt:lpstr>
      <vt:lpstr>'附表4-13'!Print_Titles</vt:lpstr>
      <vt:lpstr>'附表4-14'!Print_Titles</vt:lpstr>
      <vt:lpstr>'附表4-19'!Print_Titles</vt:lpstr>
      <vt:lpstr>'附表4-20'!Print_Titles</vt:lpstr>
      <vt:lpstr>'附表4-21'!Print_Titles</vt:lpstr>
      <vt:lpstr>'附表4-22'!Print_Titles</vt:lpstr>
      <vt:lpstr>'附表4-23'!Print_Titles</vt:lpstr>
      <vt:lpstr>'附表4-5'!Print_Titles</vt:lpstr>
      <vt:lpstr>'附表4-7'!Print_Titles</vt:lpstr>
      <vt:lpstr>'附表4-8'!Print_Titles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null</cp:lastModifiedBy>
  <cp:lastPrinted>2024-04-02T01:32:26Z</cp:lastPrinted>
  <dcterms:created xsi:type="dcterms:W3CDTF">2008-01-11T17:59:00Z</dcterms:created>
  <dcterms:modified xsi:type="dcterms:W3CDTF">2025-06-19T02:14:38Z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